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work\21 Сектор актов Главы города\Решения Думы 2\Решения 2015\Дума 22.12.2015\№ 275\"/>
    </mc:Choice>
  </mc:AlternateContent>
  <bookViews>
    <workbookView xWindow="0" yWindow="0" windowWidth="23260" windowHeight="11830"/>
  </bookViews>
  <sheets>
    <sheet name="Приложение 11" sheetId="1" r:id="rId1"/>
  </sheets>
  <definedNames>
    <definedName name="_xlnm._FilterDatabase" localSheetId="0" hidden="1">'Приложение 11'!$A$10:$Q$3700</definedName>
    <definedName name="_xlnm.Print_Titles" localSheetId="0">'Приложение 11'!$9:$10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024" i="1" l="1"/>
  <c r="P3023" i="1" s="1"/>
  <c r="H3024" i="1"/>
  <c r="H3023" i="1" s="1"/>
  <c r="I3024" i="1"/>
  <c r="I3023" i="1" s="1"/>
  <c r="J3024" i="1"/>
  <c r="J3023" i="1" s="1"/>
  <c r="K3024" i="1"/>
  <c r="K3023" i="1" s="1"/>
  <c r="L3024" i="1"/>
  <c r="L3023" i="1" s="1"/>
  <c r="G3024" i="1"/>
  <c r="G3023" i="1" s="1"/>
  <c r="M3025" i="1"/>
  <c r="N3025" i="1"/>
  <c r="O3025" i="1"/>
  <c r="P2406" i="1"/>
  <c r="P2405" i="1" s="1"/>
  <c r="H2406" i="1"/>
  <c r="H2405" i="1" s="1"/>
  <c r="I2406" i="1"/>
  <c r="I2405" i="1" s="1"/>
  <c r="J2406" i="1"/>
  <c r="J2405" i="1" s="1"/>
  <c r="K2406" i="1"/>
  <c r="K2405" i="1" s="1"/>
  <c r="L2406" i="1"/>
  <c r="L2405" i="1" s="1"/>
  <c r="G2406" i="1"/>
  <c r="G2405" i="1" s="1"/>
  <c r="M2407" i="1"/>
  <c r="N2407" i="1"/>
  <c r="O2407" i="1"/>
  <c r="J2619" i="1"/>
  <c r="N3023" i="1" l="1"/>
  <c r="O3023" i="1"/>
  <c r="M3024" i="1"/>
  <c r="M3023" i="1"/>
  <c r="O3024" i="1"/>
  <c r="N3024" i="1"/>
  <c r="N2406" i="1"/>
  <c r="N2405" i="1"/>
  <c r="M2406" i="1"/>
  <c r="M2405" i="1"/>
  <c r="O2405" i="1"/>
  <c r="O2406" i="1"/>
  <c r="P2400" i="1" l="1"/>
  <c r="P2399" i="1" s="1"/>
  <c r="H2400" i="1"/>
  <c r="H2399" i="1" s="1"/>
  <c r="I2400" i="1"/>
  <c r="I2399" i="1" s="1"/>
  <c r="J2400" i="1"/>
  <c r="J2399" i="1" s="1"/>
  <c r="K2400" i="1"/>
  <c r="K2399" i="1" s="1"/>
  <c r="L2400" i="1"/>
  <c r="L2399" i="1" s="1"/>
  <c r="G2400" i="1"/>
  <c r="G2399" i="1" s="1"/>
  <c r="M2401" i="1"/>
  <c r="N2401" i="1"/>
  <c r="O2401" i="1"/>
  <c r="N2400" i="1" l="1"/>
  <c r="O2399" i="1"/>
  <c r="N2399" i="1"/>
  <c r="M2400" i="1"/>
  <c r="O2400" i="1"/>
  <c r="M2399" i="1"/>
  <c r="J402" i="1" l="1"/>
  <c r="P397" i="1"/>
  <c r="P396" i="1" s="1"/>
  <c r="H397" i="1"/>
  <c r="H396" i="1" s="1"/>
  <c r="I397" i="1"/>
  <c r="I396" i="1" s="1"/>
  <c r="J397" i="1"/>
  <c r="J396" i="1" s="1"/>
  <c r="K397" i="1"/>
  <c r="K396" i="1" s="1"/>
  <c r="L397" i="1"/>
  <c r="L396" i="1" s="1"/>
  <c r="G397" i="1"/>
  <c r="G396" i="1" s="1"/>
  <c r="M398" i="1"/>
  <c r="N398" i="1"/>
  <c r="O398" i="1"/>
  <c r="O396" i="1" l="1"/>
  <c r="N396" i="1"/>
  <c r="O397" i="1"/>
  <c r="M397" i="1"/>
  <c r="M396" i="1"/>
  <c r="N397" i="1"/>
  <c r="P2403" i="1" l="1"/>
  <c r="P2402" i="1" s="1"/>
  <c r="P2398" i="1" s="1"/>
  <c r="H2403" i="1"/>
  <c r="H2402" i="1" s="1"/>
  <c r="H2398" i="1" s="1"/>
  <c r="I2403" i="1"/>
  <c r="J2403" i="1"/>
  <c r="J2402" i="1" s="1"/>
  <c r="J2398" i="1" s="1"/>
  <c r="K2403" i="1"/>
  <c r="K2402" i="1" s="1"/>
  <c r="K2398" i="1" s="1"/>
  <c r="L2403" i="1"/>
  <c r="L2402" i="1" s="1"/>
  <c r="L2398" i="1" s="1"/>
  <c r="G2403" i="1"/>
  <c r="G2402" i="1" s="1"/>
  <c r="G2398" i="1" s="1"/>
  <c r="M2404" i="1"/>
  <c r="N2404" i="1"/>
  <c r="O2404" i="1"/>
  <c r="O2403" i="1" l="1"/>
  <c r="N2403" i="1"/>
  <c r="M2403" i="1"/>
  <c r="M2402" i="1"/>
  <c r="N2398" i="1"/>
  <c r="N2402" i="1"/>
  <c r="I2402" i="1"/>
  <c r="I2398" i="1" s="1"/>
  <c r="P133" i="1"/>
  <c r="P132" i="1" s="1"/>
  <c r="P131" i="1" s="1"/>
  <c r="H133" i="1"/>
  <c r="H132" i="1" s="1"/>
  <c r="I133" i="1"/>
  <c r="I132" i="1" s="1"/>
  <c r="J133" i="1"/>
  <c r="J132" i="1" s="1"/>
  <c r="K133" i="1"/>
  <c r="K132" i="1" s="1"/>
  <c r="K131" i="1" s="1"/>
  <c r="L133" i="1"/>
  <c r="L132" i="1" s="1"/>
  <c r="L131" i="1" s="1"/>
  <c r="G133" i="1"/>
  <c r="M134" i="1"/>
  <c r="N134" i="1"/>
  <c r="O134" i="1"/>
  <c r="P2768" i="1"/>
  <c r="P2767" i="1" s="1"/>
  <c r="H2768" i="1"/>
  <c r="H2767" i="1" s="1"/>
  <c r="I2768" i="1"/>
  <c r="I2767" i="1" s="1"/>
  <c r="J2768" i="1"/>
  <c r="J2767" i="1" s="1"/>
  <c r="K2768" i="1"/>
  <c r="K2767" i="1" s="1"/>
  <c r="L2768" i="1"/>
  <c r="L2767" i="1" s="1"/>
  <c r="G2768" i="1"/>
  <c r="G2767" i="1" s="1"/>
  <c r="M2769" i="1"/>
  <c r="N2769" i="1"/>
  <c r="O2769" i="1"/>
  <c r="P3658" i="1"/>
  <c r="P3657" i="1" s="1"/>
  <c r="H3658" i="1"/>
  <c r="H3657" i="1" s="1"/>
  <c r="I3658" i="1"/>
  <c r="I3657" i="1" s="1"/>
  <c r="J3658" i="1"/>
  <c r="J3657" i="1" s="1"/>
  <c r="K3658" i="1"/>
  <c r="K3657" i="1" s="1"/>
  <c r="L3658" i="1"/>
  <c r="L3657" i="1" s="1"/>
  <c r="G3658" i="1"/>
  <c r="G3657" i="1" s="1"/>
  <c r="M3659" i="1"/>
  <c r="N3659" i="1"/>
  <c r="O3659" i="1"/>
  <c r="L3616" i="1"/>
  <c r="K3616" i="1"/>
  <c r="J3616" i="1"/>
  <c r="J226" i="1"/>
  <c r="P2651" i="1"/>
  <c r="P2650" i="1" s="1"/>
  <c r="H2651" i="1"/>
  <c r="H2650" i="1" s="1"/>
  <c r="I2651" i="1"/>
  <c r="I2650" i="1" s="1"/>
  <c r="J2651" i="1"/>
  <c r="J2650" i="1" s="1"/>
  <c r="K2651" i="1"/>
  <c r="K2650" i="1" s="1"/>
  <c r="L2651" i="1"/>
  <c r="L2650" i="1" s="1"/>
  <c r="G2651" i="1"/>
  <c r="G2650" i="1" s="1"/>
  <c r="M2652" i="1"/>
  <c r="N2652" i="1"/>
  <c r="O2652" i="1"/>
  <c r="P583" i="1"/>
  <c r="P582" i="1" s="1"/>
  <c r="H583" i="1"/>
  <c r="H582" i="1" s="1"/>
  <c r="I583" i="1"/>
  <c r="I582" i="1" s="1"/>
  <c r="J583" i="1"/>
  <c r="J582" i="1" s="1"/>
  <c r="K583" i="1"/>
  <c r="K582" i="1" s="1"/>
  <c r="L583" i="1"/>
  <c r="L582" i="1" s="1"/>
  <c r="G583" i="1"/>
  <c r="G582" i="1" s="1"/>
  <c r="M584" i="1"/>
  <c r="N584" i="1"/>
  <c r="O584" i="1"/>
  <c r="P2703" i="1"/>
  <c r="P2702" i="1" s="1"/>
  <c r="H2703" i="1"/>
  <c r="H2702" i="1" s="1"/>
  <c r="I2703" i="1"/>
  <c r="J2703" i="1"/>
  <c r="J2702" i="1" s="1"/>
  <c r="K2703" i="1"/>
  <c r="K2702" i="1" s="1"/>
  <c r="L2703" i="1"/>
  <c r="L2702" i="1" s="1"/>
  <c r="G2703" i="1"/>
  <c r="G2702" i="1" s="1"/>
  <c r="M2704" i="1"/>
  <c r="N2704" i="1"/>
  <c r="O2704" i="1"/>
  <c r="P400" i="1"/>
  <c r="P399" i="1" s="1"/>
  <c r="H400" i="1"/>
  <c r="H399" i="1" s="1"/>
  <c r="I400" i="1"/>
  <c r="I399" i="1" s="1"/>
  <c r="J400" i="1"/>
  <c r="J399" i="1" s="1"/>
  <c r="K400" i="1"/>
  <c r="K399" i="1" s="1"/>
  <c r="L400" i="1"/>
  <c r="L399" i="1" s="1"/>
  <c r="G400" i="1"/>
  <c r="M401" i="1"/>
  <c r="N401" i="1"/>
  <c r="O401" i="1"/>
  <c r="M402" i="1"/>
  <c r="N402" i="1"/>
  <c r="O402" i="1"/>
  <c r="M2398" i="1" l="1"/>
  <c r="O2398" i="1"/>
  <c r="O2402" i="1"/>
  <c r="N133" i="1"/>
  <c r="O2768" i="1"/>
  <c r="N2767" i="1"/>
  <c r="M133" i="1"/>
  <c r="G132" i="1"/>
  <c r="G131" i="1" s="1"/>
  <c r="I131" i="1"/>
  <c r="O131" i="1" s="1"/>
  <c r="O132" i="1"/>
  <c r="H131" i="1"/>
  <c r="N131" i="1" s="1"/>
  <c r="N132" i="1"/>
  <c r="O133" i="1"/>
  <c r="J131" i="1"/>
  <c r="N2768" i="1"/>
  <c r="M2768" i="1"/>
  <c r="M2767" i="1"/>
  <c r="O2767" i="1"/>
  <c r="N3657" i="1"/>
  <c r="M3658" i="1"/>
  <c r="O3657" i="1"/>
  <c r="N3658" i="1"/>
  <c r="M3657" i="1"/>
  <c r="O3658" i="1"/>
  <c r="O2651" i="1"/>
  <c r="N2650" i="1"/>
  <c r="N2651" i="1"/>
  <c r="M2651" i="1"/>
  <c r="M2650" i="1"/>
  <c r="O2650" i="1"/>
  <c r="O582" i="1"/>
  <c r="N582" i="1"/>
  <c r="N583" i="1"/>
  <c r="M583" i="1"/>
  <c r="M582" i="1"/>
  <c r="O583" i="1"/>
  <c r="N2702" i="1"/>
  <c r="N2703" i="1"/>
  <c r="O2703" i="1"/>
  <c r="M2703" i="1"/>
  <c r="M2702" i="1"/>
  <c r="I2702" i="1"/>
  <c r="O2702" i="1" s="1"/>
  <c r="O400" i="1"/>
  <c r="O399" i="1"/>
  <c r="M400" i="1"/>
  <c r="G399" i="1"/>
  <c r="M399" i="1" s="1"/>
  <c r="N399" i="1"/>
  <c r="N400" i="1"/>
  <c r="M131" i="1" l="1"/>
  <c r="M132" i="1"/>
  <c r="P2576" i="1" l="1"/>
  <c r="P2575" i="1" s="1"/>
  <c r="H2576" i="1"/>
  <c r="H2575" i="1" s="1"/>
  <c r="I2576" i="1"/>
  <c r="I2575" i="1" s="1"/>
  <c r="J2576" i="1"/>
  <c r="J2575" i="1" s="1"/>
  <c r="K2576" i="1"/>
  <c r="K2575" i="1" s="1"/>
  <c r="L2576" i="1"/>
  <c r="L2575" i="1" s="1"/>
  <c r="G2576" i="1"/>
  <c r="G2575" i="1" s="1"/>
  <c r="M2577" i="1"/>
  <c r="N2577" i="1"/>
  <c r="O2577" i="1"/>
  <c r="K2590" i="1"/>
  <c r="P3329" i="1"/>
  <c r="P3328" i="1" s="1"/>
  <c r="H3329" i="1"/>
  <c r="H3328" i="1" s="1"/>
  <c r="I3329" i="1"/>
  <c r="I3328" i="1" s="1"/>
  <c r="J3329" i="1"/>
  <c r="J3328" i="1" s="1"/>
  <c r="K3329" i="1"/>
  <c r="K3328" i="1" s="1"/>
  <c r="L3329" i="1"/>
  <c r="L3328" i="1" s="1"/>
  <c r="G3329" i="1"/>
  <c r="G3328" i="1" s="1"/>
  <c r="M3330" i="1"/>
  <c r="N3330" i="1"/>
  <c r="O3330" i="1"/>
  <c r="P3326" i="1"/>
  <c r="P3325" i="1" s="1"/>
  <c r="H3326" i="1"/>
  <c r="H3325" i="1" s="1"/>
  <c r="I3326" i="1"/>
  <c r="I3325" i="1" s="1"/>
  <c r="J3326" i="1"/>
  <c r="J3325" i="1" s="1"/>
  <c r="K3326" i="1"/>
  <c r="K3325" i="1" s="1"/>
  <c r="L3326" i="1"/>
  <c r="L3325" i="1" s="1"/>
  <c r="G3326" i="1"/>
  <c r="G3325" i="1" s="1"/>
  <c r="M3327" i="1"/>
  <c r="N3327" i="1"/>
  <c r="O3327" i="1"/>
  <c r="L168" i="1"/>
  <c r="K168" i="1"/>
  <c r="J168" i="1"/>
  <c r="O2575" i="1" l="1"/>
  <c r="N2575" i="1"/>
  <c r="N2576" i="1"/>
  <c r="M2576" i="1"/>
  <c r="M2575" i="1"/>
  <c r="O2576" i="1"/>
  <c r="N3328" i="1"/>
  <c r="N3329" i="1"/>
  <c r="O3328" i="1"/>
  <c r="M3329" i="1"/>
  <c r="M3328" i="1"/>
  <c r="O3329" i="1"/>
  <c r="O3325" i="1"/>
  <c r="N3325" i="1"/>
  <c r="M3326" i="1"/>
  <c r="O3326" i="1"/>
  <c r="M3325" i="1"/>
  <c r="N3326" i="1"/>
  <c r="J2851" i="1" l="1"/>
  <c r="P3322" i="1"/>
  <c r="P3321" i="1" s="1"/>
  <c r="H3322" i="1"/>
  <c r="I3322" i="1"/>
  <c r="J3322" i="1"/>
  <c r="K3322" i="1"/>
  <c r="L3322" i="1"/>
  <c r="G3322" i="1"/>
  <c r="M3323" i="1"/>
  <c r="N3323" i="1"/>
  <c r="O3323" i="1"/>
  <c r="P2723" i="1" l="1"/>
  <c r="P2722" i="1" s="1"/>
  <c r="H2723" i="1"/>
  <c r="H2722" i="1" s="1"/>
  <c r="I2723" i="1"/>
  <c r="J2723" i="1"/>
  <c r="J2722" i="1" s="1"/>
  <c r="K2723" i="1"/>
  <c r="K2722" i="1" s="1"/>
  <c r="L2723" i="1"/>
  <c r="L2722" i="1" s="1"/>
  <c r="G2723" i="1"/>
  <c r="G2722" i="1" s="1"/>
  <c r="M2724" i="1"/>
  <c r="N2724" i="1"/>
  <c r="O2724" i="1"/>
  <c r="O2723" i="1" l="1"/>
  <c r="N2723" i="1"/>
  <c r="N2722" i="1"/>
  <c r="M2723" i="1"/>
  <c r="M2722" i="1"/>
  <c r="I2722" i="1"/>
  <c r="O2722" i="1" s="1"/>
  <c r="P2676" i="1" l="1"/>
  <c r="P2675" i="1" s="1"/>
  <c r="H2676" i="1"/>
  <c r="H2675" i="1" s="1"/>
  <c r="I2676" i="1"/>
  <c r="J2676" i="1"/>
  <c r="J2675" i="1" s="1"/>
  <c r="K2676" i="1"/>
  <c r="K2675" i="1" s="1"/>
  <c r="L2676" i="1"/>
  <c r="L2675" i="1" s="1"/>
  <c r="G2676" i="1"/>
  <c r="G2675" i="1" s="1"/>
  <c r="M2677" i="1"/>
  <c r="N2677" i="1"/>
  <c r="O2677" i="1"/>
  <c r="O2676" i="1" l="1"/>
  <c r="N2675" i="1"/>
  <c r="N2676" i="1"/>
  <c r="M2676" i="1"/>
  <c r="I2675" i="1"/>
  <c r="O2675" i="1" s="1"/>
  <c r="M2675" i="1"/>
  <c r="P2682" i="1" l="1"/>
  <c r="P2681" i="1" s="1"/>
  <c r="H2682" i="1"/>
  <c r="H2681" i="1" s="1"/>
  <c r="I2682" i="1"/>
  <c r="J2682" i="1"/>
  <c r="J2681" i="1" s="1"/>
  <c r="K2682" i="1"/>
  <c r="K2681" i="1" s="1"/>
  <c r="L2682" i="1"/>
  <c r="L2681" i="1" s="1"/>
  <c r="G2682" i="1"/>
  <c r="G2681" i="1" s="1"/>
  <c r="M2683" i="1"/>
  <c r="N2683" i="1"/>
  <c r="O2683" i="1"/>
  <c r="O2682" i="1" l="1"/>
  <c r="M2682" i="1"/>
  <c r="N2681" i="1"/>
  <c r="M2681" i="1"/>
  <c r="I2681" i="1"/>
  <c r="O2681" i="1" s="1"/>
  <c r="N2682" i="1"/>
  <c r="P2155" i="1" l="1"/>
  <c r="P2154" i="1" s="1"/>
  <c r="P2153" i="1" s="1"/>
  <c r="P2152" i="1" s="1"/>
  <c r="P2151" i="1" s="1"/>
  <c r="H2155" i="1"/>
  <c r="I2155" i="1"/>
  <c r="I2154" i="1" s="1"/>
  <c r="J2155" i="1"/>
  <c r="J2154" i="1" s="1"/>
  <c r="K2155" i="1"/>
  <c r="K2154" i="1" s="1"/>
  <c r="K2153" i="1" s="1"/>
  <c r="K2152" i="1" s="1"/>
  <c r="K2151" i="1" s="1"/>
  <c r="L2155" i="1"/>
  <c r="L2154" i="1" s="1"/>
  <c r="L2153" i="1" s="1"/>
  <c r="L2152" i="1" s="1"/>
  <c r="L2151" i="1" s="1"/>
  <c r="G2155" i="1"/>
  <c r="G2154" i="1" s="1"/>
  <c r="G2153" i="1" s="1"/>
  <c r="G2152" i="1" s="1"/>
  <c r="G2151" i="1" s="1"/>
  <c r="M2156" i="1"/>
  <c r="N2156" i="1"/>
  <c r="O2156" i="1"/>
  <c r="P1754" i="1"/>
  <c r="P1753" i="1" s="1"/>
  <c r="P1752" i="1" s="1"/>
  <c r="P1751" i="1" s="1"/>
  <c r="P1750" i="1" s="1"/>
  <c r="H1754" i="1"/>
  <c r="H1753" i="1" s="1"/>
  <c r="I1754" i="1"/>
  <c r="I1753" i="1" s="1"/>
  <c r="J1754" i="1"/>
  <c r="J1753" i="1" s="1"/>
  <c r="K1754" i="1"/>
  <c r="K1753" i="1" s="1"/>
  <c r="K1752" i="1" s="1"/>
  <c r="K1751" i="1" s="1"/>
  <c r="K1750" i="1" s="1"/>
  <c r="L1754" i="1"/>
  <c r="L1753" i="1" s="1"/>
  <c r="L1752" i="1" s="1"/>
  <c r="L1751" i="1" s="1"/>
  <c r="L1750" i="1" s="1"/>
  <c r="G1754" i="1"/>
  <c r="G1753" i="1" s="1"/>
  <c r="G1752" i="1" s="1"/>
  <c r="G1751" i="1" s="1"/>
  <c r="G1750" i="1" s="1"/>
  <c r="M1755" i="1"/>
  <c r="N1755" i="1"/>
  <c r="O1755" i="1"/>
  <c r="P1550" i="1"/>
  <c r="P1549" i="1" s="1"/>
  <c r="P1548" i="1" s="1"/>
  <c r="P1547" i="1" s="1"/>
  <c r="P1546" i="1" s="1"/>
  <c r="H1550" i="1"/>
  <c r="H1549" i="1" s="1"/>
  <c r="H1548" i="1" s="1"/>
  <c r="I1550" i="1"/>
  <c r="I1549" i="1" s="1"/>
  <c r="J1550" i="1"/>
  <c r="J1549" i="1" s="1"/>
  <c r="J1548" i="1" s="1"/>
  <c r="K1550" i="1"/>
  <c r="K1549" i="1" s="1"/>
  <c r="L1550" i="1"/>
  <c r="L1549" i="1" s="1"/>
  <c r="L1548" i="1" s="1"/>
  <c r="L1547" i="1" s="1"/>
  <c r="L1546" i="1" s="1"/>
  <c r="G1550" i="1"/>
  <c r="G1549" i="1" s="1"/>
  <c r="G1548" i="1" s="1"/>
  <c r="G1547" i="1" s="1"/>
  <c r="G1546" i="1" s="1"/>
  <c r="M1551" i="1"/>
  <c r="N1551" i="1"/>
  <c r="O1551" i="1"/>
  <c r="P1353" i="1"/>
  <c r="P1352" i="1" s="1"/>
  <c r="P1351" i="1" s="1"/>
  <c r="P1350" i="1" s="1"/>
  <c r="P1349" i="1" s="1"/>
  <c r="H1353" i="1"/>
  <c r="H1352" i="1" s="1"/>
  <c r="I1353" i="1"/>
  <c r="I1352" i="1" s="1"/>
  <c r="J1353" i="1"/>
  <c r="J1352" i="1" s="1"/>
  <c r="K1353" i="1"/>
  <c r="K1352" i="1" s="1"/>
  <c r="K1351" i="1" s="1"/>
  <c r="K1350" i="1" s="1"/>
  <c r="K1349" i="1" s="1"/>
  <c r="L1353" i="1"/>
  <c r="L1352" i="1" s="1"/>
  <c r="L1351" i="1" s="1"/>
  <c r="L1350" i="1" s="1"/>
  <c r="L1349" i="1" s="1"/>
  <c r="G1353" i="1"/>
  <c r="G1352" i="1" s="1"/>
  <c r="G1351" i="1" s="1"/>
  <c r="G1350" i="1" s="1"/>
  <c r="G1349" i="1" s="1"/>
  <c r="M1354" i="1"/>
  <c r="N1354" i="1"/>
  <c r="O1354" i="1"/>
  <c r="M2155" i="1" l="1"/>
  <c r="N2155" i="1"/>
  <c r="H2154" i="1"/>
  <c r="N2154" i="1" s="1"/>
  <c r="O2155" i="1"/>
  <c r="N1754" i="1"/>
  <c r="I2153" i="1"/>
  <c r="O2154" i="1"/>
  <c r="J2153" i="1"/>
  <c r="M2154" i="1"/>
  <c r="M1754" i="1"/>
  <c r="O1754" i="1"/>
  <c r="O1753" i="1"/>
  <c r="I1752" i="1"/>
  <c r="J1752" i="1"/>
  <c r="M1753" i="1"/>
  <c r="N1753" i="1"/>
  <c r="H1752" i="1"/>
  <c r="M1550" i="1"/>
  <c r="O1550" i="1"/>
  <c r="O1549" i="1"/>
  <c r="I1548" i="1"/>
  <c r="K1548" i="1"/>
  <c r="K1547" i="1" s="1"/>
  <c r="K1546" i="1" s="1"/>
  <c r="N1549" i="1"/>
  <c r="M1548" i="1"/>
  <c r="J1547" i="1"/>
  <c r="H1547" i="1"/>
  <c r="N1550" i="1"/>
  <c r="M1549" i="1"/>
  <c r="N1353" i="1"/>
  <c r="M1353" i="1"/>
  <c r="O1353" i="1"/>
  <c r="I1351" i="1"/>
  <c r="O1352" i="1"/>
  <c r="J1351" i="1"/>
  <c r="M1352" i="1"/>
  <c r="N1352" i="1"/>
  <c r="H1351" i="1"/>
  <c r="N1548" i="1" l="1"/>
  <c r="H2153" i="1"/>
  <c r="H2152" i="1" s="1"/>
  <c r="M2153" i="1"/>
  <c r="J2152" i="1"/>
  <c r="I2152" i="1"/>
  <c r="O2153" i="1"/>
  <c r="H1751" i="1"/>
  <c r="N1752" i="1"/>
  <c r="I1751" i="1"/>
  <c r="O1752" i="1"/>
  <c r="M1752" i="1"/>
  <c r="J1751" i="1"/>
  <c r="H1546" i="1"/>
  <c r="N1546" i="1" s="1"/>
  <c r="N1547" i="1"/>
  <c r="M1547" i="1"/>
  <c r="J1546" i="1"/>
  <c r="I1547" i="1"/>
  <c r="O1548" i="1"/>
  <c r="N1351" i="1"/>
  <c r="H1350" i="1"/>
  <c r="M1351" i="1"/>
  <c r="J1350" i="1"/>
  <c r="I1350" i="1"/>
  <c r="O1351" i="1"/>
  <c r="N2153" i="1" l="1"/>
  <c r="M2152" i="1"/>
  <c r="J2151" i="1"/>
  <c r="I2151" i="1"/>
  <c r="O2151" i="1" s="1"/>
  <c r="O2152" i="1"/>
  <c r="H2151" i="1"/>
  <c r="N2151" i="1" s="1"/>
  <c r="N2152" i="1"/>
  <c r="M1751" i="1"/>
  <c r="J1750" i="1"/>
  <c r="I1750" i="1"/>
  <c r="O1750" i="1" s="1"/>
  <c r="O1751" i="1"/>
  <c r="H1750" i="1"/>
  <c r="N1750" i="1" s="1"/>
  <c r="N1751" i="1"/>
  <c r="M1546" i="1"/>
  <c r="I1546" i="1"/>
  <c r="O1546" i="1" s="1"/>
  <c r="O1547" i="1"/>
  <c r="M1350" i="1"/>
  <c r="J1349" i="1"/>
  <c r="H1349" i="1"/>
  <c r="N1349" i="1" s="1"/>
  <c r="N1350" i="1"/>
  <c r="I1349" i="1"/>
  <c r="O1349" i="1" s="1"/>
  <c r="O1350" i="1"/>
  <c r="M2151" i="1" l="1"/>
  <c r="M1750" i="1"/>
  <c r="M1349" i="1"/>
  <c r="P1159" i="1" l="1"/>
  <c r="P1158" i="1" s="1"/>
  <c r="P1157" i="1" s="1"/>
  <c r="P1156" i="1" s="1"/>
  <c r="P1155" i="1" s="1"/>
  <c r="H1159" i="1"/>
  <c r="H1158" i="1" s="1"/>
  <c r="H1157" i="1" s="1"/>
  <c r="I1159" i="1"/>
  <c r="I1158" i="1" s="1"/>
  <c r="J1159" i="1"/>
  <c r="J1158" i="1" s="1"/>
  <c r="K1159" i="1"/>
  <c r="K1158" i="1" s="1"/>
  <c r="K1157" i="1" s="1"/>
  <c r="K1156" i="1" s="1"/>
  <c r="K1155" i="1" s="1"/>
  <c r="L1159" i="1"/>
  <c r="L1158" i="1" s="1"/>
  <c r="L1157" i="1" s="1"/>
  <c r="L1156" i="1" s="1"/>
  <c r="L1155" i="1" s="1"/>
  <c r="G1159" i="1"/>
  <c r="G1158" i="1" s="1"/>
  <c r="G1157" i="1" s="1"/>
  <c r="G1156" i="1" s="1"/>
  <c r="G1155" i="1" s="1"/>
  <c r="M1160" i="1"/>
  <c r="N1160" i="1"/>
  <c r="O1160" i="1"/>
  <c r="P955" i="1"/>
  <c r="P954" i="1" s="1"/>
  <c r="P953" i="1" s="1"/>
  <c r="P952" i="1" s="1"/>
  <c r="P951" i="1" s="1"/>
  <c r="H955" i="1"/>
  <c r="I955" i="1"/>
  <c r="I954" i="1" s="1"/>
  <c r="J955" i="1"/>
  <c r="J954" i="1" s="1"/>
  <c r="K955" i="1"/>
  <c r="K954" i="1" s="1"/>
  <c r="K953" i="1" s="1"/>
  <c r="K952" i="1" s="1"/>
  <c r="K951" i="1" s="1"/>
  <c r="L955" i="1"/>
  <c r="L954" i="1" s="1"/>
  <c r="L953" i="1" s="1"/>
  <c r="L952" i="1" s="1"/>
  <c r="L951" i="1" s="1"/>
  <c r="G955" i="1"/>
  <c r="G954" i="1" s="1"/>
  <c r="G953" i="1" s="1"/>
  <c r="G952" i="1" s="1"/>
  <c r="G951" i="1" s="1"/>
  <c r="M956" i="1"/>
  <c r="N956" i="1"/>
  <c r="O956" i="1"/>
  <c r="P2103" i="1"/>
  <c r="P2102" i="1" s="1"/>
  <c r="H2103" i="1"/>
  <c r="H2102" i="1" s="1"/>
  <c r="I2103" i="1"/>
  <c r="I2102" i="1" s="1"/>
  <c r="J2103" i="1"/>
  <c r="J2102" i="1" s="1"/>
  <c r="K2103" i="1"/>
  <c r="K2102" i="1" s="1"/>
  <c r="L2103" i="1"/>
  <c r="L2102" i="1" s="1"/>
  <c r="G2103" i="1"/>
  <c r="G2102" i="1" s="1"/>
  <c r="M2104" i="1"/>
  <c r="N2104" i="1"/>
  <c r="O2104" i="1"/>
  <c r="P1708" i="1"/>
  <c r="P1707" i="1" s="1"/>
  <c r="H1708" i="1"/>
  <c r="H1707" i="1" s="1"/>
  <c r="I1708" i="1"/>
  <c r="I1707" i="1" s="1"/>
  <c r="J1708" i="1"/>
  <c r="J1707" i="1" s="1"/>
  <c r="K1708" i="1"/>
  <c r="K1707" i="1" s="1"/>
  <c r="L1708" i="1"/>
  <c r="L1707" i="1" s="1"/>
  <c r="G1708" i="1"/>
  <c r="G1707" i="1" s="1"/>
  <c r="M1709" i="1"/>
  <c r="N1709" i="1"/>
  <c r="O1709" i="1"/>
  <c r="P1113" i="1"/>
  <c r="P1112" i="1" s="1"/>
  <c r="H1113" i="1"/>
  <c r="H1112" i="1" s="1"/>
  <c r="I1113" i="1"/>
  <c r="I1112" i="1" s="1"/>
  <c r="J1113" i="1"/>
  <c r="J1112" i="1" s="1"/>
  <c r="K1113" i="1"/>
  <c r="K1112" i="1" s="1"/>
  <c r="L1113" i="1"/>
  <c r="L1112" i="1" s="1"/>
  <c r="G1113" i="1"/>
  <c r="G1112" i="1" s="1"/>
  <c r="M1114" i="1"/>
  <c r="N1114" i="1"/>
  <c r="O1114" i="1"/>
  <c r="P908" i="1"/>
  <c r="P907" i="1" s="1"/>
  <c r="H908" i="1"/>
  <c r="H907" i="1" s="1"/>
  <c r="I908" i="1"/>
  <c r="J908" i="1"/>
  <c r="J907" i="1" s="1"/>
  <c r="K908" i="1"/>
  <c r="K907" i="1" s="1"/>
  <c r="L908" i="1"/>
  <c r="L907" i="1" s="1"/>
  <c r="G908" i="1"/>
  <c r="G907" i="1" s="1"/>
  <c r="M909" i="1"/>
  <c r="N909" i="1"/>
  <c r="O909" i="1"/>
  <c r="N2102" i="1" l="1"/>
  <c r="N955" i="1"/>
  <c r="N1159" i="1"/>
  <c r="O1159" i="1"/>
  <c r="J1157" i="1"/>
  <c r="M1158" i="1"/>
  <c r="O1158" i="1"/>
  <c r="I1157" i="1"/>
  <c r="N1157" i="1"/>
  <c r="N1158" i="1"/>
  <c r="M1159" i="1"/>
  <c r="H1156" i="1"/>
  <c r="O955" i="1"/>
  <c r="H954" i="1"/>
  <c r="H953" i="1" s="1"/>
  <c r="N953" i="1" s="1"/>
  <c r="J953" i="1"/>
  <c r="M954" i="1"/>
  <c r="O954" i="1"/>
  <c r="I953" i="1"/>
  <c r="M955" i="1"/>
  <c r="O2102" i="1"/>
  <c r="M2103" i="1"/>
  <c r="N2103" i="1"/>
  <c r="M2102" i="1"/>
  <c r="O2103" i="1"/>
  <c r="N1707" i="1"/>
  <c r="N1708" i="1"/>
  <c r="M1708" i="1"/>
  <c r="M1707" i="1"/>
  <c r="O1707" i="1"/>
  <c r="O1708" i="1"/>
  <c r="O1112" i="1"/>
  <c r="O908" i="1"/>
  <c r="N908" i="1"/>
  <c r="M908" i="1"/>
  <c r="N1112" i="1"/>
  <c r="M1112" i="1"/>
  <c r="M1113" i="1"/>
  <c r="O1113" i="1"/>
  <c r="N1113" i="1"/>
  <c r="N907" i="1"/>
  <c r="M907" i="1"/>
  <c r="I907" i="1"/>
  <c r="O907" i="1" s="1"/>
  <c r="N954" i="1" l="1"/>
  <c r="H952" i="1"/>
  <c r="H951" i="1" s="1"/>
  <c r="N951" i="1" s="1"/>
  <c r="H1155" i="1"/>
  <c r="N1155" i="1" s="1"/>
  <c r="N1156" i="1"/>
  <c r="I1156" i="1"/>
  <c r="O1157" i="1"/>
  <c r="J1156" i="1"/>
  <c r="M1157" i="1"/>
  <c r="O953" i="1"/>
  <c r="I952" i="1"/>
  <c r="J952" i="1"/>
  <c r="M953" i="1"/>
  <c r="N952" i="1" l="1"/>
  <c r="I1155" i="1"/>
  <c r="O1155" i="1" s="1"/>
  <c r="O1156" i="1"/>
  <c r="J1155" i="1"/>
  <c r="M1156" i="1"/>
  <c r="I951" i="1"/>
  <c r="O951" i="1" s="1"/>
  <c r="O952" i="1"/>
  <c r="M952" i="1"/>
  <c r="J951" i="1"/>
  <c r="M1155" i="1" l="1"/>
  <c r="M951" i="1"/>
  <c r="P2192" i="1" l="1"/>
  <c r="P2191" i="1" s="1"/>
  <c r="P2190" i="1" s="1"/>
  <c r="H2192" i="1"/>
  <c r="H2191" i="1" s="1"/>
  <c r="I2192" i="1"/>
  <c r="I2191" i="1" s="1"/>
  <c r="J2192" i="1"/>
  <c r="J2191" i="1" s="1"/>
  <c r="K2192" i="1"/>
  <c r="K2191" i="1" s="1"/>
  <c r="K2190" i="1" s="1"/>
  <c r="L2192" i="1"/>
  <c r="L2191" i="1" s="1"/>
  <c r="L2190" i="1" s="1"/>
  <c r="G2192" i="1"/>
  <c r="G2191" i="1" s="1"/>
  <c r="G2190" i="1" s="1"/>
  <c r="M2193" i="1"/>
  <c r="N2193" i="1"/>
  <c r="O2193" i="1"/>
  <c r="P1791" i="1"/>
  <c r="P1790" i="1" s="1"/>
  <c r="P1789" i="1" s="1"/>
  <c r="H1791" i="1"/>
  <c r="I1791" i="1"/>
  <c r="I1790" i="1" s="1"/>
  <c r="I1789" i="1" s="1"/>
  <c r="J1791" i="1"/>
  <c r="J1790" i="1" s="1"/>
  <c r="K1791" i="1"/>
  <c r="K1790" i="1" s="1"/>
  <c r="K1789" i="1" s="1"/>
  <c r="L1791" i="1"/>
  <c r="G1791" i="1"/>
  <c r="G1790" i="1" s="1"/>
  <c r="G1789" i="1" s="1"/>
  <c r="M1792" i="1"/>
  <c r="N1792" i="1"/>
  <c r="O1792" i="1"/>
  <c r="P1587" i="1"/>
  <c r="P1586" i="1" s="1"/>
  <c r="P1585" i="1" s="1"/>
  <c r="H1587" i="1"/>
  <c r="I1587" i="1"/>
  <c r="I1586" i="1" s="1"/>
  <c r="I1585" i="1" s="1"/>
  <c r="J1587" i="1"/>
  <c r="J1586" i="1" s="1"/>
  <c r="J1585" i="1" s="1"/>
  <c r="K1587" i="1"/>
  <c r="K1586" i="1" s="1"/>
  <c r="K1585" i="1" s="1"/>
  <c r="L1587" i="1"/>
  <c r="L1586" i="1" s="1"/>
  <c r="G1587" i="1"/>
  <c r="G1586" i="1" s="1"/>
  <c r="G1585" i="1" s="1"/>
  <c r="M1588" i="1"/>
  <c r="N1588" i="1"/>
  <c r="O1588" i="1"/>
  <c r="P1196" i="1"/>
  <c r="P1195" i="1" s="1"/>
  <c r="P1194" i="1" s="1"/>
  <c r="H1196" i="1"/>
  <c r="I1196" i="1"/>
  <c r="I1195" i="1" s="1"/>
  <c r="I1194" i="1" s="1"/>
  <c r="J1196" i="1"/>
  <c r="J1195" i="1" s="1"/>
  <c r="K1196" i="1"/>
  <c r="K1195" i="1" s="1"/>
  <c r="K1194" i="1" s="1"/>
  <c r="L1196" i="1"/>
  <c r="L1195" i="1" s="1"/>
  <c r="G1196" i="1"/>
  <c r="G1195" i="1" s="1"/>
  <c r="G1194" i="1" s="1"/>
  <c r="M1197" i="1"/>
  <c r="N1197" i="1"/>
  <c r="O1197" i="1"/>
  <c r="P992" i="1"/>
  <c r="P991" i="1" s="1"/>
  <c r="P990" i="1" s="1"/>
  <c r="H992" i="1"/>
  <c r="H991" i="1" s="1"/>
  <c r="I992" i="1"/>
  <c r="J992" i="1"/>
  <c r="J991" i="1" s="1"/>
  <c r="K992" i="1"/>
  <c r="K991" i="1" s="1"/>
  <c r="K990" i="1" s="1"/>
  <c r="L992" i="1"/>
  <c r="L991" i="1" s="1"/>
  <c r="L990" i="1" s="1"/>
  <c r="G992" i="1"/>
  <c r="M993" i="1"/>
  <c r="N993" i="1"/>
  <c r="O993" i="1"/>
  <c r="P604" i="1"/>
  <c r="H604" i="1"/>
  <c r="I604" i="1"/>
  <c r="J604" i="1"/>
  <c r="K604" i="1"/>
  <c r="L604" i="1"/>
  <c r="G604" i="1"/>
  <c r="M605" i="1"/>
  <c r="N605" i="1"/>
  <c r="O605" i="1"/>
  <c r="P515" i="1"/>
  <c r="P514" i="1" s="1"/>
  <c r="H515" i="1"/>
  <c r="H514" i="1" s="1"/>
  <c r="I515" i="1"/>
  <c r="I514" i="1" s="1"/>
  <c r="J515" i="1"/>
  <c r="K515" i="1"/>
  <c r="L515" i="1"/>
  <c r="L514" i="1" s="1"/>
  <c r="M516" i="1"/>
  <c r="N516" i="1"/>
  <c r="O516" i="1"/>
  <c r="G515" i="1"/>
  <c r="G514" i="1" s="1"/>
  <c r="M2192" i="1" l="1"/>
  <c r="N1196" i="1"/>
  <c r="N1791" i="1"/>
  <c r="N2192" i="1"/>
  <c r="M2191" i="1"/>
  <c r="H2190" i="1"/>
  <c r="N2190" i="1" s="1"/>
  <c r="N2191" i="1"/>
  <c r="I2190" i="1"/>
  <c r="O2190" i="1" s="1"/>
  <c r="O2191" i="1"/>
  <c r="O2192" i="1"/>
  <c r="J2190" i="1"/>
  <c r="N1587" i="1"/>
  <c r="O1791" i="1"/>
  <c r="M1790" i="1"/>
  <c r="J1789" i="1"/>
  <c r="M1789" i="1" s="1"/>
  <c r="L1790" i="1"/>
  <c r="H1790" i="1"/>
  <c r="M1791" i="1"/>
  <c r="M1585" i="1"/>
  <c r="L1585" i="1"/>
  <c r="O1585" i="1" s="1"/>
  <c r="O1586" i="1"/>
  <c r="M1587" i="1"/>
  <c r="O1587" i="1"/>
  <c r="H1586" i="1"/>
  <c r="M1586" i="1"/>
  <c r="M1195" i="1"/>
  <c r="J1194" i="1"/>
  <c r="M1194" i="1" s="1"/>
  <c r="L1194" i="1"/>
  <c r="O1194" i="1" s="1"/>
  <c r="O1195" i="1"/>
  <c r="M1196" i="1"/>
  <c r="O1196" i="1"/>
  <c r="H1195" i="1"/>
  <c r="O992" i="1"/>
  <c r="M992" i="1"/>
  <c r="N992" i="1"/>
  <c r="G991" i="1"/>
  <c r="G990" i="1" s="1"/>
  <c r="H990" i="1"/>
  <c r="N990" i="1" s="1"/>
  <c r="N991" i="1"/>
  <c r="I991" i="1"/>
  <c r="J990" i="1"/>
  <c r="N604" i="1"/>
  <c r="O604" i="1"/>
  <c r="M604" i="1"/>
  <c r="N515" i="1"/>
  <c r="K514" i="1"/>
  <c r="N514" i="1" s="1"/>
  <c r="O515" i="1"/>
  <c r="M515" i="1"/>
  <c r="O514" i="1"/>
  <c r="J514" i="1"/>
  <c r="M2190" i="1" l="1"/>
  <c r="L1789" i="1"/>
  <c r="O1789" i="1" s="1"/>
  <c r="O1790" i="1"/>
  <c r="H1789" i="1"/>
  <c r="N1789" i="1" s="1"/>
  <c r="N1790" i="1"/>
  <c r="H1585" i="1"/>
  <c r="N1585" i="1" s="1"/>
  <c r="N1586" i="1"/>
  <c r="H1194" i="1"/>
  <c r="N1194" i="1" s="1"/>
  <c r="N1195" i="1"/>
  <c r="M990" i="1"/>
  <c r="M991" i="1"/>
  <c r="I990" i="1"/>
  <c r="O990" i="1" s="1"/>
  <c r="O991" i="1"/>
  <c r="M514" i="1"/>
  <c r="P493" i="1" l="1"/>
  <c r="P492" i="1" s="1"/>
  <c r="H493" i="1"/>
  <c r="H492" i="1" s="1"/>
  <c r="I493" i="1"/>
  <c r="I492" i="1" s="1"/>
  <c r="J493" i="1"/>
  <c r="K493" i="1"/>
  <c r="K492" i="1" s="1"/>
  <c r="L493" i="1"/>
  <c r="L492" i="1" s="1"/>
  <c r="G493" i="1"/>
  <c r="G492" i="1" s="1"/>
  <c r="M495" i="1"/>
  <c r="N495" i="1"/>
  <c r="O495" i="1"/>
  <c r="M494" i="1"/>
  <c r="N494" i="1"/>
  <c r="O494" i="1"/>
  <c r="P580" i="1"/>
  <c r="P579" i="1" s="1"/>
  <c r="H580" i="1"/>
  <c r="H579" i="1" s="1"/>
  <c r="I580" i="1"/>
  <c r="I579" i="1" s="1"/>
  <c r="J580" i="1"/>
  <c r="J579" i="1" s="1"/>
  <c r="K580" i="1"/>
  <c r="K579" i="1" s="1"/>
  <c r="L580" i="1"/>
  <c r="L579" i="1" s="1"/>
  <c r="G580" i="1"/>
  <c r="M581" i="1"/>
  <c r="N581" i="1"/>
  <c r="O581" i="1"/>
  <c r="P793" i="1"/>
  <c r="H793" i="1"/>
  <c r="I793" i="1"/>
  <c r="J793" i="1"/>
  <c r="K793" i="1"/>
  <c r="L793" i="1"/>
  <c r="M794" i="1"/>
  <c r="N794" i="1"/>
  <c r="O794" i="1"/>
  <c r="G793" i="1"/>
  <c r="L801" i="1"/>
  <c r="K801" i="1"/>
  <c r="J801" i="1"/>
  <c r="M493" i="1" l="1"/>
  <c r="O492" i="1"/>
  <c r="J492" i="1"/>
  <c r="M492" i="1" s="1"/>
  <c r="N492" i="1"/>
  <c r="N493" i="1"/>
  <c r="O493" i="1"/>
  <c r="O579" i="1"/>
  <c r="N580" i="1"/>
  <c r="N579" i="1"/>
  <c r="M580" i="1"/>
  <c r="G579" i="1"/>
  <c r="M579" i="1" s="1"/>
  <c r="O580" i="1"/>
  <c r="M793" i="1"/>
  <c r="O793" i="1"/>
  <c r="N793" i="1"/>
  <c r="P791" i="1" l="1"/>
  <c r="H791" i="1"/>
  <c r="H790" i="1" s="1"/>
  <c r="I791" i="1"/>
  <c r="I790" i="1" s="1"/>
  <c r="J791" i="1"/>
  <c r="J790" i="1" s="1"/>
  <c r="K791" i="1"/>
  <c r="L791" i="1"/>
  <c r="G791" i="1"/>
  <c r="M792" i="1"/>
  <c r="N792" i="1"/>
  <c r="O792" i="1"/>
  <c r="P2597" i="1"/>
  <c r="P2596" i="1" s="1"/>
  <c r="P2595" i="1" s="1"/>
  <c r="P2594" i="1" s="1"/>
  <c r="P2593" i="1" s="1"/>
  <c r="P2592" i="1" s="1"/>
  <c r="P2591" i="1" s="1"/>
  <c r="H2597" i="1"/>
  <c r="H2596" i="1" s="1"/>
  <c r="I2597" i="1"/>
  <c r="J2597" i="1"/>
  <c r="J2596" i="1" s="1"/>
  <c r="K2597" i="1"/>
  <c r="K2596" i="1" s="1"/>
  <c r="K2595" i="1" s="1"/>
  <c r="K2594" i="1" s="1"/>
  <c r="K2593" i="1" s="1"/>
  <c r="K2592" i="1" s="1"/>
  <c r="K2591" i="1" s="1"/>
  <c r="L2597" i="1"/>
  <c r="L2596" i="1" s="1"/>
  <c r="L2595" i="1" s="1"/>
  <c r="L2594" i="1" s="1"/>
  <c r="L2593" i="1" s="1"/>
  <c r="L2592" i="1" s="1"/>
  <c r="L2591" i="1" s="1"/>
  <c r="G2597" i="1"/>
  <c r="G2596" i="1" s="1"/>
  <c r="G2595" i="1" s="1"/>
  <c r="G2594" i="1" s="1"/>
  <c r="G2593" i="1" s="1"/>
  <c r="G2592" i="1" s="1"/>
  <c r="G2591" i="1" s="1"/>
  <c r="M2598" i="1"/>
  <c r="N2598" i="1"/>
  <c r="O2598" i="1"/>
  <c r="P3371" i="1"/>
  <c r="H3371" i="1"/>
  <c r="I3371" i="1"/>
  <c r="J3371" i="1"/>
  <c r="K3371" i="1"/>
  <c r="L3371" i="1"/>
  <c r="G3371" i="1"/>
  <c r="M3373" i="1"/>
  <c r="N3373" i="1"/>
  <c r="O3373" i="1"/>
  <c r="G790" i="1" l="1"/>
  <c r="G789" i="1" s="1"/>
  <c r="L790" i="1"/>
  <c r="L789" i="1" s="1"/>
  <c r="K790" i="1"/>
  <c r="K789" i="1" s="1"/>
  <c r="P790" i="1"/>
  <c r="P789" i="1" s="1"/>
  <c r="O791" i="1"/>
  <c r="M791" i="1"/>
  <c r="H789" i="1"/>
  <c r="J789" i="1"/>
  <c r="N791" i="1"/>
  <c r="O2597" i="1"/>
  <c r="N2597" i="1"/>
  <c r="M2597" i="1"/>
  <c r="M2596" i="1"/>
  <c r="H2595" i="1"/>
  <c r="N2596" i="1"/>
  <c r="I2596" i="1"/>
  <c r="J2595" i="1"/>
  <c r="M790" i="1" l="1"/>
  <c r="N789" i="1"/>
  <c r="N790" i="1"/>
  <c r="M789" i="1"/>
  <c r="I789" i="1"/>
  <c r="O789" i="1" s="1"/>
  <c r="O790" i="1"/>
  <c r="J2594" i="1"/>
  <c r="M2595" i="1"/>
  <c r="I2595" i="1"/>
  <c r="O2596" i="1"/>
  <c r="H2594" i="1"/>
  <c r="N2595" i="1"/>
  <c r="I2594" i="1" l="1"/>
  <c r="O2595" i="1"/>
  <c r="N2594" i="1"/>
  <c r="H2593" i="1"/>
  <c r="J2593" i="1"/>
  <c r="M2594" i="1"/>
  <c r="H2592" i="1" l="1"/>
  <c r="N2593" i="1"/>
  <c r="M2593" i="1"/>
  <c r="J2592" i="1"/>
  <c r="I2593" i="1"/>
  <c r="O2594" i="1"/>
  <c r="M2592" i="1" l="1"/>
  <c r="J2591" i="1"/>
  <c r="M2591" i="1" s="1"/>
  <c r="O2593" i="1"/>
  <c r="I2592" i="1"/>
  <c r="H2591" i="1"/>
  <c r="N2591" i="1" s="1"/>
  <c r="N2592" i="1"/>
  <c r="I2591" i="1" l="1"/>
  <c r="O2591" i="1" s="1"/>
  <c r="O2592" i="1"/>
  <c r="P3370" i="1" l="1"/>
  <c r="P3369" i="1" s="1"/>
  <c r="P3368" i="1" s="1"/>
  <c r="P3367" i="1" s="1"/>
  <c r="H3370" i="1"/>
  <c r="H3369" i="1" s="1"/>
  <c r="I3370" i="1"/>
  <c r="J3370" i="1"/>
  <c r="K3370" i="1"/>
  <c r="K3369" i="1" s="1"/>
  <c r="K3368" i="1" s="1"/>
  <c r="K3367" i="1" s="1"/>
  <c r="L3370" i="1"/>
  <c r="L3369" i="1" s="1"/>
  <c r="L3368" i="1" s="1"/>
  <c r="L3367" i="1" s="1"/>
  <c r="G3370" i="1"/>
  <c r="G3369" i="1" s="1"/>
  <c r="G3368" i="1" s="1"/>
  <c r="G3367" i="1" s="1"/>
  <c r="M3372" i="1"/>
  <c r="N3372" i="1"/>
  <c r="O3372" i="1"/>
  <c r="H3321" i="1"/>
  <c r="I3321" i="1"/>
  <c r="J3321" i="1"/>
  <c r="K3321" i="1"/>
  <c r="L3321" i="1"/>
  <c r="M3324" i="1"/>
  <c r="N3324" i="1"/>
  <c r="O3324" i="1"/>
  <c r="P3318" i="1"/>
  <c r="P3317" i="1" s="1"/>
  <c r="P3316" i="1" s="1"/>
  <c r="H3318" i="1"/>
  <c r="H3317" i="1" s="1"/>
  <c r="I3318" i="1"/>
  <c r="J3318" i="1"/>
  <c r="J3317" i="1" s="1"/>
  <c r="K3318" i="1"/>
  <c r="K3317" i="1" s="1"/>
  <c r="L3318" i="1"/>
  <c r="L3317" i="1" s="1"/>
  <c r="G3318" i="1"/>
  <c r="G3317" i="1" s="1"/>
  <c r="M3319" i="1"/>
  <c r="N3319" i="1"/>
  <c r="O3319" i="1"/>
  <c r="M3320" i="1"/>
  <c r="N3320" i="1"/>
  <c r="O3320" i="1"/>
  <c r="P3313" i="1"/>
  <c r="P3312" i="1" s="1"/>
  <c r="P3311" i="1" s="1"/>
  <c r="H3313" i="1"/>
  <c r="H3312" i="1" s="1"/>
  <c r="I3313" i="1"/>
  <c r="I3312" i="1" s="1"/>
  <c r="J3313" i="1"/>
  <c r="K3313" i="1"/>
  <c r="K3312" i="1" s="1"/>
  <c r="K3311" i="1" s="1"/>
  <c r="L3313" i="1"/>
  <c r="L3312" i="1" s="1"/>
  <c r="L3311" i="1" s="1"/>
  <c r="G3313" i="1"/>
  <c r="G3312" i="1" s="1"/>
  <c r="G3311" i="1" s="1"/>
  <c r="M3315" i="1"/>
  <c r="N3315" i="1"/>
  <c r="O3315" i="1"/>
  <c r="M3314" i="1"/>
  <c r="N3314" i="1"/>
  <c r="O3314" i="1"/>
  <c r="J3316" i="1" l="1"/>
  <c r="K3316" i="1"/>
  <c r="K3310" i="1" s="1"/>
  <c r="K3309" i="1" s="1"/>
  <c r="K3308" i="1" s="1"/>
  <c r="L3316" i="1"/>
  <c r="L3310" i="1" s="1"/>
  <c r="L3309" i="1" s="1"/>
  <c r="L3308" i="1" s="1"/>
  <c r="H3316" i="1"/>
  <c r="O3371" i="1"/>
  <c r="N3371" i="1"/>
  <c r="O3370" i="1"/>
  <c r="I3369" i="1"/>
  <c r="J3369" i="1"/>
  <c r="M3370" i="1"/>
  <c r="N3369" i="1"/>
  <c r="N3370" i="1"/>
  <c r="M3371" i="1"/>
  <c r="H3368" i="1"/>
  <c r="M3322" i="1"/>
  <c r="N3321" i="1"/>
  <c r="G3321" i="1"/>
  <c r="G3316" i="1" s="1"/>
  <c r="O3321" i="1"/>
  <c r="O3322" i="1"/>
  <c r="N3322" i="1"/>
  <c r="M3318" i="1"/>
  <c r="P3310" i="1"/>
  <c r="P3309" i="1" s="1"/>
  <c r="P3308" i="1" s="1"/>
  <c r="O3318" i="1"/>
  <c r="N3318" i="1"/>
  <c r="N3317" i="1"/>
  <c r="I3317" i="1"/>
  <c r="I3316" i="1" s="1"/>
  <c r="M3317" i="1"/>
  <c r="M3313" i="1"/>
  <c r="J3312" i="1"/>
  <c r="M3312" i="1" s="1"/>
  <c r="N3312" i="1"/>
  <c r="H3311" i="1"/>
  <c r="I3311" i="1"/>
  <c r="O3312" i="1"/>
  <c r="O3313" i="1"/>
  <c r="N3313" i="1"/>
  <c r="H3310" i="1" l="1"/>
  <c r="M3316" i="1"/>
  <c r="H3367" i="1"/>
  <c r="N3367" i="1" s="1"/>
  <c r="N3368" i="1"/>
  <c r="J3368" i="1"/>
  <c r="M3369" i="1"/>
  <c r="I3368" i="1"/>
  <c r="O3369" i="1"/>
  <c r="M3321" i="1"/>
  <c r="G3310" i="1"/>
  <c r="G3309" i="1" s="1"/>
  <c r="G3308" i="1" s="1"/>
  <c r="N3316" i="1"/>
  <c r="O3316" i="1"/>
  <c r="O3317" i="1"/>
  <c r="J3311" i="1"/>
  <c r="J3310" i="1" s="1"/>
  <c r="N3311" i="1"/>
  <c r="O3311" i="1"/>
  <c r="M3368" i="1" l="1"/>
  <c r="J3367" i="1"/>
  <c r="O3368" i="1"/>
  <c r="I3367" i="1"/>
  <c r="O3367" i="1" s="1"/>
  <c r="I3310" i="1"/>
  <c r="I3309" i="1" s="1"/>
  <c r="M3311" i="1"/>
  <c r="H3309" i="1"/>
  <c r="N3310" i="1"/>
  <c r="M3310" i="1"/>
  <c r="J3309" i="1"/>
  <c r="O3310" i="1" l="1"/>
  <c r="M3367" i="1"/>
  <c r="I3308" i="1"/>
  <c r="O3309" i="1"/>
  <c r="J3308" i="1"/>
  <c r="M3309" i="1"/>
  <c r="H3308" i="1"/>
  <c r="N3309" i="1"/>
  <c r="N3308" i="1" l="1"/>
  <c r="O3308" i="1"/>
  <c r="M3308" i="1"/>
  <c r="P613" i="1" l="1"/>
  <c r="P612" i="1" s="1"/>
  <c r="H613" i="1"/>
  <c r="H612" i="1" s="1"/>
  <c r="I613" i="1"/>
  <c r="I612" i="1" s="1"/>
  <c r="J613" i="1"/>
  <c r="J612" i="1" s="1"/>
  <c r="K613" i="1"/>
  <c r="K612" i="1" s="1"/>
  <c r="L613" i="1"/>
  <c r="L612" i="1" s="1"/>
  <c r="G613" i="1"/>
  <c r="G612" i="1" s="1"/>
  <c r="M614" i="1"/>
  <c r="N614" i="1"/>
  <c r="O614" i="1"/>
  <c r="P610" i="1"/>
  <c r="H610" i="1"/>
  <c r="I610" i="1"/>
  <c r="J610" i="1"/>
  <c r="K610" i="1"/>
  <c r="L610" i="1"/>
  <c r="G610" i="1"/>
  <c r="M611" i="1"/>
  <c r="N611" i="1"/>
  <c r="O611" i="1"/>
  <c r="P606" i="1"/>
  <c r="H606" i="1"/>
  <c r="I606" i="1"/>
  <c r="J606" i="1"/>
  <c r="K606" i="1"/>
  <c r="L606" i="1"/>
  <c r="G606" i="1"/>
  <c r="M607" i="1"/>
  <c r="N607" i="1"/>
  <c r="O607" i="1"/>
  <c r="P554" i="1"/>
  <c r="P553" i="1" s="1"/>
  <c r="P552" i="1" s="1"/>
  <c r="P551" i="1" s="1"/>
  <c r="P550" i="1" s="1"/>
  <c r="H554" i="1"/>
  <c r="H553" i="1" s="1"/>
  <c r="H552" i="1" s="1"/>
  <c r="I554" i="1"/>
  <c r="I553" i="1" s="1"/>
  <c r="J554" i="1"/>
  <c r="J553" i="1" s="1"/>
  <c r="K554" i="1"/>
  <c r="K553" i="1" s="1"/>
  <c r="L554" i="1"/>
  <c r="L553" i="1" s="1"/>
  <c r="L552" i="1" s="1"/>
  <c r="L551" i="1" s="1"/>
  <c r="L550" i="1" s="1"/>
  <c r="G554" i="1"/>
  <c r="G553" i="1" s="1"/>
  <c r="G552" i="1" s="1"/>
  <c r="G551" i="1" s="1"/>
  <c r="G550" i="1" s="1"/>
  <c r="M555" i="1"/>
  <c r="N555" i="1"/>
  <c r="O555" i="1"/>
  <c r="P548" i="1"/>
  <c r="H548" i="1"/>
  <c r="I548" i="1"/>
  <c r="J548" i="1"/>
  <c r="K548" i="1"/>
  <c r="L548" i="1"/>
  <c r="G548" i="1"/>
  <c r="M549" i="1"/>
  <c r="N549" i="1"/>
  <c r="O549" i="1"/>
  <c r="P546" i="1"/>
  <c r="H546" i="1"/>
  <c r="I546" i="1"/>
  <c r="J546" i="1"/>
  <c r="K546" i="1"/>
  <c r="L546" i="1"/>
  <c r="G546" i="1"/>
  <c r="M547" i="1"/>
  <c r="N547" i="1"/>
  <c r="O547" i="1"/>
  <c r="P543" i="1"/>
  <c r="P542" i="1" s="1"/>
  <c r="H543" i="1"/>
  <c r="H542" i="1" s="1"/>
  <c r="I543" i="1"/>
  <c r="I542" i="1" s="1"/>
  <c r="J543" i="1"/>
  <c r="J542" i="1" s="1"/>
  <c r="K543" i="1"/>
  <c r="K542" i="1" s="1"/>
  <c r="L543" i="1"/>
  <c r="L542" i="1" s="1"/>
  <c r="G543" i="1"/>
  <c r="G542" i="1" s="1"/>
  <c r="M544" i="1"/>
  <c r="N544" i="1"/>
  <c r="O544" i="1"/>
  <c r="M610" i="1" l="1"/>
  <c r="I545" i="1"/>
  <c r="I541" i="1" s="1"/>
  <c r="G545" i="1"/>
  <c r="G541" i="1" s="1"/>
  <c r="G540" i="1" s="1"/>
  <c r="G539" i="1" s="1"/>
  <c r="M613" i="1"/>
  <c r="J545" i="1"/>
  <c r="J541" i="1" s="1"/>
  <c r="J540" i="1" s="1"/>
  <c r="O613" i="1"/>
  <c r="K545" i="1"/>
  <c r="K541" i="1" s="1"/>
  <c r="K540" i="1" s="1"/>
  <c r="K539" i="1" s="1"/>
  <c r="P545" i="1"/>
  <c r="P541" i="1" s="1"/>
  <c r="P540" i="1" s="1"/>
  <c r="P539" i="1" s="1"/>
  <c r="L545" i="1"/>
  <c r="L541" i="1" s="1"/>
  <c r="L540" i="1" s="1"/>
  <c r="L539" i="1" s="1"/>
  <c r="H545" i="1"/>
  <c r="N612" i="1"/>
  <c r="M612" i="1"/>
  <c r="O612" i="1"/>
  <c r="N613" i="1"/>
  <c r="N610" i="1"/>
  <c r="O610" i="1"/>
  <c r="M606" i="1"/>
  <c r="O606" i="1"/>
  <c r="N606" i="1"/>
  <c r="N548" i="1"/>
  <c r="O554" i="1"/>
  <c r="N554" i="1"/>
  <c r="O553" i="1"/>
  <c r="I552" i="1"/>
  <c r="K552" i="1"/>
  <c r="K551" i="1" s="1"/>
  <c r="K550" i="1" s="1"/>
  <c r="N553" i="1"/>
  <c r="J552" i="1"/>
  <c r="M553" i="1"/>
  <c r="M554" i="1"/>
  <c r="H551" i="1"/>
  <c r="O548" i="1"/>
  <c r="N546" i="1"/>
  <c r="M548" i="1"/>
  <c r="M546" i="1"/>
  <c r="O546" i="1"/>
  <c r="O543" i="1"/>
  <c r="M543" i="1"/>
  <c r="N542" i="1"/>
  <c r="O542" i="1"/>
  <c r="N543" i="1"/>
  <c r="M542" i="1"/>
  <c r="N552" i="1" l="1"/>
  <c r="O545" i="1"/>
  <c r="M545" i="1"/>
  <c r="N545" i="1"/>
  <c r="H541" i="1"/>
  <c r="H540" i="1" s="1"/>
  <c r="H539" i="1" s="1"/>
  <c r="N539" i="1" s="1"/>
  <c r="M541" i="1"/>
  <c r="H550" i="1"/>
  <c r="N550" i="1" s="1"/>
  <c r="N551" i="1"/>
  <c r="O552" i="1"/>
  <c r="I551" i="1"/>
  <c r="J551" i="1"/>
  <c r="M552" i="1"/>
  <c r="M540" i="1"/>
  <c r="J539" i="1"/>
  <c r="O541" i="1"/>
  <c r="I540" i="1"/>
  <c r="N541" i="1" l="1"/>
  <c r="N540" i="1"/>
  <c r="I550" i="1"/>
  <c r="O550" i="1" s="1"/>
  <c r="O551" i="1"/>
  <c r="M551" i="1"/>
  <c r="J550" i="1"/>
  <c r="M539" i="1"/>
  <c r="I539" i="1"/>
  <c r="O539" i="1" s="1"/>
  <c r="O540" i="1"/>
  <c r="M550" i="1" l="1"/>
  <c r="P3641" i="1" l="1"/>
  <c r="P3640" i="1" s="1"/>
  <c r="H3641" i="1"/>
  <c r="H3640" i="1" s="1"/>
  <c r="I3641" i="1"/>
  <c r="I3640" i="1" s="1"/>
  <c r="J3641" i="1"/>
  <c r="J3640" i="1" s="1"/>
  <c r="K3641" i="1"/>
  <c r="K3640" i="1" s="1"/>
  <c r="L3641" i="1"/>
  <c r="L3640" i="1" s="1"/>
  <c r="G3641" i="1"/>
  <c r="G3640" i="1" s="1"/>
  <c r="M3642" i="1"/>
  <c r="N3642" i="1"/>
  <c r="O3642" i="1"/>
  <c r="P3587" i="1"/>
  <c r="P3586" i="1" s="1"/>
  <c r="H3587" i="1"/>
  <c r="H3586" i="1" s="1"/>
  <c r="I3587" i="1"/>
  <c r="I3586" i="1" s="1"/>
  <c r="J3587" i="1"/>
  <c r="J3586" i="1" s="1"/>
  <c r="K3587" i="1"/>
  <c r="K3586" i="1" s="1"/>
  <c r="L3587" i="1"/>
  <c r="L3586" i="1" s="1"/>
  <c r="G3587" i="1"/>
  <c r="M3588" i="1"/>
  <c r="N3588" i="1"/>
  <c r="O3588" i="1"/>
  <c r="P3644" i="1"/>
  <c r="P3643" i="1" s="1"/>
  <c r="H3644" i="1"/>
  <c r="H3643" i="1" s="1"/>
  <c r="I3644" i="1"/>
  <c r="I3643" i="1" s="1"/>
  <c r="J3644" i="1"/>
  <c r="J3643" i="1" s="1"/>
  <c r="K3644" i="1"/>
  <c r="K3643" i="1" s="1"/>
  <c r="L3644" i="1"/>
  <c r="L3643" i="1" s="1"/>
  <c r="G3644" i="1"/>
  <c r="G3643" i="1" s="1"/>
  <c r="M3645" i="1"/>
  <c r="N3645" i="1"/>
  <c r="O3645" i="1"/>
  <c r="P3590" i="1"/>
  <c r="P3589" i="1" s="1"/>
  <c r="H3590" i="1"/>
  <c r="H3589" i="1" s="1"/>
  <c r="I3590" i="1"/>
  <c r="I3589" i="1" s="1"/>
  <c r="J3590" i="1"/>
  <c r="J3589" i="1" s="1"/>
  <c r="K3590" i="1"/>
  <c r="K3589" i="1" s="1"/>
  <c r="L3590" i="1"/>
  <c r="L3589" i="1" s="1"/>
  <c r="G3590" i="1"/>
  <c r="M3591" i="1"/>
  <c r="N3591" i="1"/>
  <c r="O3591" i="1"/>
  <c r="P3102" i="1"/>
  <c r="P3101" i="1" s="1"/>
  <c r="H3102" i="1"/>
  <c r="H3101" i="1" s="1"/>
  <c r="I3102" i="1"/>
  <c r="J3102" i="1"/>
  <c r="J3101" i="1" s="1"/>
  <c r="K3102" i="1"/>
  <c r="K3101" i="1" s="1"/>
  <c r="L3102" i="1"/>
  <c r="L3101" i="1" s="1"/>
  <c r="G3102" i="1"/>
  <c r="G3101" i="1" s="1"/>
  <c r="M3103" i="1"/>
  <c r="N3103" i="1"/>
  <c r="O3103" i="1"/>
  <c r="M3106" i="1"/>
  <c r="N3106" i="1"/>
  <c r="O3106" i="1"/>
  <c r="H3105" i="1"/>
  <c r="H3104" i="1" s="1"/>
  <c r="I3105" i="1"/>
  <c r="I3104" i="1" s="1"/>
  <c r="J3105" i="1"/>
  <c r="J3104" i="1" s="1"/>
  <c r="K3105" i="1"/>
  <c r="L3105" i="1"/>
  <c r="L3104" i="1" s="1"/>
  <c r="P3105" i="1"/>
  <c r="P3104" i="1" s="1"/>
  <c r="G3105" i="1"/>
  <c r="G3104" i="1" s="1"/>
  <c r="M3100" i="1"/>
  <c r="N3100" i="1"/>
  <c r="O3100" i="1"/>
  <c r="H3099" i="1"/>
  <c r="H3098" i="1" s="1"/>
  <c r="I3099" i="1"/>
  <c r="I3098" i="1" s="1"/>
  <c r="J3099" i="1"/>
  <c r="J3098" i="1" s="1"/>
  <c r="K3099" i="1"/>
  <c r="K3098" i="1" s="1"/>
  <c r="L3099" i="1"/>
  <c r="L3098" i="1" s="1"/>
  <c r="P3099" i="1"/>
  <c r="P3098" i="1" s="1"/>
  <c r="G3099" i="1"/>
  <c r="G3098" i="1" s="1"/>
  <c r="N3641" i="1" l="1"/>
  <c r="M3587" i="1"/>
  <c r="O3640" i="1"/>
  <c r="M3641" i="1"/>
  <c r="O3587" i="1"/>
  <c r="O3643" i="1"/>
  <c r="G3586" i="1"/>
  <c r="M3586" i="1" s="1"/>
  <c r="O3586" i="1"/>
  <c r="N3640" i="1"/>
  <c r="N3586" i="1"/>
  <c r="M3640" i="1"/>
  <c r="O3641" i="1"/>
  <c r="N3587" i="1"/>
  <c r="N3643" i="1"/>
  <c r="M3590" i="1"/>
  <c r="O3644" i="1"/>
  <c r="M3644" i="1"/>
  <c r="M3643" i="1"/>
  <c r="N3644" i="1"/>
  <c r="N3589" i="1"/>
  <c r="P3097" i="1"/>
  <c r="P3096" i="1" s="1"/>
  <c r="P3095" i="1" s="1"/>
  <c r="P3094" i="1" s="1"/>
  <c r="G3589" i="1"/>
  <c r="M3589" i="1" s="1"/>
  <c r="O3590" i="1"/>
  <c r="N3590" i="1"/>
  <c r="O3589" i="1"/>
  <c r="H3097" i="1"/>
  <c r="H3096" i="1" s="1"/>
  <c r="H3095" i="1" s="1"/>
  <c r="H3094" i="1" s="1"/>
  <c r="G3097" i="1"/>
  <c r="G3096" i="1" s="1"/>
  <c r="G3095" i="1" s="1"/>
  <c r="G3094" i="1" s="1"/>
  <c r="J3097" i="1"/>
  <c r="L3097" i="1"/>
  <c r="L3096" i="1" s="1"/>
  <c r="L3095" i="1" s="1"/>
  <c r="L3094" i="1" s="1"/>
  <c r="O3102" i="1"/>
  <c r="N3101" i="1"/>
  <c r="M3102" i="1"/>
  <c r="I3101" i="1"/>
  <c r="I3097" i="1" s="1"/>
  <c r="I3096" i="1" s="1"/>
  <c r="I3095" i="1" s="1"/>
  <c r="I3094" i="1" s="1"/>
  <c r="M3101" i="1"/>
  <c r="N3102" i="1"/>
  <c r="N3105" i="1"/>
  <c r="K3104" i="1"/>
  <c r="K3097" i="1" s="1"/>
  <c r="M3105" i="1"/>
  <c r="O3104" i="1"/>
  <c r="O3105" i="1"/>
  <c r="M3104" i="1"/>
  <c r="N3099" i="1"/>
  <c r="M3098" i="1"/>
  <c r="M3099" i="1"/>
  <c r="O3099" i="1"/>
  <c r="N3098" i="1"/>
  <c r="O3098" i="1"/>
  <c r="M3097" i="1" l="1"/>
  <c r="O3101" i="1"/>
  <c r="J3096" i="1"/>
  <c r="J3095" i="1" s="1"/>
  <c r="J3094" i="1" s="1"/>
  <c r="M3094" i="1" s="1"/>
  <c r="N3097" i="1"/>
  <c r="O3094" i="1"/>
  <c r="O3097" i="1"/>
  <c r="K3096" i="1"/>
  <c r="K3095" i="1" s="1"/>
  <c r="K3094" i="1" s="1"/>
  <c r="N3094" i="1" s="1"/>
  <c r="N3104" i="1"/>
  <c r="O3095" i="1"/>
  <c r="O3096" i="1"/>
  <c r="M3096" i="1" l="1"/>
  <c r="M3095" i="1"/>
  <c r="N3095" i="1"/>
  <c r="N3096" i="1"/>
  <c r="M19" i="1" l="1"/>
  <c r="N19" i="1"/>
  <c r="O19" i="1"/>
  <c r="M21" i="1"/>
  <c r="N21" i="1"/>
  <c r="O21" i="1"/>
  <c r="M26" i="1"/>
  <c r="N26" i="1"/>
  <c r="O26" i="1"/>
  <c r="M28" i="1"/>
  <c r="N28" i="1"/>
  <c r="O28" i="1"/>
  <c r="M30" i="1"/>
  <c r="N30" i="1"/>
  <c r="O30" i="1"/>
  <c r="M34" i="1"/>
  <c r="N34" i="1"/>
  <c r="O34" i="1"/>
  <c r="M39" i="1"/>
  <c r="N39" i="1"/>
  <c r="O39" i="1"/>
  <c r="M42" i="1"/>
  <c r="N42" i="1"/>
  <c r="O42" i="1"/>
  <c r="M47" i="1"/>
  <c r="N47" i="1"/>
  <c r="O47" i="1"/>
  <c r="M50" i="1"/>
  <c r="N50" i="1"/>
  <c r="O50" i="1"/>
  <c r="M52" i="1"/>
  <c r="N52" i="1"/>
  <c r="O52" i="1"/>
  <c r="M54" i="1"/>
  <c r="N54" i="1"/>
  <c r="O54" i="1"/>
  <c r="M62" i="1"/>
  <c r="N62" i="1"/>
  <c r="O62" i="1"/>
  <c r="M65" i="1"/>
  <c r="N65" i="1"/>
  <c r="O65" i="1"/>
  <c r="M68" i="1"/>
  <c r="N68" i="1"/>
  <c r="O68" i="1"/>
  <c r="M71" i="1"/>
  <c r="N71" i="1"/>
  <c r="O71" i="1"/>
  <c r="M74" i="1"/>
  <c r="N74" i="1"/>
  <c r="O74" i="1"/>
  <c r="M84" i="1"/>
  <c r="N84" i="1"/>
  <c r="O84" i="1"/>
  <c r="M81" i="1"/>
  <c r="N81" i="1"/>
  <c r="O81" i="1"/>
  <c r="M87" i="1"/>
  <c r="N87" i="1"/>
  <c r="O87" i="1"/>
  <c r="M95" i="1"/>
  <c r="N95" i="1"/>
  <c r="O95" i="1"/>
  <c r="M103" i="1"/>
  <c r="N103" i="1"/>
  <c r="O103" i="1"/>
  <c r="M106" i="1"/>
  <c r="N106" i="1"/>
  <c r="O106" i="1"/>
  <c r="M108" i="1"/>
  <c r="N108" i="1"/>
  <c r="O108" i="1"/>
  <c r="M110" i="1"/>
  <c r="N110" i="1"/>
  <c r="O110" i="1"/>
  <c r="M116" i="1"/>
  <c r="N116" i="1"/>
  <c r="O116" i="1"/>
  <c r="M121" i="1"/>
  <c r="N121" i="1"/>
  <c r="O121" i="1"/>
  <c r="M125" i="1"/>
  <c r="N125" i="1"/>
  <c r="O125" i="1"/>
  <c r="M130" i="1"/>
  <c r="N130" i="1"/>
  <c r="O130" i="1"/>
  <c r="M142" i="1"/>
  <c r="N142" i="1"/>
  <c r="O142" i="1"/>
  <c r="M145" i="1"/>
  <c r="N145" i="1"/>
  <c r="O145" i="1"/>
  <c r="M147" i="1"/>
  <c r="N147" i="1"/>
  <c r="O147" i="1"/>
  <c r="M149" i="1"/>
  <c r="N149" i="1"/>
  <c r="O149" i="1"/>
  <c r="M157" i="1"/>
  <c r="N157" i="1"/>
  <c r="O157" i="1"/>
  <c r="M162" i="1"/>
  <c r="N162" i="1"/>
  <c r="O162" i="1"/>
  <c r="M166" i="1"/>
  <c r="N166" i="1"/>
  <c r="O166" i="1"/>
  <c r="M168" i="1"/>
  <c r="N168" i="1"/>
  <c r="O168" i="1"/>
  <c r="M170" i="1"/>
  <c r="N170" i="1"/>
  <c r="O170" i="1"/>
  <c r="M173" i="1"/>
  <c r="N173" i="1"/>
  <c r="O173" i="1"/>
  <c r="M176" i="1"/>
  <c r="N176" i="1"/>
  <c r="O176" i="1"/>
  <c r="M181" i="1"/>
  <c r="N181" i="1"/>
  <c r="O181" i="1"/>
  <c r="M186" i="1"/>
  <c r="N186" i="1"/>
  <c r="O186" i="1"/>
  <c r="M189" i="1"/>
  <c r="N189" i="1"/>
  <c r="O189" i="1"/>
  <c r="M194" i="1"/>
  <c r="N194" i="1"/>
  <c r="O194" i="1"/>
  <c r="M197" i="1"/>
  <c r="N197" i="1"/>
  <c r="O197" i="1"/>
  <c r="M206" i="1"/>
  <c r="N206" i="1"/>
  <c r="O206" i="1"/>
  <c r="M211" i="1"/>
  <c r="N211" i="1"/>
  <c r="O211" i="1"/>
  <c r="M215" i="1"/>
  <c r="N215" i="1"/>
  <c r="O215" i="1"/>
  <c r="M217" i="1"/>
  <c r="N217" i="1"/>
  <c r="O217" i="1"/>
  <c r="M219" i="1"/>
  <c r="N219" i="1"/>
  <c r="O219" i="1"/>
  <c r="M222" i="1"/>
  <c r="N222" i="1"/>
  <c r="O222" i="1"/>
  <c r="M226" i="1"/>
  <c r="N226" i="1"/>
  <c r="O226" i="1"/>
  <c r="M234" i="1"/>
  <c r="N234" i="1"/>
  <c r="O234" i="1"/>
  <c r="M238" i="1"/>
  <c r="N238" i="1"/>
  <c r="O238" i="1"/>
  <c r="M242" i="1"/>
  <c r="N242" i="1"/>
  <c r="O242" i="1"/>
  <c r="M246" i="1"/>
  <c r="N246" i="1"/>
  <c r="O246" i="1"/>
  <c r="M251" i="1"/>
  <c r="N251" i="1"/>
  <c r="O251" i="1"/>
  <c r="M253" i="1"/>
  <c r="N253" i="1"/>
  <c r="O253" i="1"/>
  <c r="M255" i="1"/>
  <c r="N255" i="1"/>
  <c r="O255" i="1"/>
  <c r="M258" i="1"/>
  <c r="N258" i="1"/>
  <c r="O258" i="1"/>
  <c r="M264" i="1"/>
  <c r="N264" i="1"/>
  <c r="O264" i="1"/>
  <c r="M266" i="1"/>
  <c r="N266" i="1"/>
  <c r="O266" i="1"/>
  <c r="M271" i="1"/>
  <c r="N271" i="1"/>
  <c r="O271" i="1"/>
  <c r="M274" i="1"/>
  <c r="N274" i="1"/>
  <c r="O274" i="1"/>
  <c r="M276" i="1"/>
  <c r="N276" i="1"/>
  <c r="O276" i="1"/>
  <c r="M278" i="1"/>
  <c r="N278" i="1"/>
  <c r="O278" i="1"/>
  <c r="M286" i="1"/>
  <c r="N286" i="1"/>
  <c r="O286" i="1"/>
  <c r="M291" i="1"/>
  <c r="N291" i="1"/>
  <c r="O291" i="1"/>
  <c r="M294" i="1"/>
  <c r="N294" i="1"/>
  <c r="O294" i="1"/>
  <c r="M300" i="1"/>
  <c r="N300" i="1"/>
  <c r="O300" i="1"/>
  <c r="M305" i="1"/>
  <c r="N305" i="1"/>
  <c r="O305" i="1"/>
  <c r="M311" i="1"/>
  <c r="N311" i="1"/>
  <c r="O311" i="1"/>
  <c r="M314" i="1"/>
  <c r="N314" i="1"/>
  <c r="O314" i="1"/>
  <c r="M316" i="1"/>
  <c r="N316" i="1"/>
  <c r="O316" i="1"/>
  <c r="M318" i="1"/>
  <c r="N318" i="1"/>
  <c r="O318" i="1"/>
  <c r="M321" i="1"/>
  <c r="N321" i="1"/>
  <c r="O321" i="1"/>
  <c r="M325" i="1"/>
  <c r="N325" i="1"/>
  <c r="O325" i="1"/>
  <c r="M328" i="1"/>
  <c r="N328" i="1"/>
  <c r="O328" i="1"/>
  <c r="M334" i="1"/>
  <c r="N334" i="1"/>
  <c r="O334" i="1"/>
  <c r="M341" i="1"/>
  <c r="N341" i="1"/>
  <c r="O341" i="1"/>
  <c r="M344" i="1"/>
  <c r="N344" i="1"/>
  <c r="O344" i="1"/>
  <c r="M347" i="1"/>
  <c r="N347" i="1"/>
  <c r="O347" i="1"/>
  <c r="M353" i="1"/>
  <c r="N353" i="1"/>
  <c r="O353" i="1"/>
  <c r="M360" i="1"/>
  <c r="N360" i="1"/>
  <c r="O360" i="1"/>
  <c r="M362" i="1"/>
  <c r="N362" i="1"/>
  <c r="O362" i="1"/>
  <c r="M363" i="1"/>
  <c r="N363" i="1"/>
  <c r="O363" i="1"/>
  <c r="M367" i="1"/>
  <c r="N367" i="1"/>
  <c r="O367" i="1"/>
  <c r="M372" i="1"/>
  <c r="N372" i="1"/>
  <c r="O372" i="1"/>
  <c r="M376" i="1"/>
  <c r="N376" i="1"/>
  <c r="O376" i="1"/>
  <c r="M377" i="1"/>
  <c r="N377" i="1"/>
  <c r="O377" i="1"/>
  <c r="M383" i="1"/>
  <c r="N383" i="1"/>
  <c r="O383" i="1"/>
  <c r="M384" i="1"/>
  <c r="N384" i="1"/>
  <c r="O384" i="1"/>
  <c r="M387" i="1"/>
  <c r="N387" i="1"/>
  <c r="O387" i="1"/>
  <c r="M389" i="1"/>
  <c r="N389" i="1"/>
  <c r="O389" i="1"/>
  <c r="M394" i="1"/>
  <c r="N394" i="1"/>
  <c r="O394" i="1"/>
  <c r="M395" i="1"/>
  <c r="N395" i="1"/>
  <c r="O395" i="1"/>
  <c r="M406" i="1"/>
  <c r="N406" i="1"/>
  <c r="O406" i="1"/>
  <c r="M407" i="1"/>
  <c r="N407" i="1"/>
  <c r="O407" i="1"/>
  <c r="M410" i="1"/>
  <c r="N410" i="1"/>
  <c r="O410" i="1"/>
  <c r="M413" i="1"/>
  <c r="N413" i="1"/>
  <c r="O413" i="1"/>
  <c r="M416" i="1"/>
  <c r="N416" i="1"/>
  <c r="O416" i="1"/>
  <c r="M420" i="1"/>
  <c r="N420" i="1"/>
  <c r="O420" i="1"/>
  <c r="M424" i="1"/>
  <c r="N424" i="1"/>
  <c r="O424" i="1"/>
  <c r="M428" i="1"/>
  <c r="N428" i="1"/>
  <c r="O428" i="1"/>
  <c r="M429" i="1"/>
  <c r="N429" i="1"/>
  <c r="O429" i="1"/>
  <c r="M434" i="1"/>
  <c r="N434" i="1"/>
  <c r="O434" i="1"/>
  <c r="M437" i="1"/>
  <c r="N437" i="1"/>
  <c r="O437" i="1"/>
  <c r="M443" i="1"/>
  <c r="N443" i="1"/>
  <c r="O443" i="1"/>
  <c r="M446" i="1"/>
  <c r="N446" i="1"/>
  <c r="O446" i="1"/>
  <c r="M448" i="1"/>
  <c r="N448" i="1"/>
  <c r="O448" i="1"/>
  <c r="M450" i="1"/>
  <c r="N450" i="1"/>
  <c r="O450" i="1"/>
  <c r="M458" i="1"/>
  <c r="N458" i="1"/>
  <c r="O458" i="1"/>
  <c r="M459" i="1"/>
  <c r="N459" i="1"/>
  <c r="O459" i="1"/>
  <c r="M462" i="1"/>
  <c r="N462" i="1"/>
  <c r="O462" i="1"/>
  <c r="M463" i="1"/>
  <c r="N463" i="1"/>
  <c r="O463" i="1"/>
  <c r="M468" i="1"/>
  <c r="N468" i="1"/>
  <c r="O468" i="1"/>
  <c r="M476" i="1"/>
  <c r="N476" i="1"/>
  <c r="O476" i="1"/>
  <c r="M477" i="1"/>
  <c r="N477" i="1"/>
  <c r="O477" i="1"/>
  <c r="M483" i="1"/>
  <c r="N483" i="1"/>
  <c r="O483" i="1"/>
  <c r="M484" i="1"/>
  <c r="N484" i="1"/>
  <c r="O484" i="1"/>
  <c r="M487" i="1"/>
  <c r="N487" i="1"/>
  <c r="O487" i="1"/>
  <c r="M488" i="1"/>
  <c r="N488" i="1"/>
  <c r="O488" i="1"/>
  <c r="M491" i="1"/>
  <c r="N491" i="1"/>
  <c r="O491" i="1"/>
  <c r="M499" i="1"/>
  <c r="N499" i="1"/>
  <c r="O499" i="1"/>
  <c r="M500" i="1"/>
  <c r="N500" i="1"/>
  <c r="O500" i="1"/>
  <c r="M503" i="1"/>
  <c r="N503" i="1"/>
  <c r="O503" i="1"/>
  <c r="M504" i="1"/>
  <c r="N504" i="1"/>
  <c r="O504" i="1"/>
  <c r="M507" i="1"/>
  <c r="N507" i="1"/>
  <c r="O507" i="1"/>
  <c r="M508" i="1"/>
  <c r="N508" i="1"/>
  <c r="O508" i="1"/>
  <c r="M513" i="1"/>
  <c r="N513" i="1"/>
  <c r="O513" i="1"/>
  <c r="M521" i="1"/>
  <c r="N521" i="1"/>
  <c r="O521" i="1"/>
  <c r="M524" i="1"/>
  <c r="N524" i="1"/>
  <c r="O524" i="1"/>
  <c r="M525" i="1"/>
  <c r="N525" i="1"/>
  <c r="O525" i="1"/>
  <c r="M531" i="1"/>
  <c r="N531" i="1"/>
  <c r="O531" i="1"/>
  <c r="M537" i="1"/>
  <c r="N537" i="1"/>
  <c r="O537" i="1"/>
  <c r="M538" i="1"/>
  <c r="N538" i="1"/>
  <c r="O538" i="1"/>
  <c r="M561" i="1"/>
  <c r="N561" i="1"/>
  <c r="O561" i="1"/>
  <c r="M562" i="1"/>
  <c r="N562" i="1"/>
  <c r="O562" i="1"/>
  <c r="M565" i="1"/>
  <c r="N565" i="1"/>
  <c r="O565" i="1"/>
  <c r="M566" i="1"/>
  <c r="N566" i="1"/>
  <c r="O566" i="1"/>
  <c r="M569" i="1"/>
  <c r="N569" i="1"/>
  <c r="O569" i="1"/>
  <c r="M572" i="1"/>
  <c r="N572" i="1"/>
  <c r="O572" i="1"/>
  <c r="M575" i="1"/>
  <c r="N575" i="1"/>
  <c r="O575" i="1"/>
  <c r="M578" i="1"/>
  <c r="N578" i="1"/>
  <c r="O578" i="1"/>
  <c r="M588" i="1"/>
  <c r="N588" i="1"/>
  <c r="O588" i="1"/>
  <c r="M589" i="1"/>
  <c r="N589" i="1"/>
  <c r="O589" i="1"/>
  <c r="M592" i="1"/>
  <c r="N592" i="1"/>
  <c r="O592" i="1"/>
  <c r="M593" i="1"/>
  <c r="N593" i="1"/>
  <c r="O593" i="1"/>
  <c r="M596" i="1"/>
  <c r="N596" i="1"/>
  <c r="O596" i="1"/>
  <c r="M599" i="1"/>
  <c r="N599" i="1"/>
  <c r="O599" i="1"/>
  <c r="M600" i="1"/>
  <c r="N600" i="1"/>
  <c r="O600" i="1"/>
  <c r="M609" i="1"/>
  <c r="N609" i="1"/>
  <c r="O609" i="1"/>
  <c r="M619" i="1"/>
  <c r="N619" i="1"/>
  <c r="O619" i="1"/>
  <c r="M622" i="1"/>
  <c r="N622" i="1"/>
  <c r="O622" i="1"/>
  <c r="M627" i="1"/>
  <c r="N627" i="1"/>
  <c r="O627" i="1"/>
  <c r="M633" i="1"/>
  <c r="N633" i="1"/>
  <c r="O633" i="1"/>
  <c r="M636" i="1"/>
  <c r="N636" i="1"/>
  <c r="O636" i="1"/>
  <c r="M643" i="1"/>
  <c r="N643" i="1"/>
  <c r="O643" i="1"/>
  <c r="M646" i="1"/>
  <c r="N646" i="1"/>
  <c r="O646" i="1"/>
  <c r="N648" i="1"/>
  <c r="O648" i="1"/>
  <c r="M654" i="1"/>
  <c r="N654" i="1"/>
  <c r="O654" i="1"/>
  <c r="M660" i="1"/>
  <c r="N660" i="1"/>
  <c r="O660" i="1"/>
  <c r="M662" i="1"/>
  <c r="N662" i="1"/>
  <c r="O662" i="1"/>
  <c r="M664" i="1"/>
  <c r="N664" i="1"/>
  <c r="O664" i="1"/>
  <c r="M666" i="1"/>
  <c r="N666" i="1"/>
  <c r="O666" i="1"/>
  <c r="M669" i="1"/>
  <c r="N669" i="1"/>
  <c r="O669" i="1"/>
  <c r="M674" i="1"/>
  <c r="N674" i="1"/>
  <c r="O674" i="1"/>
  <c r="M681" i="1"/>
  <c r="N681" i="1"/>
  <c r="O681" i="1"/>
  <c r="M682" i="1"/>
  <c r="N682" i="1"/>
  <c r="O682" i="1"/>
  <c r="M688" i="1"/>
  <c r="N688" i="1"/>
  <c r="O688" i="1"/>
  <c r="M693" i="1"/>
  <c r="N693" i="1"/>
  <c r="O693" i="1"/>
  <c r="M696" i="1"/>
  <c r="N696" i="1"/>
  <c r="O696" i="1"/>
  <c r="M702" i="1"/>
  <c r="N702" i="1"/>
  <c r="O702" i="1"/>
  <c r="M703" i="1"/>
  <c r="N703" i="1"/>
  <c r="O703" i="1"/>
  <c r="M709" i="1"/>
  <c r="N709" i="1"/>
  <c r="O709" i="1"/>
  <c r="M711" i="1"/>
  <c r="N711" i="1"/>
  <c r="O711" i="1"/>
  <c r="M713" i="1"/>
  <c r="N713" i="1"/>
  <c r="O713" i="1"/>
  <c r="M714" i="1"/>
  <c r="N714" i="1"/>
  <c r="O714" i="1"/>
  <c r="M716" i="1"/>
  <c r="N716" i="1"/>
  <c r="O716" i="1"/>
  <c r="M720" i="1"/>
  <c r="N720" i="1"/>
  <c r="O720" i="1"/>
  <c r="M723" i="1"/>
  <c r="N723" i="1"/>
  <c r="O723" i="1"/>
  <c r="M726" i="1"/>
  <c r="N726" i="1"/>
  <c r="O726" i="1"/>
  <c r="M727" i="1"/>
  <c r="N727" i="1"/>
  <c r="O727" i="1"/>
  <c r="M730" i="1"/>
  <c r="N730" i="1"/>
  <c r="O730" i="1"/>
  <c r="M735" i="1"/>
  <c r="N735" i="1"/>
  <c r="O735" i="1"/>
  <c r="M738" i="1"/>
  <c r="N738" i="1"/>
  <c r="O738" i="1"/>
  <c r="M740" i="1"/>
  <c r="N740" i="1"/>
  <c r="O740" i="1"/>
  <c r="M742" i="1"/>
  <c r="N742" i="1"/>
  <c r="O742" i="1"/>
  <c r="M754" i="1"/>
  <c r="N754" i="1"/>
  <c r="O754" i="1"/>
  <c r="M755" i="1"/>
  <c r="N755" i="1"/>
  <c r="O755" i="1"/>
  <c r="M750" i="1"/>
  <c r="N750" i="1"/>
  <c r="O750" i="1"/>
  <c r="M751" i="1"/>
  <c r="N751" i="1"/>
  <c r="O751" i="1"/>
  <c r="M761" i="1"/>
  <c r="N761" i="1"/>
  <c r="O761" i="1"/>
  <c r="M763" i="1"/>
  <c r="N763" i="1"/>
  <c r="O763" i="1"/>
  <c r="M766" i="1"/>
  <c r="N766" i="1"/>
  <c r="O766" i="1"/>
  <c r="M767" i="1"/>
  <c r="N767" i="1"/>
  <c r="O767" i="1"/>
  <c r="M772" i="1"/>
  <c r="N772" i="1"/>
  <c r="O772" i="1"/>
  <c r="M773" i="1"/>
  <c r="N773" i="1"/>
  <c r="O773" i="1"/>
  <c r="M774" i="1"/>
  <c r="N774" i="1"/>
  <c r="O774" i="1"/>
  <c r="M777" i="1"/>
  <c r="N777" i="1"/>
  <c r="O777" i="1"/>
  <c r="M778" i="1"/>
  <c r="N778" i="1"/>
  <c r="O778" i="1"/>
  <c r="M779" i="1"/>
  <c r="N779" i="1"/>
  <c r="O779" i="1"/>
  <c r="M782" i="1"/>
  <c r="N782" i="1"/>
  <c r="O782" i="1"/>
  <c r="M783" i="1"/>
  <c r="N783" i="1"/>
  <c r="O783" i="1"/>
  <c r="M786" i="1"/>
  <c r="N786" i="1"/>
  <c r="O786" i="1"/>
  <c r="M788" i="1"/>
  <c r="N788" i="1"/>
  <c r="O788" i="1"/>
  <c r="M798" i="1"/>
  <c r="N798" i="1"/>
  <c r="O798" i="1"/>
  <c r="M800" i="1"/>
  <c r="N800" i="1"/>
  <c r="O800" i="1"/>
  <c r="M801" i="1"/>
  <c r="N801" i="1"/>
  <c r="O801" i="1"/>
  <c r="M805" i="1"/>
  <c r="N805" i="1"/>
  <c r="O805" i="1"/>
  <c r="M806" i="1"/>
  <c r="N806" i="1"/>
  <c r="O806" i="1"/>
  <c r="M807" i="1"/>
  <c r="N807" i="1"/>
  <c r="O807" i="1"/>
  <c r="M814" i="1"/>
  <c r="N814" i="1"/>
  <c r="O814" i="1"/>
  <c r="M816" i="1"/>
  <c r="N816" i="1"/>
  <c r="O816" i="1"/>
  <c r="M818" i="1"/>
  <c r="N818" i="1"/>
  <c r="O818" i="1"/>
  <c r="M825" i="1"/>
  <c r="N825" i="1"/>
  <c r="O825" i="1"/>
  <c r="M826" i="1"/>
  <c r="N826" i="1"/>
  <c r="O826" i="1"/>
  <c r="M835" i="1"/>
  <c r="N835" i="1"/>
  <c r="O835" i="1"/>
  <c r="M837" i="1"/>
  <c r="N837" i="1"/>
  <c r="O837" i="1"/>
  <c r="M842" i="1"/>
  <c r="N842" i="1"/>
  <c r="O842" i="1"/>
  <c r="M845" i="1"/>
  <c r="N845" i="1"/>
  <c r="O845" i="1"/>
  <c r="M847" i="1"/>
  <c r="N847" i="1"/>
  <c r="O847" i="1"/>
  <c r="M853" i="1"/>
  <c r="N853" i="1"/>
  <c r="O853" i="1"/>
  <c r="M857" i="1"/>
  <c r="N857" i="1"/>
  <c r="O857" i="1"/>
  <c r="M863" i="1"/>
  <c r="N863" i="1"/>
  <c r="O863" i="1"/>
  <c r="M866" i="1"/>
  <c r="N866" i="1"/>
  <c r="O866" i="1"/>
  <c r="M869" i="1"/>
  <c r="N869" i="1"/>
  <c r="O869" i="1"/>
  <c r="M874" i="1"/>
  <c r="N874" i="1"/>
  <c r="O874" i="1"/>
  <c r="M876" i="1"/>
  <c r="N876" i="1"/>
  <c r="O876" i="1"/>
  <c r="M879" i="1"/>
  <c r="N879" i="1"/>
  <c r="O879" i="1"/>
  <c r="M886" i="1"/>
  <c r="N886" i="1"/>
  <c r="O886" i="1"/>
  <c r="M893" i="1"/>
  <c r="N893" i="1"/>
  <c r="O893" i="1"/>
  <c r="M899" i="1"/>
  <c r="N899" i="1"/>
  <c r="O899" i="1"/>
  <c r="M906" i="1"/>
  <c r="N906" i="1"/>
  <c r="O906" i="1"/>
  <c r="M912" i="1"/>
  <c r="N912" i="1"/>
  <c r="O912" i="1"/>
  <c r="M917" i="1"/>
  <c r="N917" i="1"/>
  <c r="O917" i="1"/>
  <c r="M923" i="1"/>
  <c r="N923" i="1"/>
  <c r="O923" i="1"/>
  <c r="M930" i="1"/>
  <c r="N930" i="1"/>
  <c r="O930" i="1"/>
  <c r="M935" i="1"/>
  <c r="N935" i="1"/>
  <c r="O935" i="1"/>
  <c r="M943" i="1"/>
  <c r="N943" i="1"/>
  <c r="O943" i="1"/>
  <c r="M950" i="1"/>
  <c r="N950" i="1"/>
  <c r="O950" i="1"/>
  <c r="M961" i="1"/>
  <c r="N961" i="1"/>
  <c r="O961" i="1"/>
  <c r="M964" i="1"/>
  <c r="N964" i="1"/>
  <c r="O964" i="1"/>
  <c r="M970" i="1"/>
  <c r="N970" i="1"/>
  <c r="O970" i="1"/>
  <c r="M977" i="1"/>
  <c r="N977" i="1"/>
  <c r="O977" i="1"/>
  <c r="M979" i="1"/>
  <c r="N979" i="1"/>
  <c r="O979" i="1"/>
  <c r="M981" i="1"/>
  <c r="N981" i="1"/>
  <c r="O981" i="1"/>
  <c r="M989" i="1"/>
  <c r="N989" i="1"/>
  <c r="O989" i="1"/>
  <c r="M1001" i="1"/>
  <c r="N1001" i="1"/>
  <c r="O1001" i="1"/>
  <c r="M1005" i="1"/>
  <c r="N1005" i="1"/>
  <c r="O1005" i="1"/>
  <c r="M1013" i="1"/>
  <c r="N1013" i="1"/>
  <c r="O1013" i="1"/>
  <c r="M1018" i="1"/>
  <c r="N1018" i="1"/>
  <c r="O1018" i="1"/>
  <c r="M1025" i="1"/>
  <c r="N1025" i="1"/>
  <c r="O1025" i="1"/>
  <c r="M1034" i="1"/>
  <c r="N1034" i="1"/>
  <c r="O1034" i="1"/>
  <c r="M1036" i="1"/>
  <c r="N1036" i="1"/>
  <c r="O1036" i="1"/>
  <c r="M1041" i="1"/>
  <c r="N1041" i="1"/>
  <c r="O1041" i="1"/>
  <c r="M1044" i="1"/>
  <c r="N1044" i="1"/>
  <c r="O1044" i="1"/>
  <c r="M1046" i="1"/>
  <c r="N1046" i="1"/>
  <c r="O1046" i="1"/>
  <c r="M1048" i="1"/>
  <c r="N1048" i="1"/>
  <c r="O1048" i="1"/>
  <c r="M1054" i="1"/>
  <c r="N1054" i="1"/>
  <c r="O1054" i="1"/>
  <c r="M1058" i="1"/>
  <c r="N1058" i="1"/>
  <c r="O1058" i="1"/>
  <c r="M1064" i="1"/>
  <c r="N1064" i="1"/>
  <c r="O1064" i="1"/>
  <c r="M1067" i="1"/>
  <c r="N1067" i="1"/>
  <c r="O1067" i="1"/>
  <c r="M1070" i="1"/>
  <c r="N1070" i="1"/>
  <c r="O1070" i="1"/>
  <c r="M1075" i="1"/>
  <c r="N1075" i="1"/>
  <c r="O1075" i="1"/>
  <c r="M1077" i="1"/>
  <c r="N1077" i="1"/>
  <c r="O1077" i="1"/>
  <c r="M1080" i="1"/>
  <c r="N1080" i="1"/>
  <c r="O1080" i="1"/>
  <c r="M1087" i="1"/>
  <c r="N1087" i="1"/>
  <c r="O1087" i="1"/>
  <c r="M1094" i="1"/>
  <c r="N1094" i="1"/>
  <c r="O1094" i="1"/>
  <c r="M1100" i="1"/>
  <c r="N1100" i="1"/>
  <c r="O1100" i="1"/>
  <c r="M1104" i="1"/>
  <c r="N1104" i="1"/>
  <c r="O1104" i="1"/>
  <c r="M1111" i="1"/>
  <c r="N1111" i="1"/>
  <c r="O1111" i="1"/>
  <c r="M1117" i="1"/>
  <c r="N1117" i="1"/>
  <c r="O1117" i="1"/>
  <c r="M1122" i="1"/>
  <c r="N1122" i="1"/>
  <c r="O1122" i="1"/>
  <c r="M1128" i="1"/>
  <c r="N1128" i="1"/>
  <c r="O1128" i="1"/>
  <c r="M1135" i="1"/>
  <c r="N1135" i="1"/>
  <c r="O1135" i="1"/>
  <c r="M1140" i="1"/>
  <c r="N1140" i="1"/>
  <c r="O1140" i="1"/>
  <c r="M1145" i="1"/>
  <c r="N1145" i="1"/>
  <c r="O1145" i="1"/>
  <c r="M1153" i="1"/>
  <c r="N1153" i="1"/>
  <c r="O1153" i="1"/>
  <c r="M1165" i="1"/>
  <c r="N1165" i="1"/>
  <c r="O1165" i="1"/>
  <c r="M1168" i="1"/>
  <c r="N1168" i="1"/>
  <c r="O1168" i="1"/>
  <c r="M1174" i="1"/>
  <c r="N1174" i="1"/>
  <c r="O1174" i="1"/>
  <c r="M1181" i="1"/>
  <c r="N1181" i="1"/>
  <c r="O1181" i="1"/>
  <c r="M1183" i="1"/>
  <c r="N1183" i="1"/>
  <c r="O1183" i="1"/>
  <c r="M1185" i="1"/>
  <c r="N1185" i="1"/>
  <c r="O1185" i="1"/>
  <c r="M1193" i="1"/>
  <c r="N1193" i="1"/>
  <c r="O1193" i="1"/>
  <c r="M1205" i="1"/>
  <c r="N1205" i="1"/>
  <c r="O1205" i="1"/>
  <c r="M1209" i="1"/>
  <c r="N1209" i="1"/>
  <c r="O1209" i="1"/>
  <c r="M1217" i="1"/>
  <c r="N1217" i="1"/>
  <c r="O1217" i="1"/>
  <c r="M1222" i="1"/>
  <c r="N1222" i="1"/>
  <c r="O1222" i="1"/>
  <c r="M1229" i="1"/>
  <c r="N1229" i="1"/>
  <c r="O1229" i="1"/>
  <c r="M1238" i="1"/>
  <c r="N1238" i="1"/>
  <c r="O1238" i="1"/>
  <c r="M1240" i="1"/>
  <c r="N1240" i="1"/>
  <c r="O1240" i="1"/>
  <c r="M1245" i="1"/>
  <c r="N1245" i="1"/>
  <c r="O1245" i="1"/>
  <c r="M1248" i="1"/>
  <c r="N1248" i="1"/>
  <c r="O1248" i="1"/>
  <c r="M1250" i="1"/>
  <c r="N1250" i="1"/>
  <c r="O1250" i="1"/>
  <c r="M1252" i="1"/>
  <c r="N1252" i="1"/>
  <c r="O1252" i="1"/>
  <c r="M1258" i="1"/>
  <c r="N1258" i="1"/>
  <c r="O1258" i="1"/>
  <c r="M1262" i="1"/>
  <c r="N1262" i="1"/>
  <c r="O1262" i="1"/>
  <c r="M1268" i="1"/>
  <c r="N1268" i="1"/>
  <c r="O1268" i="1"/>
  <c r="M1271" i="1"/>
  <c r="N1271" i="1"/>
  <c r="O1271" i="1"/>
  <c r="M1274" i="1"/>
  <c r="N1274" i="1"/>
  <c r="O1274" i="1"/>
  <c r="M1279" i="1"/>
  <c r="N1279" i="1"/>
  <c r="O1279" i="1"/>
  <c r="M1281" i="1"/>
  <c r="N1281" i="1"/>
  <c r="O1281" i="1"/>
  <c r="M1284" i="1"/>
  <c r="N1284" i="1"/>
  <c r="O1284" i="1"/>
  <c r="M1292" i="1"/>
  <c r="N1292" i="1"/>
  <c r="O1292" i="1"/>
  <c r="M1298" i="1"/>
  <c r="N1298" i="1"/>
  <c r="O1298" i="1"/>
  <c r="M1300" i="1"/>
  <c r="N1300" i="1"/>
  <c r="O1300" i="1"/>
  <c r="M1307" i="1"/>
  <c r="N1307" i="1"/>
  <c r="O1307" i="1"/>
  <c r="M1310" i="1"/>
  <c r="N1310" i="1"/>
  <c r="O1310" i="1"/>
  <c r="M1315" i="1"/>
  <c r="N1315" i="1"/>
  <c r="O1315" i="1"/>
  <c r="M1321" i="1"/>
  <c r="N1321" i="1"/>
  <c r="O1321" i="1"/>
  <c r="M1328" i="1"/>
  <c r="N1328" i="1"/>
  <c r="O1328" i="1"/>
  <c r="M1333" i="1"/>
  <c r="N1333" i="1"/>
  <c r="O1333" i="1"/>
  <c r="M1341" i="1"/>
  <c r="N1341" i="1"/>
  <c r="O1341" i="1"/>
  <c r="M1348" i="1"/>
  <c r="N1348" i="1"/>
  <c r="O1348" i="1"/>
  <c r="M1359" i="1"/>
  <c r="N1359" i="1"/>
  <c r="O1359" i="1"/>
  <c r="M1361" i="1"/>
  <c r="N1361" i="1"/>
  <c r="O1361" i="1"/>
  <c r="M1364" i="1"/>
  <c r="N1364" i="1"/>
  <c r="O1364" i="1"/>
  <c r="M1370" i="1"/>
  <c r="N1370" i="1"/>
  <c r="O1370" i="1"/>
  <c r="M1377" i="1"/>
  <c r="N1377" i="1"/>
  <c r="O1377" i="1"/>
  <c r="M1379" i="1"/>
  <c r="N1379" i="1"/>
  <c r="O1379" i="1"/>
  <c r="M1381" i="1"/>
  <c r="N1381" i="1"/>
  <c r="O1381" i="1"/>
  <c r="M1389" i="1"/>
  <c r="N1389" i="1"/>
  <c r="O1389" i="1"/>
  <c r="M1397" i="1"/>
  <c r="N1397" i="1"/>
  <c r="O1397" i="1"/>
  <c r="M1401" i="1"/>
  <c r="N1401" i="1"/>
  <c r="O1401" i="1"/>
  <c r="M1409" i="1"/>
  <c r="N1409" i="1"/>
  <c r="O1409" i="1"/>
  <c r="M1414" i="1"/>
  <c r="N1414" i="1"/>
  <c r="O1414" i="1"/>
  <c r="M1421" i="1"/>
  <c r="N1421" i="1"/>
  <c r="O1421" i="1"/>
  <c r="M1430" i="1"/>
  <c r="N1430" i="1"/>
  <c r="O1430" i="1"/>
  <c r="M1432" i="1"/>
  <c r="N1432" i="1"/>
  <c r="O1432" i="1"/>
  <c r="M1437" i="1"/>
  <c r="N1437" i="1"/>
  <c r="O1437" i="1"/>
  <c r="M1440" i="1"/>
  <c r="N1440" i="1"/>
  <c r="O1440" i="1"/>
  <c r="M1442" i="1"/>
  <c r="N1442" i="1"/>
  <c r="O1442" i="1"/>
  <c r="M1448" i="1"/>
  <c r="N1448" i="1"/>
  <c r="O1448" i="1"/>
  <c r="M1452" i="1"/>
  <c r="N1452" i="1"/>
  <c r="O1452" i="1"/>
  <c r="M1458" i="1"/>
  <c r="N1458" i="1"/>
  <c r="O1458" i="1"/>
  <c r="M1461" i="1"/>
  <c r="N1461" i="1"/>
  <c r="O1461" i="1"/>
  <c r="M1464" i="1"/>
  <c r="N1464" i="1"/>
  <c r="O1464" i="1"/>
  <c r="M1469" i="1"/>
  <c r="N1469" i="1"/>
  <c r="O1469" i="1"/>
  <c r="M1471" i="1"/>
  <c r="N1471" i="1"/>
  <c r="O1471" i="1"/>
  <c r="M1474" i="1"/>
  <c r="N1474" i="1"/>
  <c r="O1474" i="1"/>
  <c r="M1481" i="1"/>
  <c r="N1481" i="1"/>
  <c r="O1481" i="1"/>
  <c r="M1488" i="1"/>
  <c r="N1488" i="1"/>
  <c r="O1488" i="1"/>
  <c r="M1494" i="1"/>
  <c r="N1494" i="1"/>
  <c r="O1494" i="1"/>
  <c r="M1498" i="1"/>
  <c r="N1498" i="1"/>
  <c r="O1498" i="1"/>
  <c r="M1505" i="1"/>
  <c r="N1505" i="1"/>
  <c r="O1505" i="1"/>
  <c r="M1508" i="1"/>
  <c r="N1508" i="1"/>
  <c r="O1508" i="1"/>
  <c r="M1513" i="1"/>
  <c r="N1513" i="1"/>
  <c r="O1513" i="1"/>
  <c r="M1519" i="1"/>
  <c r="N1519" i="1"/>
  <c r="O1519" i="1"/>
  <c r="M1526" i="1"/>
  <c r="N1526" i="1"/>
  <c r="O1526" i="1"/>
  <c r="M1531" i="1"/>
  <c r="N1531" i="1"/>
  <c r="O1531" i="1"/>
  <c r="M1536" i="1"/>
  <c r="N1536" i="1"/>
  <c r="O1536" i="1"/>
  <c r="M1544" i="1"/>
  <c r="N1544" i="1"/>
  <c r="O1544" i="1"/>
  <c r="M1556" i="1"/>
  <c r="N1556" i="1"/>
  <c r="O1556" i="1"/>
  <c r="M1559" i="1"/>
  <c r="N1559" i="1"/>
  <c r="O1559" i="1"/>
  <c r="M1565" i="1"/>
  <c r="N1565" i="1"/>
  <c r="O1565" i="1"/>
  <c r="M1572" i="1"/>
  <c r="N1572" i="1"/>
  <c r="O1572" i="1"/>
  <c r="M1574" i="1"/>
  <c r="N1574" i="1"/>
  <c r="O1574" i="1"/>
  <c r="M1576" i="1"/>
  <c r="N1576" i="1"/>
  <c r="O1576" i="1"/>
  <c r="M1584" i="1"/>
  <c r="N1584" i="1"/>
  <c r="O1584" i="1"/>
  <c r="M1596" i="1"/>
  <c r="N1596" i="1"/>
  <c r="O1596" i="1"/>
  <c r="M1600" i="1"/>
  <c r="N1600" i="1"/>
  <c r="O1600" i="1"/>
  <c r="M1608" i="1"/>
  <c r="N1608" i="1"/>
  <c r="O1608" i="1"/>
  <c r="M1613" i="1"/>
  <c r="N1613" i="1"/>
  <c r="O1613" i="1"/>
  <c r="M1620" i="1"/>
  <c r="N1620" i="1"/>
  <c r="O1620" i="1"/>
  <c r="M1629" i="1"/>
  <c r="N1629" i="1"/>
  <c r="O1629" i="1"/>
  <c r="M1631" i="1"/>
  <c r="N1631" i="1"/>
  <c r="O1631" i="1"/>
  <c r="M1636" i="1"/>
  <c r="N1636" i="1"/>
  <c r="O1636" i="1"/>
  <c r="M1639" i="1"/>
  <c r="N1639" i="1"/>
  <c r="O1639" i="1"/>
  <c r="M1641" i="1"/>
  <c r="N1641" i="1"/>
  <c r="O1641" i="1"/>
  <c r="M1643" i="1"/>
  <c r="N1643" i="1"/>
  <c r="O1643" i="1"/>
  <c r="M1649" i="1"/>
  <c r="N1649" i="1"/>
  <c r="O1649" i="1"/>
  <c r="M1653" i="1"/>
  <c r="N1653" i="1"/>
  <c r="O1653" i="1"/>
  <c r="M1659" i="1"/>
  <c r="N1659" i="1"/>
  <c r="O1659" i="1"/>
  <c r="M1662" i="1"/>
  <c r="N1662" i="1"/>
  <c r="O1662" i="1"/>
  <c r="M1665" i="1"/>
  <c r="N1665" i="1"/>
  <c r="O1665" i="1"/>
  <c r="M1670" i="1"/>
  <c r="N1670" i="1"/>
  <c r="O1670" i="1"/>
  <c r="M1672" i="1"/>
  <c r="N1672" i="1"/>
  <c r="O1672" i="1"/>
  <c r="M1675" i="1"/>
  <c r="N1675" i="1"/>
  <c r="O1675" i="1"/>
  <c r="M1682" i="1"/>
  <c r="N1682" i="1"/>
  <c r="O1682" i="1"/>
  <c r="M1689" i="1"/>
  <c r="N1689" i="1"/>
  <c r="O1689" i="1"/>
  <c r="M1695" i="1"/>
  <c r="N1695" i="1"/>
  <c r="O1695" i="1"/>
  <c r="M1699" i="1"/>
  <c r="N1699" i="1"/>
  <c r="O1699" i="1"/>
  <c r="M1706" i="1"/>
  <c r="N1706" i="1"/>
  <c r="O1706" i="1"/>
  <c r="M1712" i="1"/>
  <c r="N1712" i="1"/>
  <c r="O1712" i="1"/>
  <c r="M1717" i="1"/>
  <c r="N1717" i="1"/>
  <c r="O1717" i="1"/>
  <c r="M1723" i="1"/>
  <c r="N1723" i="1"/>
  <c r="O1723" i="1"/>
  <c r="M1730" i="1"/>
  <c r="N1730" i="1"/>
  <c r="O1730" i="1"/>
  <c r="M1735" i="1"/>
  <c r="N1735" i="1"/>
  <c r="O1735" i="1"/>
  <c r="M1740" i="1"/>
  <c r="N1740" i="1"/>
  <c r="O1740" i="1"/>
  <c r="M1748" i="1"/>
  <c r="N1748" i="1"/>
  <c r="O1748" i="1"/>
  <c r="M1760" i="1"/>
  <c r="N1760" i="1"/>
  <c r="O1760" i="1"/>
  <c r="M1763" i="1"/>
  <c r="N1763" i="1"/>
  <c r="O1763" i="1"/>
  <c r="M1769" i="1"/>
  <c r="N1769" i="1"/>
  <c r="O1769" i="1"/>
  <c r="M1776" i="1"/>
  <c r="N1776" i="1"/>
  <c r="O1776" i="1"/>
  <c r="M1778" i="1"/>
  <c r="N1778" i="1"/>
  <c r="O1778" i="1"/>
  <c r="M1780" i="1"/>
  <c r="N1780" i="1"/>
  <c r="O1780" i="1"/>
  <c r="M1788" i="1"/>
  <c r="N1788" i="1"/>
  <c r="O1788" i="1"/>
  <c r="M1800" i="1"/>
  <c r="N1800" i="1"/>
  <c r="O1800" i="1"/>
  <c r="M1804" i="1"/>
  <c r="N1804" i="1"/>
  <c r="O1804" i="1"/>
  <c r="M1812" i="1"/>
  <c r="N1812" i="1"/>
  <c r="O1812" i="1"/>
  <c r="M1817" i="1"/>
  <c r="N1817" i="1"/>
  <c r="O1817" i="1"/>
  <c r="M1824" i="1"/>
  <c r="N1824" i="1"/>
  <c r="O1824" i="1"/>
  <c r="M1833" i="1"/>
  <c r="N1833" i="1"/>
  <c r="O1833" i="1"/>
  <c r="M1835" i="1"/>
  <c r="N1835" i="1"/>
  <c r="O1835" i="1"/>
  <c r="M1840" i="1"/>
  <c r="N1840" i="1"/>
  <c r="O1840" i="1"/>
  <c r="M1843" i="1"/>
  <c r="N1843" i="1"/>
  <c r="O1843" i="1"/>
  <c r="M1845" i="1"/>
  <c r="N1845" i="1"/>
  <c r="O1845" i="1"/>
  <c r="M1851" i="1"/>
  <c r="N1851" i="1"/>
  <c r="O1851" i="1"/>
  <c r="M1855" i="1"/>
  <c r="N1855" i="1"/>
  <c r="O1855" i="1"/>
  <c r="M1861" i="1"/>
  <c r="N1861" i="1"/>
  <c r="O1861" i="1"/>
  <c r="M1864" i="1"/>
  <c r="N1864" i="1"/>
  <c r="O1864" i="1"/>
  <c r="M1867" i="1"/>
  <c r="N1867" i="1"/>
  <c r="O1867" i="1"/>
  <c r="M1872" i="1"/>
  <c r="N1872" i="1"/>
  <c r="O1872" i="1"/>
  <c r="M1875" i="1"/>
  <c r="N1875" i="1"/>
  <c r="O1875" i="1"/>
  <c r="M1882" i="1"/>
  <c r="N1882" i="1"/>
  <c r="O1882" i="1"/>
  <c r="M1889" i="1"/>
  <c r="N1889" i="1"/>
  <c r="O1889" i="1"/>
  <c r="M1895" i="1"/>
  <c r="N1895" i="1"/>
  <c r="O1895" i="1"/>
  <c r="M1899" i="1"/>
  <c r="N1899" i="1"/>
  <c r="O1899" i="1"/>
  <c r="M1906" i="1"/>
  <c r="N1906" i="1"/>
  <c r="O1906" i="1"/>
  <c r="M1909" i="1"/>
  <c r="N1909" i="1"/>
  <c r="O1909" i="1"/>
  <c r="M1914" i="1"/>
  <c r="N1914" i="1"/>
  <c r="O1914" i="1"/>
  <c r="M1920" i="1"/>
  <c r="N1920" i="1"/>
  <c r="O1920" i="1"/>
  <c r="M1927" i="1"/>
  <c r="N1927" i="1"/>
  <c r="O1927" i="1"/>
  <c r="M1932" i="1"/>
  <c r="N1932" i="1"/>
  <c r="O1932" i="1"/>
  <c r="M1937" i="1"/>
  <c r="N1937" i="1"/>
  <c r="O1937" i="1"/>
  <c r="M1945" i="1"/>
  <c r="N1945" i="1"/>
  <c r="O1945" i="1"/>
  <c r="M1952" i="1"/>
  <c r="N1952" i="1"/>
  <c r="O1952" i="1"/>
  <c r="M1957" i="1"/>
  <c r="N1957" i="1"/>
  <c r="O1957" i="1"/>
  <c r="M1960" i="1"/>
  <c r="N1960" i="1"/>
  <c r="O1960" i="1"/>
  <c r="M1966" i="1"/>
  <c r="N1966" i="1"/>
  <c r="O1966" i="1"/>
  <c r="M1973" i="1"/>
  <c r="N1973" i="1"/>
  <c r="O1973" i="1"/>
  <c r="M1975" i="1"/>
  <c r="N1975" i="1"/>
  <c r="O1975" i="1"/>
  <c r="M1977" i="1"/>
  <c r="N1977" i="1"/>
  <c r="O1977" i="1"/>
  <c r="M1985" i="1"/>
  <c r="N1985" i="1"/>
  <c r="O1985" i="1"/>
  <c r="M1993" i="1"/>
  <c r="N1993" i="1"/>
  <c r="O1993" i="1"/>
  <c r="M1997" i="1"/>
  <c r="N1997" i="1"/>
  <c r="O1997" i="1"/>
  <c r="M2005" i="1"/>
  <c r="N2005" i="1"/>
  <c r="O2005" i="1"/>
  <c r="M2010" i="1"/>
  <c r="N2010" i="1"/>
  <c r="O2010" i="1"/>
  <c r="M2017" i="1"/>
  <c r="N2017" i="1"/>
  <c r="O2017" i="1"/>
  <c r="M2026" i="1"/>
  <c r="N2026" i="1"/>
  <c r="O2026" i="1"/>
  <c r="M2028" i="1"/>
  <c r="N2028" i="1"/>
  <c r="O2028" i="1"/>
  <c r="M2033" i="1"/>
  <c r="N2033" i="1"/>
  <c r="O2033" i="1"/>
  <c r="M2036" i="1"/>
  <c r="N2036" i="1"/>
  <c r="O2036" i="1"/>
  <c r="M2038" i="1"/>
  <c r="N2038" i="1"/>
  <c r="O2038" i="1"/>
  <c r="M2044" i="1"/>
  <c r="N2044" i="1"/>
  <c r="O2044" i="1"/>
  <c r="M2048" i="1"/>
  <c r="N2048" i="1"/>
  <c r="O2048" i="1"/>
  <c r="M2054" i="1"/>
  <c r="N2054" i="1"/>
  <c r="O2054" i="1"/>
  <c r="M2057" i="1"/>
  <c r="N2057" i="1"/>
  <c r="O2057" i="1"/>
  <c r="M2060" i="1"/>
  <c r="N2060" i="1"/>
  <c r="O2060" i="1"/>
  <c r="M2065" i="1"/>
  <c r="N2065" i="1"/>
  <c r="O2065" i="1"/>
  <c r="M2067" i="1"/>
  <c r="N2067" i="1"/>
  <c r="O2067" i="1"/>
  <c r="M2070" i="1"/>
  <c r="N2070" i="1"/>
  <c r="O2070" i="1"/>
  <c r="M2077" i="1"/>
  <c r="N2077" i="1"/>
  <c r="O2077" i="1"/>
  <c r="M2084" i="1"/>
  <c r="N2084" i="1"/>
  <c r="O2084" i="1"/>
  <c r="M2090" i="1"/>
  <c r="N2090" i="1"/>
  <c r="O2090" i="1"/>
  <c r="M2094" i="1"/>
  <c r="N2094" i="1"/>
  <c r="O2094" i="1"/>
  <c r="M2101" i="1"/>
  <c r="N2101" i="1"/>
  <c r="O2101" i="1"/>
  <c r="M2107" i="1"/>
  <c r="N2107" i="1"/>
  <c r="O2107" i="1"/>
  <c r="M2112" i="1"/>
  <c r="N2112" i="1"/>
  <c r="O2112" i="1"/>
  <c r="M2118" i="1"/>
  <c r="N2118" i="1"/>
  <c r="O2118" i="1"/>
  <c r="M2125" i="1"/>
  <c r="N2125" i="1"/>
  <c r="O2125" i="1"/>
  <c r="M2130" i="1"/>
  <c r="N2130" i="1"/>
  <c r="O2130" i="1"/>
  <c r="M2135" i="1"/>
  <c r="N2135" i="1"/>
  <c r="O2135" i="1"/>
  <c r="M2143" i="1"/>
  <c r="N2143" i="1"/>
  <c r="O2143" i="1"/>
  <c r="M2150" i="1"/>
  <c r="N2150" i="1"/>
  <c r="O2150" i="1"/>
  <c r="M2161" i="1"/>
  <c r="N2161" i="1"/>
  <c r="O2161" i="1"/>
  <c r="M2164" i="1"/>
  <c r="N2164" i="1"/>
  <c r="O2164" i="1"/>
  <c r="M2170" i="1"/>
  <c r="N2170" i="1"/>
  <c r="O2170" i="1"/>
  <c r="M2177" i="1"/>
  <c r="N2177" i="1"/>
  <c r="O2177" i="1"/>
  <c r="M2179" i="1"/>
  <c r="N2179" i="1"/>
  <c r="O2179" i="1"/>
  <c r="M2181" i="1"/>
  <c r="N2181" i="1"/>
  <c r="O2181" i="1"/>
  <c r="M2189" i="1"/>
  <c r="N2189" i="1"/>
  <c r="O2189" i="1"/>
  <c r="M2201" i="1"/>
  <c r="N2201" i="1"/>
  <c r="O2201" i="1"/>
  <c r="M2205" i="1"/>
  <c r="N2205" i="1"/>
  <c r="O2205" i="1"/>
  <c r="M2213" i="1"/>
  <c r="N2213" i="1"/>
  <c r="O2213" i="1"/>
  <c r="M2218" i="1"/>
  <c r="N2218" i="1"/>
  <c r="O2218" i="1"/>
  <c r="M2225" i="1"/>
  <c r="N2225" i="1"/>
  <c r="O2225" i="1"/>
  <c r="M2234" i="1"/>
  <c r="N2234" i="1"/>
  <c r="O2234" i="1"/>
  <c r="M2236" i="1"/>
  <c r="N2236" i="1"/>
  <c r="O2236" i="1"/>
  <c r="M2241" i="1"/>
  <c r="N2241" i="1"/>
  <c r="O2241" i="1"/>
  <c r="M2244" i="1"/>
  <c r="N2244" i="1"/>
  <c r="O2244" i="1"/>
  <c r="M2246" i="1"/>
  <c r="N2246" i="1"/>
  <c r="O2246" i="1"/>
  <c r="M2248" i="1"/>
  <c r="N2248" i="1"/>
  <c r="O2248" i="1"/>
  <c r="M2254" i="1"/>
  <c r="N2254" i="1"/>
  <c r="O2254" i="1"/>
  <c r="M2258" i="1"/>
  <c r="N2258" i="1"/>
  <c r="O2258" i="1"/>
  <c r="M2264" i="1"/>
  <c r="N2264" i="1"/>
  <c r="O2264" i="1"/>
  <c r="M2267" i="1"/>
  <c r="N2267" i="1"/>
  <c r="O2267" i="1"/>
  <c r="M2270" i="1"/>
  <c r="N2270" i="1"/>
  <c r="O2270" i="1"/>
  <c r="M2275" i="1"/>
  <c r="N2275" i="1"/>
  <c r="O2275" i="1"/>
  <c r="M2277" i="1"/>
  <c r="N2277" i="1"/>
  <c r="O2277" i="1"/>
  <c r="M2285" i="1"/>
  <c r="N2285" i="1"/>
  <c r="O2285" i="1"/>
  <c r="M2287" i="1"/>
  <c r="N2287" i="1"/>
  <c r="O2287" i="1"/>
  <c r="M2294" i="1"/>
  <c r="N2294" i="1"/>
  <c r="O2294" i="1"/>
  <c r="M2297" i="1"/>
  <c r="N2297" i="1"/>
  <c r="O2297" i="1"/>
  <c r="M2302" i="1"/>
  <c r="N2302" i="1"/>
  <c r="O2302" i="1"/>
  <c r="M2308" i="1"/>
  <c r="N2308" i="1"/>
  <c r="O2308" i="1"/>
  <c r="M2315" i="1"/>
  <c r="N2315" i="1"/>
  <c r="O2315" i="1"/>
  <c r="M2320" i="1"/>
  <c r="N2320" i="1"/>
  <c r="O2320" i="1"/>
  <c r="M2328" i="1"/>
  <c r="N2328" i="1"/>
  <c r="O2328" i="1"/>
  <c r="M2335" i="1"/>
  <c r="N2335" i="1"/>
  <c r="O2335" i="1"/>
  <c r="M2340" i="1"/>
  <c r="N2340" i="1"/>
  <c r="O2340" i="1"/>
  <c r="M2342" i="1"/>
  <c r="N2342" i="1"/>
  <c r="O2342" i="1"/>
  <c r="M2345" i="1"/>
  <c r="N2345" i="1"/>
  <c r="O2345" i="1"/>
  <c r="M2351" i="1"/>
  <c r="N2351" i="1"/>
  <c r="O2351" i="1"/>
  <c r="M2358" i="1"/>
  <c r="N2358" i="1"/>
  <c r="O2358" i="1"/>
  <c r="M2360" i="1"/>
  <c r="N2360" i="1"/>
  <c r="O2360" i="1"/>
  <c r="M2362" i="1"/>
  <c r="N2362" i="1"/>
  <c r="O2362" i="1"/>
  <c r="M2370" i="1"/>
  <c r="N2370" i="1"/>
  <c r="O2370" i="1"/>
  <c r="M2374" i="1"/>
  <c r="N2374" i="1"/>
  <c r="O2374" i="1"/>
  <c r="M2382" i="1"/>
  <c r="N2382" i="1"/>
  <c r="O2382" i="1"/>
  <c r="M2389" i="1"/>
  <c r="N2389" i="1"/>
  <c r="O2389" i="1"/>
  <c r="M2397" i="1"/>
  <c r="N2397" i="1"/>
  <c r="O2397" i="1"/>
  <c r="M2413" i="1"/>
  <c r="N2413" i="1"/>
  <c r="O2413" i="1"/>
  <c r="M2418" i="1"/>
  <c r="N2418" i="1"/>
  <c r="O2418" i="1"/>
  <c r="M2425" i="1"/>
  <c r="N2425" i="1"/>
  <c r="O2425" i="1"/>
  <c r="M2428" i="1"/>
  <c r="N2428" i="1"/>
  <c r="O2428" i="1"/>
  <c r="M2431" i="1"/>
  <c r="N2431" i="1"/>
  <c r="O2431" i="1"/>
  <c r="M2434" i="1"/>
  <c r="N2434" i="1"/>
  <c r="O2434" i="1"/>
  <c r="M2437" i="1"/>
  <c r="N2437" i="1"/>
  <c r="O2437" i="1"/>
  <c r="M2440" i="1"/>
  <c r="N2440" i="1"/>
  <c r="O2440" i="1"/>
  <c r="M2443" i="1"/>
  <c r="N2443" i="1"/>
  <c r="O2443" i="1"/>
  <c r="M2447" i="1"/>
  <c r="N2447" i="1"/>
  <c r="O2447" i="1"/>
  <c r="M2451" i="1"/>
  <c r="N2451" i="1"/>
  <c r="O2451" i="1"/>
  <c r="M2455" i="1"/>
  <c r="N2455" i="1"/>
  <c r="O2455" i="1"/>
  <c r="M2458" i="1"/>
  <c r="N2458" i="1"/>
  <c r="O2458" i="1"/>
  <c r="M2463" i="1"/>
  <c r="N2463" i="1"/>
  <c r="O2463" i="1"/>
  <c r="M2469" i="1"/>
  <c r="N2469" i="1"/>
  <c r="O2469" i="1"/>
  <c r="M2474" i="1"/>
  <c r="N2474" i="1"/>
  <c r="O2474" i="1"/>
  <c r="M2478" i="1"/>
  <c r="N2478" i="1"/>
  <c r="O2478" i="1"/>
  <c r="M2484" i="1"/>
  <c r="N2484" i="1"/>
  <c r="O2484" i="1"/>
  <c r="M2488" i="1"/>
  <c r="N2488" i="1"/>
  <c r="O2488" i="1"/>
  <c r="M2490" i="1"/>
  <c r="N2490" i="1"/>
  <c r="O2490" i="1"/>
  <c r="M2492" i="1"/>
  <c r="N2492" i="1"/>
  <c r="O2492" i="1"/>
  <c r="M2495" i="1"/>
  <c r="N2495" i="1"/>
  <c r="O2495" i="1"/>
  <c r="M2500" i="1"/>
  <c r="N2500" i="1"/>
  <c r="O2500" i="1"/>
  <c r="M2502" i="1"/>
  <c r="N2502" i="1"/>
  <c r="O2502" i="1"/>
  <c r="M2504" i="1"/>
  <c r="N2504" i="1"/>
  <c r="O2504" i="1"/>
  <c r="M2509" i="1"/>
  <c r="N2509" i="1"/>
  <c r="O2509" i="1"/>
  <c r="M2512" i="1"/>
  <c r="N2512" i="1"/>
  <c r="O2512" i="1"/>
  <c r="M2514" i="1"/>
  <c r="N2514" i="1"/>
  <c r="O2514" i="1"/>
  <c r="M2516" i="1"/>
  <c r="N2516" i="1"/>
  <c r="O2516" i="1"/>
  <c r="M2524" i="1"/>
  <c r="N2524" i="1"/>
  <c r="O2524" i="1"/>
  <c r="M2527" i="1"/>
  <c r="N2527" i="1"/>
  <c r="O2527" i="1"/>
  <c r="M2532" i="1"/>
  <c r="N2532" i="1"/>
  <c r="O2532" i="1"/>
  <c r="M2534" i="1"/>
  <c r="N2534" i="1"/>
  <c r="O2534" i="1"/>
  <c r="M2536" i="1"/>
  <c r="N2536" i="1"/>
  <c r="O2536" i="1"/>
  <c r="M2544" i="1"/>
  <c r="N2544" i="1"/>
  <c r="O2544" i="1"/>
  <c r="M2552" i="1"/>
  <c r="N2552" i="1"/>
  <c r="O2552" i="1"/>
  <c r="M2562" i="1"/>
  <c r="N2562" i="1"/>
  <c r="O2562" i="1"/>
  <c r="M2565" i="1"/>
  <c r="N2565" i="1"/>
  <c r="O2565" i="1"/>
  <c r="M2568" i="1"/>
  <c r="N2568" i="1"/>
  <c r="O2568" i="1"/>
  <c r="M2571" i="1"/>
  <c r="N2571" i="1"/>
  <c r="O2571" i="1"/>
  <c r="M2574" i="1"/>
  <c r="N2574" i="1"/>
  <c r="O2574" i="1"/>
  <c r="M2580" i="1"/>
  <c r="N2580" i="1"/>
  <c r="O2580" i="1"/>
  <c r="M2559" i="1"/>
  <c r="N2559" i="1"/>
  <c r="O2559" i="1"/>
  <c r="M2583" i="1"/>
  <c r="N2583" i="1"/>
  <c r="O2583" i="1"/>
  <c r="M2590" i="1"/>
  <c r="N2590" i="1"/>
  <c r="O2590" i="1"/>
  <c r="M2607" i="1"/>
  <c r="N2607" i="1"/>
  <c r="O2607" i="1"/>
  <c r="M2613" i="1"/>
  <c r="N2613" i="1"/>
  <c r="O2613" i="1"/>
  <c r="M2616" i="1"/>
  <c r="N2616" i="1"/>
  <c r="O2616" i="1"/>
  <c r="M2619" i="1"/>
  <c r="N2619" i="1"/>
  <c r="O2619" i="1"/>
  <c r="M2622" i="1"/>
  <c r="N2622" i="1"/>
  <c r="O2622" i="1"/>
  <c r="M2626" i="1"/>
  <c r="N2626" i="1"/>
  <c r="O2626" i="1"/>
  <c r="M2631" i="1"/>
  <c r="N2631" i="1"/>
  <c r="O2631" i="1"/>
  <c r="M2634" i="1"/>
  <c r="N2634" i="1"/>
  <c r="O2634" i="1"/>
  <c r="M2637" i="1"/>
  <c r="N2637" i="1"/>
  <c r="O2637" i="1"/>
  <c r="M2640" i="1"/>
  <c r="N2640" i="1"/>
  <c r="O2640" i="1"/>
  <c r="M2643" i="1"/>
  <c r="N2643" i="1"/>
  <c r="O2643" i="1"/>
  <c r="M2646" i="1"/>
  <c r="N2646" i="1"/>
  <c r="O2646" i="1"/>
  <c r="M2649" i="1"/>
  <c r="N2649" i="1"/>
  <c r="O2649" i="1"/>
  <c r="M2655" i="1"/>
  <c r="N2655" i="1"/>
  <c r="O2655" i="1"/>
  <c r="M2661" i="1"/>
  <c r="N2661" i="1"/>
  <c r="O2661" i="1"/>
  <c r="M2669" i="1"/>
  <c r="N2669" i="1"/>
  <c r="O2669" i="1"/>
  <c r="M2672" i="1"/>
  <c r="N2672" i="1"/>
  <c r="O2672" i="1"/>
  <c r="M2680" i="1"/>
  <c r="N2680" i="1"/>
  <c r="O2680" i="1"/>
  <c r="M2686" i="1"/>
  <c r="N2686" i="1"/>
  <c r="O2686" i="1"/>
  <c r="M2691" i="1"/>
  <c r="N2691" i="1"/>
  <c r="O2691" i="1"/>
  <c r="M2694" i="1"/>
  <c r="N2694" i="1"/>
  <c r="O2694" i="1"/>
  <c r="M2698" i="1"/>
  <c r="N2698" i="1"/>
  <c r="O2698" i="1"/>
  <c r="M2701" i="1"/>
  <c r="N2701" i="1"/>
  <c r="O2701" i="1"/>
  <c r="M2708" i="1"/>
  <c r="N2708" i="1"/>
  <c r="O2708" i="1"/>
  <c r="M2711" i="1"/>
  <c r="N2711" i="1"/>
  <c r="O2711" i="1"/>
  <c r="M2714" i="1"/>
  <c r="N2714" i="1"/>
  <c r="O2714" i="1"/>
  <c r="M2718" i="1"/>
  <c r="N2718" i="1"/>
  <c r="O2718" i="1"/>
  <c r="M2721" i="1"/>
  <c r="N2721" i="1"/>
  <c r="O2721" i="1"/>
  <c r="M2727" i="1"/>
  <c r="N2727" i="1"/>
  <c r="O2727" i="1"/>
  <c r="M2730" i="1"/>
  <c r="N2730" i="1"/>
  <c r="O2730" i="1"/>
  <c r="M2737" i="1"/>
  <c r="N2737" i="1"/>
  <c r="O2737" i="1"/>
  <c r="M2739" i="1"/>
  <c r="N2739" i="1"/>
  <c r="O2739" i="1"/>
  <c r="M2741" i="1"/>
  <c r="N2741" i="1"/>
  <c r="O2741" i="1"/>
  <c r="M2745" i="1"/>
  <c r="N2745" i="1"/>
  <c r="O2745" i="1"/>
  <c r="M2750" i="1"/>
  <c r="N2750" i="1"/>
  <c r="O2750" i="1"/>
  <c r="M2753" i="1"/>
  <c r="N2753" i="1"/>
  <c r="O2753" i="1"/>
  <c r="M2755" i="1"/>
  <c r="N2755" i="1"/>
  <c r="O2755" i="1"/>
  <c r="M2757" i="1"/>
  <c r="N2757" i="1"/>
  <c r="O2757" i="1"/>
  <c r="M2766" i="1"/>
  <c r="N2766" i="1"/>
  <c r="O2766" i="1"/>
  <c r="M2772" i="1"/>
  <c r="N2772" i="1"/>
  <c r="O2772" i="1"/>
  <c r="M2775" i="1"/>
  <c r="N2775" i="1"/>
  <c r="O2775" i="1"/>
  <c r="M2778" i="1"/>
  <c r="N2778" i="1"/>
  <c r="O2778" i="1"/>
  <c r="M2781" i="1"/>
  <c r="N2781" i="1"/>
  <c r="O2781" i="1"/>
  <c r="M2784" i="1"/>
  <c r="N2784" i="1"/>
  <c r="O2784" i="1"/>
  <c r="M2787" i="1"/>
  <c r="N2787" i="1"/>
  <c r="O2787" i="1"/>
  <c r="M2790" i="1"/>
  <c r="N2790" i="1"/>
  <c r="O2790" i="1"/>
  <c r="M2798" i="1"/>
  <c r="N2798" i="1"/>
  <c r="O2798" i="1"/>
  <c r="M2803" i="1"/>
  <c r="N2803" i="1"/>
  <c r="O2803" i="1"/>
  <c r="M2808" i="1"/>
  <c r="N2808" i="1"/>
  <c r="O2808" i="1"/>
  <c r="M2811" i="1"/>
  <c r="N2811" i="1"/>
  <c r="O2811" i="1"/>
  <c r="M2813" i="1"/>
  <c r="N2813" i="1"/>
  <c r="O2813" i="1"/>
  <c r="M2815" i="1"/>
  <c r="N2815" i="1"/>
  <c r="O2815" i="1"/>
  <c r="M2821" i="1"/>
  <c r="N2821" i="1"/>
  <c r="O2821" i="1"/>
  <c r="M2824" i="1"/>
  <c r="N2824" i="1"/>
  <c r="O2824" i="1"/>
  <c r="M2829" i="1"/>
  <c r="N2829" i="1"/>
  <c r="O2829" i="1"/>
  <c r="M2833" i="1"/>
  <c r="N2833" i="1"/>
  <c r="O2833" i="1"/>
  <c r="N2835" i="1"/>
  <c r="O2835" i="1"/>
  <c r="M2837" i="1"/>
  <c r="N2837" i="1"/>
  <c r="O2837" i="1"/>
  <c r="M2841" i="1"/>
  <c r="N2841" i="1"/>
  <c r="O2841" i="1"/>
  <c r="M2844" i="1"/>
  <c r="N2844" i="1"/>
  <c r="O2844" i="1"/>
  <c r="M2848" i="1"/>
  <c r="N2848" i="1"/>
  <c r="O2848" i="1"/>
  <c r="M2851" i="1"/>
  <c r="N2851" i="1"/>
  <c r="O2851" i="1"/>
  <c r="M2855" i="1"/>
  <c r="N2855" i="1"/>
  <c r="O2855" i="1"/>
  <c r="M2857" i="1"/>
  <c r="N2857" i="1"/>
  <c r="O2857" i="1"/>
  <c r="M2862" i="1"/>
  <c r="N2862" i="1"/>
  <c r="O2862" i="1"/>
  <c r="M2870" i="1"/>
  <c r="N2870" i="1"/>
  <c r="O2870" i="1"/>
  <c r="M2875" i="1"/>
  <c r="N2875" i="1"/>
  <c r="O2875" i="1"/>
  <c r="M2878" i="1"/>
  <c r="N2878" i="1"/>
  <c r="O2878" i="1"/>
  <c r="M2880" i="1"/>
  <c r="N2880" i="1"/>
  <c r="O2880" i="1"/>
  <c r="M2882" i="1"/>
  <c r="N2882" i="1"/>
  <c r="O2882" i="1"/>
  <c r="M2890" i="1"/>
  <c r="N2890" i="1"/>
  <c r="O2890" i="1"/>
  <c r="M2898" i="1"/>
  <c r="N2898" i="1"/>
  <c r="O2898" i="1"/>
  <c r="M2903" i="1"/>
  <c r="N2903" i="1"/>
  <c r="O2903" i="1"/>
  <c r="M2905" i="1"/>
  <c r="N2905" i="1"/>
  <c r="O2905" i="1"/>
  <c r="M2910" i="1"/>
  <c r="N2910" i="1"/>
  <c r="O2910" i="1"/>
  <c r="M2914" i="1"/>
  <c r="N2914" i="1"/>
  <c r="O2914" i="1"/>
  <c r="M2919" i="1"/>
  <c r="N2919" i="1"/>
  <c r="O2919" i="1"/>
  <c r="M2928" i="1"/>
  <c r="N2928" i="1"/>
  <c r="O2928" i="1"/>
  <c r="M2930" i="1"/>
  <c r="N2930" i="1"/>
  <c r="O2930" i="1"/>
  <c r="M2938" i="1"/>
  <c r="N2938" i="1"/>
  <c r="O2938" i="1"/>
  <c r="M2940" i="1"/>
  <c r="N2940" i="1"/>
  <c r="O2940" i="1"/>
  <c r="M2943" i="1"/>
  <c r="N2943" i="1"/>
  <c r="O2943" i="1"/>
  <c r="M2945" i="1"/>
  <c r="N2945" i="1"/>
  <c r="O2945" i="1"/>
  <c r="M2948" i="1"/>
  <c r="N2948" i="1"/>
  <c r="O2948" i="1"/>
  <c r="M2952" i="1"/>
  <c r="N2952" i="1"/>
  <c r="O2952" i="1"/>
  <c r="M2954" i="1"/>
  <c r="N2954" i="1"/>
  <c r="O2954" i="1"/>
  <c r="M2956" i="1"/>
  <c r="N2956" i="1"/>
  <c r="O2956" i="1"/>
  <c r="M2958" i="1"/>
  <c r="N2958" i="1"/>
  <c r="O2958" i="1"/>
  <c r="M2960" i="1"/>
  <c r="N2960" i="1"/>
  <c r="O2960" i="1"/>
  <c r="M2967" i="1"/>
  <c r="N2967" i="1"/>
  <c r="O2967" i="1"/>
  <c r="M2969" i="1"/>
  <c r="N2969" i="1"/>
  <c r="O2969" i="1"/>
  <c r="M2976" i="1"/>
  <c r="N2976" i="1"/>
  <c r="O2976" i="1"/>
  <c r="M2980" i="1"/>
  <c r="N2980" i="1"/>
  <c r="O2980" i="1"/>
  <c r="M2983" i="1"/>
  <c r="N2983" i="1"/>
  <c r="O2983" i="1"/>
  <c r="M2989" i="1"/>
  <c r="N2989" i="1"/>
  <c r="O2989" i="1"/>
  <c r="M2993" i="1"/>
  <c r="N2993" i="1"/>
  <c r="O2993" i="1"/>
  <c r="M2997" i="1"/>
  <c r="N2997" i="1"/>
  <c r="O2997" i="1"/>
  <c r="M3000" i="1"/>
  <c r="N3000" i="1"/>
  <c r="O3000" i="1"/>
  <c r="M3003" i="1"/>
  <c r="N3003" i="1"/>
  <c r="O3003" i="1"/>
  <c r="M3006" i="1"/>
  <c r="N3006" i="1"/>
  <c r="O3006" i="1"/>
  <c r="M3010" i="1"/>
  <c r="N3010" i="1"/>
  <c r="O3010" i="1"/>
  <c r="M3016" i="1"/>
  <c r="N3016" i="1"/>
  <c r="O3016" i="1"/>
  <c r="M3019" i="1"/>
  <c r="N3019" i="1"/>
  <c r="O3019" i="1"/>
  <c r="M3028" i="1"/>
  <c r="N3028" i="1"/>
  <c r="O3028" i="1"/>
  <c r="M3033" i="1"/>
  <c r="N3033" i="1"/>
  <c r="O3033" i="1"/>
  <c r="M3036" i="1"/>
  <c r="N3036" i="1"/>
  <c r="O3036" i="1"/>
  <c r="M3038" i="1"/>
  <c r="N3038" i="1"/>
  <c r="O3038" i="1"/>
  <c r="M3040" i="1"/>
  <c r="N3040" i="1"/>
  <c r="O3040" i="1"/>
  <c r="M3048" i="1"/>
  <c r="N3048" i="1"/>
  <c r="O3048" i="1"/>
  <c r="M3054" i="1"/>
  <c r="N3054" i="1"/>
  <c r="O3054" i="1"/>
  <c r="M3062" i="1"/>
  <c r="N3062" i="1"/>
  <c r="O3062" i="1"/>
  <c r="M3064" i="1"/>
  <c r="N3064" i="1"/>
  <c r="O3064" i="1"/>
  <c r="M3070" i="1"/>
  <c r="N3070" i="1"/>
  <c r="O3070" i="1"/>
  <c r="M3072" i="1"/>
  <c r="N3072" i="1"/>
  <c r="O3072" i="1"/>
  <c r="M3074" i="1"/>
  <c r="N3074" i="1"/>
  <c r="O3074" i="1"/>
  <c r="M3078" i="1"/>
  <c r="N3078" i="1"/>
  <c r="O3078" i="1"/>
  <c r="M3080" i="1"/>
  <c r="N3080" i="1"/>
  <c r="O3080" i="1"/>
  <c r="M3082" i="1"/>
  <c r="N3082" i="1"/>
  <c r="O3082" i="1"/>
  <c r="M3086" i="1"/>
  <c r="N3086" i="1"/>
  <c r="O3086" i="1"/>
  <c r="M3088" i="1"/>
  <c r="N3088" i="1"/>
  <c r="O3088" i="1"/>
  <c r="M3093" i="1"/>
  <c r="N3093" i="1"/>
  <c r="O3093" i="1"/>
  <c r="M3113" i="1"/>
  <c r="N3113" i="1"/>
  <c r="O3113" i="1"/>
  <c r="M3118" i="1"/>
  <c r="N3118" i="1"/>
  <c r="O3118" i="1"/>
  <c r="M3124" i="1"/>
  <c r="N3124" i="1"/>
  <c r="O3124" i="1"/>
  <c r="M3127" i="1"/>
  <c r="N3127" i="1"/>
  <c r="O3127" i="1"/>
  <c r="M3130" i="1"/>
  <c r="N3130" i="1"/>
  <c r="O3130" i="1"/>
  <c r="M3135" i="1"/>
  <c r="N3135" i="1"/>
  <c r="O3135" i="1"/>
  <c r="M3139" i="1"/>
  <c r="N3139" i="1"/>
  <c r="O3139" i="1"/>
  <c r="M3142" i="1"/>
  <c r="N3142" i="1"/>
  <c r="O3142" i="1"/>
  <c r="M3145" i="1"/>
  <c r="N3145" i="1"/>
  <c r="O3145" i="1"/>
  <c r="M3149" i="1"/>
  <c r="N3149" i="1"/>
  <c r="O3149" i="1"/>
  <c r="M3151" i="1"/>
  <c r="N3151" i="1"/>
  <c r="O3151" i="1"/>
  <c r="M3156" i="1"/>
  <c r="N3156" i="1"/>
  <c r="O3156" i="1"/>
  <c r="M3159" i="1"/>
  <c r="N3159" i="1"/>
  <c r="O3159" i="1"/>
  <c r="M3161" i="1"/>
  <c r="N3161" i="1"/>
  <c r="O3161" i="1"/>
  <c r="M3163" i="1"/>
  <c r="N3163" i="1"/>
  <c r="O3163" i="1"/>
  <c r="M3171" i="1"/>
  <c r="N3171" i="1"/>
  <c r="O3171" i="1"/>
  <c r="M3175" i="1"/>
  <c r="N3175" i="1"/>
  <c r="O3175" i="1"/>
  <c r="M3178" i="1"/>
  <c r="N3178" i="1"/>
  <c r="O3178" i="1"/>
  <c r="M3180" i="1"/>
  <c r="N3180" i="1"/>
  <c r="O3180" i="1"/>
  <c r="M3182" i="1"/>
  <c r="N3182" i="1"/>
  <c r="O3182" i="1"/>
  <c r="M3188" i="1"/>
  <c r="N3188" i="1"/>
  <c r="O3188" i="1"/>
  <c r="M3190" i="1"/>
  <c r="N3190" i="1"/>
  <c r="O3190" i="1"/>
  <c r="M3194" i="1"/>
  <c r="N3194" i="1"/>
  <c r="O3194" i="1"/>
  <c r="M3196" i="1"/>
  <c r="N3196" i="1"/>
  <c r="O3196" i="1"/>
  <c r="M3200" i="1"/>
  <c r="N3200" i="1"/>
  <c r="O3200" i="1"/>
  <c r="M3205" i="1"/>
  <c r="N3205" i="1"/>
  <c r="O3205" i="1"/>
  <c r="M3210" i="1"/>
  <c r="N3210" i="1"/>
  <c r="O3210" i="1"/>
  <c r="M3213" i="1"/>
  <c r="N3213" i="1"/>
  <c r="O3213" i="1"/>
  <c r="M3216" i="1"/>
  <c r="N3216" i="1"/>
  <c r="O3216" i="1"/>
  <c r="M3221" i="1"/>
  <c r="N3221" i="1"/>
  <c r="O3221" i="1"/>
  <c r="M3223" i="1"/>
  <c r="N3223" i="1"/>
  <c r="O3223" i="1"/>
  <c r="M3229" i="1"/>
  <c r="N3229" i="1"/>
  <c r="O3229" i="1"/>
  <c r="M3235" i="1"/>
  <c r="N3235" i="1"/>
  <c r="O3235" i="1"/>
  <c r="M3240" i="1"/>
  <c r="N3240" i="1"/>
  <c r="O3240" i="1"/>
  <c r="M3244" i="1"/>
  <c r="N3244" i="1"/>
  <c r="O3244" i="1"/>
  <c r="M3248" i="1"/>
  <c r="N3248" i="1"/>
  <c r="O3248" i="1"/>
  <c r="M3250" i="1"/>
  <c r="N3250" i="1"/>
  <c r="O3250" i="1"/>
  <c r="M3252" i="1"/>
  <c r="N3252" i="1"/>
  <c r="O3252" i="1"/>
  <c r="M3255" i="1"/>
  <c r="N3255" i="1"/>
  <c r="O3255" i="1"/>
  <c r="M3259" i="1"/>
  <c r="N3259" i="1"/>
  <c r="O3259" i="1"/>
  <c r="M3263" i="1"/>
  <c r="N3263" i="1"/>
  <c r="O3263" i="1"/>
  <c r="M3266" i="1"/>
  <c r="N3266" i="1"/>
  <c r="O3266" i="1"/>
  <c r="M3269" i="1"/>
  <c r="N3269" i="1"/>
  <c r="O3269" i="1"/>
  <c r="M3272" i="1"/>
  <c r="N3272" i="1"/>
  <c r="O3272" i="1"/>
  <c r="M3275" i="1"/>
  <c r="N3275" i="1"/>
  <c r="O3275" i="1"/>
  <c r="M3278" i="1"/>
  <c r="N3278" i="1"/>
  <c r="O3278" i="1"/>
  <c r="M3285" i="1"/>
  <c r="N3285" i="1"/>
  <c r="O3285" i="1"/>
  <c r="M3291" i="1"/>
  <c r="N3291" i="1"/>
  <c r="O3291" i="1"/>
  <c r="M3298" i="1"/>
  <c r="N3298" i="1"/>
  <c r="O3298" i="1"/>
  <c r="M3305" i="1"/>
  <c r="N3305" i="1"/>
  <c r="O3305" i="1"/>
  <c r="M3337" i="1"/>
  <c r="N3337" i="1"/>
  <c r="O3337" i="1"/>
  <c r="M3338" i="1"/>
  <c r="N3338" i="1"/>
  <c r="O3338" i="1"/>
  <c r="M3342" i="1"/>
  <c r="N3342" i="1"/>
  <c r="O3342" i="1"/>
  <c r="M3343" i="1"/>
  <c r="N3343" i="1"/>
  <c r="O3343" i="1"/>
  <c r="M3346" i="1"/>
  <c r="N3346" i="1"/>
  <c r="O3346" i="1"/>
  <c r="M3347" i="1"/>
  <c r="N3347" i="1"/>
  <c r="O3347" i="1"/>
  <c r="M3350" i="1"/>
  <c r="N3350" i="1"/>
  <c r="O3350" i="1"/>
  <c r="M3353" i="1"/>
  <c r="N3353" i="1"/>
  <c r="O3353" i="1"/>
  <c r="M3357" i="1"/>
  <c r="N3357" i="1"/>
  <c r="O3357" i="1"/>
  <c r="M3358" i="1"/>
  <c r="N3358" i="1"/>
  <c r="O3358" i="1"/>
  <c r="M3365" i="1"/>
  <c r="N3365" i="1"/>
  <c r="O3365" i="1"/>
  <c r="M3366" i="1"/>
  <c r="N3366" i="1"/>
  <c r="O3366" i="1"/>
  <c r="M3381" i="1"/>
  <c r="N3381" i="1"/>
  <c r="O3381" i="1"/>
  <c r="M3382" i="1"/>
  <c r="N3382" i="1"/>
  <c r="O3382" i="1"/>
  <c r="M3385" i="1"/>
  <c r="N3385" i="1"/>
  <c r="O3385" i="1"/>
  <c r="M3386" i="1"/>
  <c r="N3386" i="1"/>
  <c r="O3386" i="1"/>
  <c r="M3391" i="1"/>
  <c r="N3391" i="1"/>
  <c r="O3391" i="1"/>
  <c r="M3392" i="1"/>
  <c r="N3392" i="1"/>
  <c r="O3392" i="1"/>
  <c r="M3400" i="1"/>
  <c r="N3400" i="1"/>
  <c r="O3400" i="1"/>
  <c r="M3403" i="1"/>
  <c r="N3403" i="1"/>
  <c r="O3403" i="1"/>
  <c r="M3407" i="1"/>
  <c r="N3407" i="1"/>
  <c r="O3407" i="1"/>
  <c r="M3411" i="1"/>
  <c r="N3411" i="1"/>
  <c r="O3411" i="1"/>
  <c r="M3415" i="1"/>
  <c r="N3415" i="1"/>
  <c r="O3415" i="1"/>
  <c r="M3417" i="1"/>
  <c r="N3417" i="1"/>
  <c r="O3417" i="1"/>
  <c r="M3419" i="1"/>
  <c r="N3419" i="1"/>
  <c r="O3419" i="1"/>
  <c r="M3426" i="1"/>
  <c r="N3426" i="1"/>
  <c r="O3426" i="1"/>
  <c r="M3429" i="1"/>
  <c r="N3429" i="1"/>
  <c r="O3429" i="1"/>
  <c r="M3433" i="1"/>
  <c r="N3433" i="1"/>
  <c r="O3433" i="1"/>
  <c r="M3436" i="1"/>
  <c r="N3436" i="1"/>
  <c r="O3436" i="1"/>
  <c r="M3440" i="1"/>
  <c r="N3440" i="1"/>
  <c r="O3440" i="1"/>
  <c r="M3444" i="1"/>
  <c r="N3444" i="1"/>
  <c r="O3444" i="1"/>
  <c r="M3446" i="1"/>
  <c r="N3446" i="1"/>
  <c r="O3446" i="1"/>
  <c r="M3453" i="1"/>
  <c r="N3453" i="1"/>
  <c r="O3453" i="1"/>
  <c r="M3458" i="1"/>
  <c r="N3458" i="1"/>
  <c r="O3458" i="1"/>
  <c r="M3461" i="1"/>
  <c r="N3461" i="1"/>
  <c r="O3461" i="1"/>
  <c r="M3463" i="1"/>
  <c r="N3463" i="1"/>
  <c r="O3463" i="1"/>
  <c r="M3471" i="1"/>
  <c r="N3471" i="1"/>
  <c r="O3471" i="1"/>
  <c r="M3475" i="1"/>
  <c r="N3475" i="1"/>
  <c r="O3475" i="1"/>
  <c r="M3478" i="1"/>
  <c r="N3478" i="1"/>
  <c r="O3478" i="1"/>
  <c r="M3480" i="1"/>
  <c r="N3480" i="1"/>
  <c r="O3480" i="1"/>
  <c r="M3482" i="1"/>
  <c r="N3482" i="1"/>
  <c r="O3482" i="1"/>
  <c r="M3490" i="1"/>
  <c r="N3490" i="1"/>
  <c r="O3490" i="1"/>
  <c r="M3494" i="1"/>
  <c r="N3494" i="1"/>
  <c r="O3494" i="1"/>
  <c r="M3497" i="1"/>
  <c r="N3497" i="1"/>
  <c r="O3497" i="1"/>
  <c r="M3499" i="1"/>
  <c r="N3499" i="1"/>
  <c r="O3499" i="1"/>
  <c r="M3501" i="1"/>
  <c r="N3501" i="1"/>
  <c r="O3501" i="1"/>
  <c r="M3504" i="1"/>
  <c r="N3504" i="1"/>
  <c r="O3504" i="1"/>
  <c r="M3512" i="1"/>
  <c r="N3512" i="1"/>
  <c r="O3512" i="1"/>
  <c r="M3518" i="1"/>
  <c r="N3518" i="1"/>
  <c r="O3518" i="1"/>
  <c r="M3521" i="1"/>
  <c r="N3521" i="1"/>
  <c r="O3521" i="1"/>
  <c r="M3525" i="1"/>
  <c r="N3525" i="1"/>
  <c r="O3525" i="1"/>
  <c r="M3528" i="1"/>
  <c r="N3528" i="1"/>
  <c r="O3528" i="1"/>
  <c r="M3530" i="1"/>
  <c r="N3530" i="1"/>
  <c r="O3530" i="1"/>
  <c r="M3532" i="1"/>
  <c r="N3532" i="1"/>
  <c r="O3532" i="1"/>
  <c r="M3538" i="1"/>
  <c r="N3538" i="1"/>
  <c r="O3538" i="1"/>
  <c r="M3541" i="1"/>
  <c r="N3541" i="1"/>
  <c r="O3541" i="1"/>
  <c r="M3546" i="1"/>
  <c r="N3546" i="1"/>
  <c r="O3546" i="1"/>
  <c r="M3547" i="1"/>
  <c r="N3547" i="1"/>
  <c r="O3547" i="1"/>
  <c r="M3555" i="1"/>
  <c r="N3555" i="1"/>
  <c r="O3555" i="1"/>
  <c r="M3557" i="1"/>
  <c r="N3557" i="1"/>
  <c r="O3557" i="1"/>
  <c r="M3562" i="1"/>
  <c r="N3562" i="1"/>
  <c r="O3562" i="1"/>
  <c r="M3567" i="1"/>
  <c r="N3567" i="1"/>
  <c r="O3567" i="1"/>
  <c r="M3570" i="1"/>
  <c r="N3570" i="1"/>
  <c r="O3570" i="1"/>
  <c r="M3572" i="1"/>
  <c r="N3572" i="1"/>
  <c r="O3572" i="1"/>
  <c r="M3574" i="1"/>
  <c r="N3574" i="1"/>
  <c r="O3574" i="1"/>
  <c r="M3582" i="1"/>
  <c r="N3582" i="1"/>
  <c r="O3582" i="1"/>
  <c r="M3594" i="1"/>
  <c r="N3594" i="1"/>
  <c r="O3594" i="1"/>
  <c r="M3597" i="1"/>
  <c r="N3597" i="1"/>
  <c r="O3597" i="1"/>
  <c r="M3600" i="1"/>
  <c r="N3600" i="1"/>
  <c r="O3600" i="1"/>
  <c r="M3603" i="1"/>
  <c r="N3603" i="1"/>
  <c r="O3603" i="1"/>
  <c r="M3606" i="1"/>
  <c r="N3606" i="1"/>
  <c r="O3606" i="1"/>
  <c r="M3608" i="1"/>
  <c r="N3608" i="1"/>
  <c r="O3608" i="1"/>
  <c r="M3611" i="1"/>
  <c r="N3611" i="1"/>
  <c r="O3611" i="1"/>
  <c r="M3616" i="1"/>
  <c r="N3616" i="1"/>
  <c r="O3616" i="1"/>
  <c r="M3618" i="1"/>
  <c r="N3618" i="1"/>
  <c r="O3618" i="1"/>
  <c r="M3623" i="1"/>
  <c r="N3623" i="1"/>
  <c r="O3623" i="1"/>
  <c r="M3630" i="1"/>
  <c r="N3630" i="1"/>
  <c r="O3630" i="1"/>
  <c r="M3632" i="1"/>
  <c r="N3632" i="1"/>
  <c r="O3632" i="1"/>
  <c r="M3634" i="1"/>
  <c r="N3634" i="1"/>
  <c r="O3634" i="1"/>
  <c r="M3648" i="1"/>
  <c r="N3648" i="1"/>
  <c r="O3648" i="1"/>
  <c r="M3651" i="1"/>
  <c r="N3651" i="1"/>
  <c r="O3651" i="1"/>
  <c r="M3656" i="1"/>
  <c r="N3656" i="1"/>
  <c r="O3656" i="1"/>
  <c r="M3664" i="1"/>
  <c r="N3664" i="1"/>
  <c r="O3664" i="1"/>
  <c r="M3672" i="1"/>
  <c r="N3672" i="1"/>
  <c r="O3672" i="1"/>
  <c r="M3675" i="1"/>
  <c r="N3675" i="1"/>
  <c r="O3675" i="1"/>
  <c r="M3677" i="1"/>
  <c r="N3677" i="1"/>
  <c r="O3677" i="1"/>
  <c r="M3679" i="1"/>
  <c r="N3679" i="1"/>
  <c r="O3679" i="1"/>
  <c r="M3687" i="1"/>
  <c r="N3687" i="1"/>
  <c r="O3687" i="1"/>
  <c r="M3689" i="1"/>
  <c r="N3689" i="1"/>
  <c r="O3689" i="1"/>
  <c r="M3690" i="1"/>
  <c r="N3690" i="1"/>
  <c r="O3690" i="1"/>
  <c r="M3695" i="1"/>
  <c r="N3695" i="1"/>
  <c r="O3695" i="1"/>
  <c r="M3698" i="1"/>
  <c r="N3698" i="1"/>
  <c r="O3698" i="1"/>
  <c r="M3699" i="1"/>
  <c r="N3699" i="1"/>
  <c r="O3699" i="1"/>
  <c r="L3697" i="1"/>
  <c r="L3696" i="1" s="1"/>
  <c r="K3697" i="1"/>
  <c r="K3696" i="1" s="1"/>
  <c r="J3697" i="1"/>
  <c r="L3694" i="1"/>
  <c r="L3693" i="1" s="1"/>
  <c r="K3694" i="1"/>
  <c r="K3693" i="1" s="1"/>
  <c r="J3694" i="1"/>
  <c r="J3693" i="1" s="1"/>
  <c r="L3688" i="1"/>
  <c r="K3688" i="1"/>
  <c r="J3688" i="1"/>
  <c r="L3686" i="1"/>
  <c r="K3686" i="1"/>
  <c r="J3686" i="1"/>
  <c r="L3678" i="1"/>
  <c r="K3678" i="1"/>
  <c r="J3678" i="1"/>
  <c r="L3676" i="1"/>
  <c r="K3676" i="1"/>
  <c r="J3676" i="1"/>
  <c r="L3674" i="1"/>
  <c r="K3674" i="1"/>
  <c r="J3674" i="1"/>
  <c r="L3671" i="1"/>
  <c r="L3670" i="1" s="1"/>
  <c r="K3671" i="1"/>
  <c r="K3670" i="1" s="1"/>
  <c r="J3671" i="1"/>
  <c r="J3670" i="1" s="1"/>
  <c r="L3663" i="1"/>
  <c r="L3662" i="1" s="1"/>
  <c r="L3661" i="1" s="1"/>
  <c r="L3660" i="1" s="1"/>
  <c r="K3663" i="1"/>
  <c r="K3662" i="1" s="1"/>
  <c r="K3661" i="1" s="1"/>
  <c r="K3660" i="1" s="1"/>
  <c r="J3663" i="1"/>
  <c r="J3662" i="1" s="1"/>
  <c r="J3661" i="1" s="1"/>
  <c r="L3655" i="1"/>
  <c r="L3654" i="1" s="1"/>
  <c r="K3655" i="1"/>
  <c r="K3654" i="1" s="1"/>
  <c r="J3655" i="1"/>
  <c r="J3654" i="1" s="1"/>
  <c r="J3653" i="1" s="1"/>
  <c r="L3650" i="1"/>
  <c r="L3649" i="1" s="1"/>
  <c r="K3650" i="1"/>
  <c r="K3649" i="1" s="1"/>
  <c r="J3650" i="1"/>
  <c r="J3649" i="1" s="1"/>
  <c r="L3647" i="1"/>
  <c r="L3646" i="1" s="1"/>
  <c r="K3647" i="1"/>
  <c r="K3646" i="1" s="1"/>
  <c r="J3647" i="1"/>
  <c r="J3646" i="1" s="1"/>
  <c r="L3633" i="1"/>
  <c r="K3633" i="1"/>
  <c r="J3633" i="1"/>
  <c r="L3631" i="1"/>
  <c r="K3631" i="1"/>
  <c r="J3631" i="1"/>
  <c r="L3629" i="1"/>
  <c r="K3629" i="1"/>
  <c r="J3629" i="1"/>
  <c r="L3622" i="1"/>
  <c r="L3621" i="1" s="1"/>
  <c r="L3620" i="1" s="1"/>
  <c r="L3619" i="1" s="1"/>
  <c r="K3622" i="1"/>
  <c r="K3621" i="1" s="1"/>
  <c r="K3620" i="1" s="1"/>
  <c r="K3619" i="1" s="1"/>
  <c r="J3622" i="1"/>
  <c r="J3621" i="1" s="1"/>
  <c r="J3620" i="1" s="1"/>
  <c r="J3619" i="1" s="1"/>
  <c r="L3617" i="1"/>
  <c r="K3617" i="1"/>
  <c r="J3617" i="1"/>
  <c r="L3615" i="1"/>
  <c r="K3615" i="1"/>
  <c r="J3615" i="1"/>
  <c r="L3610" i="1"/>
  <c r="L3609" i="1" s="1"/>
  <c r="K3610" i="1"/>
  <c r="K3609" i="1" s="1"/>
  <c r="J3610" i="1"/>
  <c r="L3607" i="1"/>
  <c r="K3607" i="1"/>
  <c r="J3607" i="1"/>
  <c r="L3605" i="1"/>
  <c r="K3605" i="1"/>
  <c r="J3605" i="1"/>
  <c r="L3602" i="1"/>
  <c r="L3601" i="1" s="1"/>
  <c r="K3602" i="1"/>
  <c r="K3601" i="1" s="1"/>
  <c r="J3602" i="1"/>
  <c r="L3599" i="1"/>
  <c r="L3598" i="1" s="1"/>
  <c r="K3599" i="1"/>
  <c r="K3598" i="1" s="1"/>
  <c r="J3599" i="1"/>
  <c r="J3598" i="1" s="1"/>
  <c r="L3596" i="1"/>
  <c r="L3595" i="1" s="1"/>
  <c r="K3596" i="1"/>
  <c r="K3595" i="1" s="1"/>
  <c r="J3596" i="1"/>
  <c r="J3595" i="1" s="1"/>
  <c r="L3593" i="1"/>
  <c r="L3592" i="1" s="1"/>
  <c r="K3593" i="1"/>
  <c r="K3592" i="1" s="1"/>
  <c r="J3593" i="1"/>
  <c r="J3592" i="1" s="1"/>
  <c r="L3581" i="1"/>
  <c r="L3580" i="1" s="1"/>
  <c r="L3579" i="1" s="1"/>
  <c r="L3578" i="1" s="1"/>
  <c r="L3577" i="1" s="1"/>
  <c r="K3581" i="1"/>
  <c r="K3580" i="1" s="1"/>
  <c r="K3579" i="1" s="1"/>
  <c r="K3578" i="1" s="1"/>
  <c r="K3577" i="1" s="1"/>
  <c r="J3581" i="1"/>
  <c r="J3580" i="1" s="1"/>
  <c r="L3573" i="1"/>
  <c r="K3573" i="1"/>
  <c r="J3573" i="1"/>
  <c r="L3571" i="1"/>
  <c r="K3571" i="1"/>
  <c r="J3571" i="1"/>
  <c r="L3569" i="1"/>
  <c r="K3569" i="1"/>
  <c r="J3569" i="1"/>
  <c r="L3566" i="1"/>
  <c r="L3565" i="1" s="1"/>
  <c r="K3566" i="1"/>
  <c r="K3565" i="1" s="1"/>
  <c r="J3566" i="1"/>
  <c r="L3561" i="1"/>
  <c r="L3560" i="1" s="1"/>
  <c r="L3559" i="1" s="1"/>
  <c r="L3558" i="1" s="1"/>
  <c r="K3561" i="1"/>
  <c r="K3560" i="1" s="1"/>
  <c r="K3559" i="1" s="1"/>
  <c r="K3558" i="1" s="1"/>
  <c r="J3561" i="1"/>
  <c r="L3556" i="1"/>
  <c r="K3556" i="1"/>
  <c r="J3556" i="1"/>
  <c r="L3554" i="1"/>
  <c r="K3554" i="1"/>
  <c r="J3554" i="1"/>
  <c r="L3545" i="1"/>
  <c r="L3544" i="1" s="1"/>
  <c r="L3543" i="1" s="1"/>
  <c r="L3542" i="1" s="1"/>
  <c r="K3545" i="1"/>
  <c r="K3544" i="1" s="1"/>
  <c r="K3543" i="1" s="1"/>
  <c r="K3542" i="1" s="1"/>
  <c r="J3545" i="1"/>
  <c r="J3544" i="1" s="1"/>
  <c r="L3540" i="1"/>
  <c r="L3539" i="1" s="1"/>
  <c r="K3540" i="1"/>
  <c r="K3539" i="1" s="1"/>
  <c r="J3540" i="1"/>
  <c r="L3537" i="1"/>
  <c r="L3536" i="1" s="1"/>
  <c r="K3537" i="1"/>
  <c r="K3536" i="1" s="1"/>
  <c r="J3537" i="1"/>
  <c r="J3536" i="1" s="1"/>
  <c r="L3531" i="1"/>
  <c r="K3531" i="1"/>
  <c r="J3531" i="1"/>
  <c r="L3529" i="1"/>
  <c r="K3529" i="1"/>
  <c r="J3529" i="1"/>
  <c r="L3527" i="1"/>
  <c r="K3527" i="1"/>
  <c r="J3527" i="1"/>
  <c r="L3524" i="1"/>
  <c r="L3523" i="1" s="1"/>
  <c r="K3524" i="1"/>
  <c r="K3523" i="1" s="1"/>
  <c r="J3524" i="1"/>
  <c r="L3520" i="1"/>
  <c r="L3519" i="1" s="1"/>
  <c r="K3520" i="1"/>
  <c r="K3519" i="1" s="1"/>
  <c r="J3520" i="1"/>
  <c r="L3517" i="1"/>
  <c r="L3516" i="1" s="1"/>
  <c r="K3517" i="1"/>
  <c r="K3516" i="1" s="1"/>
  <c r="J3517" i="1"/>
  <c r="J3516" i="1" s="1"/>
  <c r="L3511" i="1"/>
  <c r="L3510" i="1" s="1"/>
  <c r="L3509" i="1" s="1"/>
  <c r="L3508" i="1" s="1"/>
  <c r="L3507" i="1" s="1"/>
  <c r="K3511" i="1"/>
  <c r="K3510" i="1" s="1"/>
  <c r="K3509" i="1" s="1"/>
  <c r="K3508" i="1" s="1"/>
  <c r="K3507" i="1" s="1"/>
  <c r="J3511" i="1"/>
  <c r="J3510" i="1" s="1"/>
  <c r="J3509" i="1" s="1"/>
  <c r="J3508" i="1" s="1"/>
  <c r="J3507" i="1" s="1"/>
  <c r="L3503" i="1"/>
  <c r="L3502" i="1" s="1"/>
  <c r="K3503" i="1"/>
  <c r="K3502" i="1" s="1"/>
  <c r="J3503" i="1"/>
  <c r="J3502" i="1" s="1"/>
  <c r="L3500" i="1"/>
  <c r="K3500" i="1"/>
  <c r="J3500" i="1"/>
  <c r="L3498" i="1"/>
  <c r="K3498" i="1"/>
  <c r="J3498" i="1"/>
  <c r="L3496" i="1"/>
  <c r="K3496" i="1"/>
  <c r="J3496" i="1"/>
  <c r="L3493" i="1"/>
  <c r="L3492" i="1" s="1"/>
  <c r="K3493" i="1"/>
  <c r="K3492" i="1" s="1"/>
  <c r="J3493" i="1"/>
  <c r="L3489" i="1"/>
  <c r="L3488" i="1" s="1"/>
  <c r="L3487" i="1" s="1"/>
  <c r="K3489" i="1"/>
  <c r="K3488" i="1" s="1"/>
  <c r="K3487" i="1" s="1"/>
  <c r="J3489" i="1"/>
  <c r="J3488" i="1" s="1"/>
  <c r="L3481" i="1"/>
  <c r="K3481" i="1"/>
  <c r="J3481" i="1"/>
  <c r="L3479" i="1"/>
  <c r="K3479" i="1"/>
  <c r="J3479" i="1"/>
  <c r="L3477" i="1"/>
  <c r="K3477" i="1"/>
  <c r="J3477" i="1"/>
  <c r="L3474" i="1"/>
  <c r="L3473" i="1" s="1"/>
  <c r="K3474" i="1"/>
  <c r="K3473" i="1" s="1"/>
  <c r="J3474" i="1"/>
  <c r="J3473" i="1" s="1"/>
  <c r="L3470" i="1"/>
  <c r="L3469" i="1" s="1"/>
  <c r="L3468" i="1" s="1"/>
  <c r="K3470" i="1"/>
  <c r="K3469" i="1" s="1"/>
  <c r="K3468" i="1" s="1"/>
  <c r="J3470" i="1"/>
  <c r="J3469" i="1" s="1"/>
  <c r="J3468" i="1" s="1"/>
  <c r="L3462" i="1"/>
  <c r="K3462" i="1"/>
  <c r="J3462" i="1"/>
  <c r="L3460" i="1"/>
  <c r="K3460" i="1"/>
  <c r="J3460" i="1"/>
  <c r="L3457" i="1"/>
  <c r="L3456" i="1" s="1"/>
  <c r="K3457" i="1"/>
  <c r="K3456" i="1" s="1"/>
  <c r="J3457" i="1"/>
  <c r="J3456" i="1" s="1"/>
  <c r="L3452" i="1"/>
  <c r="L3451" i="1" s="1"/>
  <c r="L3450" i="1" s="1"/>
  <c r="L3449" i="1" s="1"/>
  <c r="L3448" i="1" s="1"/>
  <c r="K3452" i="1"/>
  <c r="K3451" i="1" s="1"/>
  <c r="K3450" i="1" s="1"/>
  <c r="K3449" i="1" s="1"/>
  <c r="K3448" i="1" s="1"/>
  <c r="J3452" i="1"/>
  <c r="L3445" i="1"/>
  <c r="K3445" i="1"/>
  <c r="J3445" i="1"/>
  <c r="L3443" i="1"/>
  <c r="K3443" i="1"/>
  <c r="J3443" i="1"/>
  <c r="L3439" i="1"/>
  <c r="L3438" i="1" s="1"/>
  <c r="L3437" i="1" s="1"/>
  <c r="K3439" i="1"/>
  <c r="K3438" i="1" s="1"/>
  <c r="K3437" i="1" s="1"/>
  <c r="J3439" i="1"/>
  <c r="L3435" i="1"/>
  <c r="L3434" i="1" s="1"/>
  <c r="K3435" i="1"/>
  <c r="K3434" i="1" s="1"/>
  <c r="J3435" i="1"/>
  <c r="J3434" i="1" s="1"/>
  <c r="L3432" i="1"/>
  <c r="L3431" i="1" s="1"/>
  <c r="K3432" i="1"/>
  <c r="K3431" i="1" s="1"/>
  <c r="J3432" i="1"/>
  <c r="L3428" i="1"/>
  <c r="L3427" i="1" s="1"/>
  <c r="K3428" i="1"/>
  <c r="K3427" i="1" s="1"/>
  <c r="J3428" i="1"/>
  <c r="L3425" i="1"/>
  <c r="L3424" i="1" s="1"/>
  <c r="K3425" i="1"/>
  <c r="K3424" i="1" s="1"/>
  <c r="J3425" i="1"/>
  <c r="J3424" i="1" s="1"/>
  <c r="L3418" i="1"/>
  <c r="K3418" i="1"/>
  <c r="J3418" i="1"/>
  <c r="L3416" i="1"/>
  <c r="K3416" i="1"/>
  <c r="J3416" i="1"/>
  <c r="L3414" i="1"/>
  <c r="K3414" i="1"/>
  <c r="J3414" i="1"/>
  <c r="L3410" i="1"/>
  <c r="L3409" i="1" s="1"/>
  <c r="L3408" i="1" s="1"/>
  <c r="K3410" i="1"/>
  <c r="K3409" i="1" s="1"/>
  <c r="K3408" i="1" s="1"/>
  <c r="J3410" i="1"/>
  <c r="J3409" i="1" s="1"/>
  <c r="L3406" i="1"/>
  <c r="L3405" i="1" s="1"/>
  <c r="L3404" i="1" s="1"/>
  <c r="K3406" i="1"/>
  <c r="K3405" i="1" s="1"/>
  <c r="K3404" i="1" s="1"/>
  <c r="J3406" i="1"/>
  <c r="J3405" i="1" s="1"/>
  <c r="L3402" i="1"/>
  <c r="L3401" i="1" s="1"/>
  <c r="K3402" i="1"/>
  <c r="K3401" i="1" s="1"/>
  <c r="J3402" i="1"/>
  <c r="J3401" i="1" s="1"/>
  <c r="L3399" i="1"/>
  <c r="L3398" i="1" s="1"/>
  <c r="K3399" i="1"/>
  <c r="K3398" i="1" s="1"/>
  <c r="J3399" i="1"/>
  <c r="J3398" i="1" s="1"/>
  <c r="L3390" i="1"/>
  <c r="L3389" i="1" s="1"/>
  <c r="L3388" i="1" s="1"/>
  <c r="L3387" i="1" s="1"/>
  <c r="K3390" i="1"/>
  <c r="K3389" i="1" s="1"/>
  <c r="K3388" i="1" s="1"/>
  <c r="K3387" i="1" s="1"/>
  <c r="J3390" i="1"/>
  <c r="J3389" i="1" s="1"/>
  <c r="J3388" i="1" s="1"/>
  <c r="L3384" i="1"/>
  <c r="L3383" i="1" s="1"/>
  <c r="K3384" i="1"/>
  <c r="K3383" i="1" s="1"/>
  <c r="J3384" i="1"/>
  <c r="J3383" i="1" s="1"/>
  <c r="L3380" i="1"/>
  <c r="L3379" i="1" s="1"/>
  <c r="K3380" i="1"/>
  <c r="K3379" i="1" s="1"/>
  <c r="J3380" i="1"/>
  <c r="J3379" i="1" s="1"/>
  <c r="L3364" i="1"/>
  <c r="L3363" i="1" s="1"/>
  <c r="L3362" i="1" s="1"/>
  <c r="L3361" i="1" s="1"/>
  <c r="L3360" i="1" s="1"/>
  <c r="L3359" i="1" s="1"/>
  <c r="K3364" i="1"/>
  <c r="K3363" i="1" s="1"/>
  <c r="K3362" i="1" s="1"/>
  <c r="K3361" i="1" s="1"/>
  <c r="K3360" i="1" s="1"/>
  <c r="K3359" i="1" s="1"/>
  <c r="J3364" i="1"/>
  <c r="J3363" i="1" s="1"/>
  <c r="L3356" i="1"/>
  <c r="L3355" i="1" s="1"/>
  <c r="L3354" i="1" s="1"/>
  <c r="K3356" i="1"/>
  <c r="K3355" i="1" s="1"/>
  <c r="K3354" i="1" s="1"/>
  <c r="J3356" i="1"/>
  <c r="J3355" i="1" s="1"/>
  <c r="J3354" i="1" s="1"/>
  <c r="L3352" i="1"/>
  <c r="L3351" i="1" s="1"/>
  <c r="K3352" i="1"/>
  <c r="K3351" i="1" s="1"/>
  <c r="J3352" i="1"/>
  <c r="L3349" i="1"/>
  <c r="L3348" i="1" s="1"/>
  <c r="K3349" i="1"/>
  <c r="K3348" i="1" s="1"/>
  <c r="J3349" i="1"/>
  <c r="L3345" i="1"/>
  <c r="L3344" i="1" s="1"/>
  <c r="K3345" i="1"/>
  <c r="K3344" i="1" s="1"/>
  <c r="J3345" i="1"/>
  <c r="J3344" i="1" s="1"/>
  <c r="L3341" i="1"/>
  <c r="L3340" i="1" s="1"/>
  <c r="K3341" i="1"/>
  <c r="K3340" i="1" s="1"/>
  <c r="J3341" i="1"/>
  <c r="J3340" i="1" s="1"/>
  <c r="L3336" i="1"/>
  <c r="L3335" i="1" s="1"/>
  <c r="L3334" i="1" s="1"/>
  <c r="K3336" i="1"/>
  <c r="K3335" i="1" s="1"/>
  <c r="K3334" i="1" s="1"/>
  <c r="J3336" i="1"/>
  <c r="J3335" i="1" s="1"/>
  <c r="L3304" i="1"/>
  <c r="L3303" i="1" s="1"/>
  <c r="L3302" i="1" s="1"/>
  <c r="L3301" i="1" s="1"/>
  <c r="L3300" i="1" s="1"/>
  <c r="L3299" i="1" s="1"/>
  <c r="K3304" i="1"/>
  <c r="K3303" i="1" s="1"/>
  <c r="K3302" i="1" s="1"/>
  <c r="K3301" i="1" s="1"/>
  <c r="K3300" i="1" s="1"/>
  <c r="K3299" i="1" s="1"/>
  <c r="J3304" i="1"/>
  <c r="J3303" i="1" s="1"/>
  <c r="J3302" i="1" s="1"/>
  <c r="L3297" i="1"/>
  <c r="L3296" i="1" s="1"/>
  <c r="L3295" i="1" s="1"/>
  <c r="L3294" i="1" s="1"/>
  <c r="L3293" i="1" s="1"/>
  <c r="L3292" i="1" s="1"/>
  <c r="K3297" i="1"/>
  <c r="K3296" i="1" s="1"/>
  <c r="K3295" i="1" s="1"/>
  <c r="K3294" i="1" s="1"/>
  <c r="K3293" i="1" s="1"/>
  <c r="K3292" i="1" s="1"/>
  <c r="J3297" i="1"/>
  <c r="L3290" i="1"/>
  <c r="L3289" i="1" s="1"/>
  <c r="L3288" i="1" s="1"/>
  <c r="L3287" i="1" s="1"/>
  <c r="L3286" i="1" s="1"/>
  <c r="K3290" i="1"/>
  <c r="K3289" i="1" s="1"/>
  <c r="K3288" i="1" s="1"/>
  <c r="K3287" i="1" s="1"/>
  <c r="K3286" i="1" s="1"/>
  <c r="J3290" i="1"/>
  <c r="L3284" i="1"/>
  <c r="L3283" i="1" s="1"/>
  <c r="L3282" i="1" s="1"/>
  <c r="L3281" i="1" s="1"/>
  <c r="L3280" i="1" s="1"/>
  <c r="K3284" i="1"/>
  <c r="K3283" i="1" s="1"/>
  <c r="K3282" i="1" s="1"/>
  <c r="K3281" i="1" s="1"/>
  <c r="K3280" i="1" s="1"/>
  <c r="J3284" i="1"/>
  <c r="J3283" i="1" s="1"/>
  <c r="J3282" i="1" s="1"/>
  <c r="L3277" i="1"/>
  <c r="L3276" i="1" s="1"/>
  <c r="K3277" i="1"/>
  <c r="K3276" i="1" s="1"/>
  <c r="J3277" i="1"/>
  <c r="J3276" i="1" s="1"/>
  <c r="L3274" i="1"/>
  <c r="L3273" i="1" s="1"/>
  <c r="K3274" i="1"/>
  <c r="K3273" i="1" s="1"/>
  <c r="J3274" i="1"/>
  <c r="L3271" i="1"/>
  <c r="L3270" i="1" s="1"/>
  <c r="K3271" i="1"/>
  <c r="K3270" i="1" s="1"/>
  <c r="J3271" i="1"/>
  <c r="J3270" i="1" s="1"/>
  <c r="L3268" i="1"/>
  <c r="L3267" i="1" s="1"/>
  <c r="K3268" i="1"/>
  <c r="K3267" i="1" s="1"/>
  <c r="J3268" i="1"/>
  <c r="J3267" i="1" s="1"/>
  <c r="L3265" i="1"/>
  <c r="L3264" i="1" s="1"/>
  <c r="K3265" i="1"/>
  <c r="K3264" i="1" s="1"/>
  <c r="J3265" i="1"/>
  <c r="J3264" i="1" s="1"/>
  <c r="L3262" i="1"/>
  <c r="L3261" i="1" s="1"/>
  <c r="K3262" i="1"/>
  <c r="K3261" i="1" s="1"/>
  <c r="J3262" i="1"/>
  <c r="J3261" i="1" s="1"/>
  <c r="L3258" i="1"/>
  <c r="L3257" i="1" s="1"/>
  <c r="L3256" i="1" s="1"/>
  <c r="K3258" i="1"/>
  <c r="K3257" i="1" s="1"/>
  <c r="K3256" i="1" s="1"/>
  <c r="J3258" i="1"/>
  <c r="L3254" i="1"/>
  <c r="L3253" i="1" s="1"/>
  <c r="K3254" i="1"/>
  <c r="K3253" i="1" s="1"/>
  <c r="J3254" i="1"/>
  <c r="L3251" i="1"/>
  <c r="K3251" i="1"/>
  <c r="J3251" i="1"/>
  <c r="L3249" i="1"/>
  <c r="K3249" i="1"/>
  <c r="J3249" i="1"/>
  <c r="L3247" i="1"/>
  <c r="K3247" i="1"/>
  <c r="J3247" i="1"/>
  <c r="L3243" i="1"/>
  <c r="L3242" i="1" s="1"/>
  <c r="L3241" i="1" s="1"/>
  <c r="K3243" i="1"/>
  <c r="K3242" i="1" s="1"/>
  <c r="K3241" i="1" s="1"/>
  <c r="J3243" i="1"/>
  <c r="J3242" i="1" s="1"/>
  <c r="L3239" i="1"/>
  <c r="L3238" i="1" s="1"/>
  <c r="L3237" i="1" s="1"/>
  <c r="K3239" i="1"/>
  <c r="K3238" i="1" s="1"/>
  <c r="K3237" i="1" s="1"/>
  <c r="J3239" i="1"/>
  <c r="J3238" i="1" s="1"/>
  <c r="L3234" i="1"/>
  <c r="L3233" i="1" s="1"/>
  <c r="L3232" i="1" s="1"/>
  <c r="L3231" i="1" s="1"/>
  <c r="L3230" i="1" s="1"/>
  <c r="K3234" i="1"/>
  <c r="K3233" i="1" s="1"/>
  <c r="K3232" i="1" s="1"/>
  <c r="K3231" i="1" s="1"/>
  <c r="K3230" i="1" s="1"/>
  <c r="J3234" i="1"/>
  <c r="L3228" i="1"/>
  <c r="L3227" i="1" s="1"/>
  <c r="L3226" i="1" s="1"/>
  <c r="L3225" i="1" s="1"/>
  <c r="L3224" i="1" s="1"/>
  <c r="K3228" i="1"/>
  <c r="K3227" i="1" s="1"/>
  <c r="K3226" i="1" s="1"/>
  <c r="K3225" i="1" s="1"/>
  <c r="K3224" i="1" s="1"/>
  <c r="J3228" i="1"/>
  <c r="L3222" i="1"/>
  <c r="K3222" i="1"/>
  <c r="J3222" i="1"/>
  <c r="L3220" i="1"/>
  <c r="K3220" i="1"/>
  <c r="J3220" i="1"/>
  <c r="L3215" i="1"/>
  <c r="L3214" i="1" s="1"/>
  <c r="K3215" i="1"/>
  <c r="K3214" i="1" s="1"/>
  <c r="J3215" i="1"/>
  <c r="J3214" i="1" s="1"/>
  <c r="L3212" i="1"/>
  <c r="L3211" i="1" s="1"/>
  <c r="K3212" i="1"/>
  <c r="K3211" i="1" s="1"/>
  <c r="J3212" i="1"/>
  <c r="L3209" i="1"/>
  <c r="L3208" i="1" s="1"/>
  <c r="K3209" i="1"/>
  <c r="K3208" i="1" s="1"/>
  <c r="J3209" i="1"/>
  <c r="J3208" i="1" s="1"/>
  <c r="L3204" i="1"/>
  <c r="L3203" i="1" s="1"/>
  <c r="L3202" i="1" s="1"/>
  <c r="K3204" i="1"/>
  <c r="K3203" i="1" s="1"/>
  <c r="K3202" i="1" s="1"/>
  <c r="J3204" i="1"/>
  <c r="L3199" i="1"/>
  <c r="L3198" i="1" s="1"/>
  <c r="L3197" i="1" s="1"/>
  <c r="K3199" i="1"/>
  <c r="K3198" i="1" s="1"/>
  <c r="K3197" i="1" s="1"/>
  <c r="J3199" i="1"/>
  <c r="L3195" i="1"/>
  <c r="K3195" i="1"/>
  <c r="J3195" i="1"/>
  <c r="L3193" i="1"/>
  <c r="K3193" i="1"/>
  <c r="J3193" i="1"/>
  <c r="L3189" i="1"/>
  <c r="K3189" i="1"/>
  <c r="J3189" i="1"/>
  <c r="L3187" i="1"/>
  <c r="K3187" i="1"/>
  <c r="J3187" i="1"/>
  <c r="L3181" i="1"/>
  <c r="K3181" i="1"/>
  <c r="J3181" i="1"/>
  <c r="L3179" i="1"/>
  <c r="K3179" i="1"/>
  <c r="J3179" i="1"/>
  <c r="L3177" i="1"/>
  <c r="K3177" i="1"/>
  <c r="J3177" i="1"/>
  <c r="L3174" i="1"/>
  <c r="L3173" i="1" s="1"/>
  <c r="K3174" i="1"/>
  <c r="K3173" i="1" s="1"/>
  <c r="J3174" i="1"/>
  <c r="L3170" i="1"/>
  <c r="L3169" i="1" s="1"/>
  <c r="L3168" i="1" s="1"/>
  <c r="K3170" i="1"/>
  <c r="K3169" i="1" s="1"/>
  <c r="K3168" i="1" s="1"/>
  <c r="J3170" i="1"/>
  <c r="L3162" i="1"/>
  <c r="K3162" i="1"/>
  <c r="J3162" i="1"/>
  <c r="L3160" i="1"/>
  <c r="K3160" i="1"/>
  <c r="J3160" i="1"/>
  <c r="L3158" i="1"/>
  <c r="K3158" i="1"/>
  <c r="J3158" i="1"/>
  <c r="L3155" i="1"/>
  <c r="L3154" i="1" s="1"/>
  <c r="K3155" i="1"/>
  <c r="K3154" i="1" s="1"/>
  <c r="J3155" i="1"/>
  <c r="J3154" i="1" s="1"/>
  <c r="L3150" i="1"/>
  <c r="K3150" i="1"/>
  <c r="J3150" i="1"/>
  <c r="L3148" i="1"/>
  <c r="K3148" i="1"/>
  <c r="J3148" i="1"/>
  <c r="L3144" i="1"/>
  <c r="L3143" i="1" s="1"/>
  <c r="K3144" i="1"/>
  <c r="K3143" i="1" s="1"/>
  <c r="J3144" i="1"/>
  <c r="L3141" i="1"/>
  <c r="L3140" i="1" s="1"/>
  <c r="K3141" i="1"/>
  <c r="K3140" i="1" s="1"/>
  <c r="J3141" i="1"/>
  <c r="L3138" i="1"/>
  <c r="L3137" i="1" s="1"/>
  <c r="K3138" i="1"/>
  <c r="K3137" i="1" s="1"/>
  <c r="J3138" i="1"/>
  <c r="L3134" i="1"/>
  <c r="L3133" i="1" s="1"/>
  <c r="L3132" i="1" s="1"/>
  <c r="K3134" i="1"/>
  <c r="K3133" i="1" s="1"/>
  <c r="K3132" i="1" s="1"/>
  <c r="J3134" i="1"/>
  <c r="L3129" i="1"/>
  <c r="L3128" i="1" s="1"/>
  <c r="K3129" i="1"/>
  <c r="K3128" i="1" s="1"/>
  <c r="J3129" i="1"/>
  <c r="L3126" i="1"/>
  <c r="L3125" i="1" s="1"/>
  <c r="K3126" i="1"/>
  <c r="K3125" i="1" s="1"/>
  <c r="J3126" i="1"/>
  <c r="L3123" i="1"/>
  <c r="L3122" i="1" s="1"/>
  <c r="K3123" i="1"/>
  <c r="K3122" i="1" s="1"/>
  <c r="J3123" i="1"/>
  <c r="J3122" i="1" s="1"/>
  <c r="L3117" i="1"/>
  <c r="L3116" i="1" s="1"/>
  <c r="L3115" i="1" s="1"/>
  <c r="L3114" i="1" s="1"/>
  <c r="K3117" i="1"/>
  <c r="K3116" i="1" s="1"/>
  <c r="K3115" i="1" s="1"/>
  <c r="K3114" i="1" s="1"/>
  <c r="J3117" i="1"/>
  <c r="L3112" i="1"/>
  <c r="L3111" i="1" s="1"/>
  <c r="L3110" i="1" s="1"/>
  <c r="L3109" i="1" s="1"/>
  <c r="K3112" i="1"/>
  <c r="K3111" i="1" s="1"/>
  <c r="K3110" i="1" s="1"/>
  <c r="K3109" i="1" s="1"/>
  <c r="J3112" i="1"/>
  <c r="J3111" i="1" s="1"/>
  <c r="J3110" i="1" s="1"/>
  <c r="L3092" i="1"/>
  <c r="L3091" i="1" s="1"/>
  <c r="L3090" i="1" s="1"/>
  <c r="L3089" i="1" s="1"/>
  <c r="K3092" i="1"/>
  <c r="K3091" i="1" s="1"/>
  <c r="K3090" i="1" s="1"/>
  <c r="K3089" i="1" s="1"/>
  <c r="J3092" i="1"/>
  <c r="L3087" i="1"/>
  <c r="K3087" i="1"/>
  <c r="J3087" i="1"/>
  <c r="L3085" i="1"/>
  <c r="K3085" i="1"/>
  <c r="J3085" i="1"/>
  <c r="L3081" i="1"/>
  <c r="K3081" i="1"/>
  <c r="J3081" i="1"/>
  <c r="L3079" i="1"/>
  <c r="K3079" i="1"/>
  <c r="J3079" i="1"/>
  <c r="L3077" i="1"/>
  <c r="K3077" i="1"/>
  <c r="J3077" i="1"/>
  <c r="L3073" i="1"/>
  <c r="K3073" i="1"/>
  <c r="J3073" i="1"/>
  <c r="L3071" i="1"/>
  <c r="K3071" i="1"/>
  <c r="J3071" i="1"/>
  <c r="L3069" i="1"/>
  <c r="K3069" i="1"/>
  <c r="J3069" i="1"/>
  <c r="L3063" i="1"/>
  <c r="K3063" i="1"/>
  <c r="J3063" i="1"/>
  <c r="L3061" i="1"/>
  <c r="K3061" i="1"/>
  <c r="J3061" i="1"/>
  <c r="L3053" i="1"/>
  <c r="L3052" i="1" s="1"/>
  <c r="L3051" i="1" s="1"/>
  <c r="L3050" i="1" s="1"/>
  <c r="L3049" i="1" s="1"/>
  <c r="K3053" i="1"/>
  <c r="K3052" i="1" s="1"/>
  <c r="K3051" i="1" s="1"/>
  <c r="K3050" i="1" s="1"/>
  <c r="K3049" i="1" s="1"/>
  <c r="J3053" i="1"/>
  <c r="L3047" i="1"/>
  <c r="L3046" i="1" s="1"/>
  <c r="L3045" i="1" s="1"/>
  <c r="L3044" i="1" s="1"/>
  <c r="K3047" i="1"/>
  <c r="K3046" i="1" s="1"/>
  <c r="K3045" i="1" s="1"/>
  <c r="K3044" i="1" s="1"/>
  <c r="J3047" i="1"/>
  <c r="J3046" i="1" s="1"/>
  <c r="J3045" i="1" s="1"/>
  <c r="L3039" i="1"/>
  <c r="K3039" i="1"/>
  <c r="J3039" i="1"/>
  <c r="L3037" i="1"/>
  <c r="K3037" i="1"/>
  <c r="J3037" i="1"/>
  <c r="L3035" i="1"/>
  <c r="K3035" i="1"/>
  <c r="J3035" i="1"/>
  <c r="L3032" i="1"/>
  <c r="L3031" i="1" s="1"/>
  <c r="K3032" i="1"/>
  <c r="K3031" i="1" s="1"/>
  <c r="J3032" i="1"/>
  <c r="J3031" i="1" s="1"/>
  <c r="L3027" i="1"/>
  <c r="L3026" i="1" s="1"/>
  <c r="K3027" i="1"/>
  <c r="K3026" i="1" s="1"/>
  <c r="J3027" i="1"/>
  <c r="L3018" i="1"/>
  <c r="L3017" i="1" s="1"/>
  <c r="K3018" i="1"/>
  <c r="K3017" i="1" s="1"/>
  <c r="J3018" i="1"/>
  <c r="L3015" i="1"/>
  <c r="L3014" i="1" s="1"/>
  <c r="L3013" i="1" s="1"/>
  <c r="K3015" i="1"/>
  <c r="K3014" i="1" s="1"/>
  <c r="K3013" i="1" s="1"/>
  <c r="J3015" i="1"/>
  <c r="J3014" i="1" s="1"/>
  <c r="L3009" i="1"/>
  <c r="L3008" i="1" s="1"/>
  <c r="L3007" i="1" s="1"/>
  <c r="K3009" i="1"/>
  <c r="K3008" i="1" s="1"/>
  <c r="K3007" i="1" s="1"/>
  <c r="J3009" i="1"/>
  <c r="L3005" i="1"/>
  <c r="L3004" i="1" s="1"/>
  <c r="K3005" i="1"/>
  <c r="K3004" i="1" s="1"/>
  <c r="J3005" i="1"/>
  <c r="L3002" i="1"/>
  <c r="L3001" i="1" s="1"/>
  <c r="K3002" i="1"/>
  <c r="K3001" i="1" s="1"/>
  <c r="J3002" i="1"/>
  <c r="L2999" i="1"/>
  <c r="L2998" i="1" s="1"/>
  <c r="K2999" i="1"/>
  <c r="K2998" i="1" s="1"/>
  <c r="J2999" i="1"/>
  <c r="J2998" i="1" s="1"/>
  <c r="L2996" i="1"/>
  <c r="L2995" i="1" s="1"/>
  <c r="L2994" i="1" s="1"/>
  <c r="K2996" i="1"/>
  <c r="K2995" i="1" s="1"/>
  <c r="K2994" i="1" s="1"/>
  <c r="J2996" i="1"/>
  <c r="J2995" i="1" s="1"/>
  <c r="J2994" i="1" s="1"/>
  <c r="L2992" i="1"/>
  <c r="L2991" i="1" s="1"/>
  <c r="L2990" i="1" s="1"/>
  <c r="K2992" i="1"/>
  <c r="K2991" i="1" s="1"/>
  <c r="K2990" i="1" s="1"/>
  <c r="J2992" i="1"/>
  <c r="L2988" i="1"/>
  <c r="L2987" i="1" s="1"/>
  <c r="K2988" i="1"/>
  <c r="K2987" i="1" s="1"/>
  <c r="J2988" i="1"/>
  <c r="L2982" i="1"/>
  <c r="L2981" i="1" s="1"/>
  <c r="K2982" i="1"/>
  <c r="K2981" i="1" s="1"/>
  <c r="J2982" i="1"/>
  <c r="J2981" i="1" s="1"/>
  <c r="L2979" i="1"/>
  <c r="L2978" i="1" s="1"/>
  <c r="L2977" i="1" s="1"/>
  <c r="K2979" i="1"/>
  <c r="K2978" i="1" s="1"/>
  <c r="K2977" i="1" s="1"/>
  <c r="J2979" i="1"/>
  <c r="J2978" i="1" s="1"/>
  <c r="L2975" i="1"/>
  <c r="L2974" i="1" s="1"/>
  <c r="L2973" i="1" s="1"/>
  <c r="K2975" i="1"/>
  <c r="K2974" i="1" s="1"/>
  <c r="K2973" i="1" s="1"/>
  <c r="J2975" i="1"/>
  <c r="L2968" i="1"/>
  <c r="K2968" i="1"/>
  <c r="J2968" i="1"/>
  <c r="L2966" i="1"/>
  <c r="K2966" i="1"/>
  <c r="J2966" i="1"/>
  <c r="L2959" i="1"/>
  <c r="K2959" i="1"/>
  <c r="J2959" i="1"/>
  <c r="L2957" i="1"/>
  <c r="K2957" i="1"/>
  <c r="J2957" i="1"/>
  <c r="L2955" i="1"/>
  <c r="K2955" i="1"/>
  <c r="J2955" i="1"/>
  <c r="L2953" i="1"/>
  <c r="K2953" i="1"/>
  <c r="J2953" i="1"/>
  <c r="L2951" i="1"/>
  <c r="K2951" i="1"/>
  <c r="J2951" i="1"/>
  <c r="L2947" i="1"/>
  <c r="L2946" i="1" s="1"/>
  <c r="K2947" i="1"/>
  <c r="K2946" i="1" s="1"/>
  <c r="J2947" i="1"/>
  <c r="L2944" i="1"/>
  <c r="K2944" i="1"/>
  <c r="J2944" i="1"/>
  <c r="L2942" i="1"/>
  <c r="K2942" i="1"/>
  <c r="J2942" i="1"/>
  <c r="L2939" i="1"/>
  <c r="K2939" i="1"/>
  <c r="J2939" i="1"/>
  <c r="L2937" i="1"/>
  <c r="K2937" i="1"/>
  <c r="J2937" i="1"/>
  <c r="L2929" i="1"/>
  <c r="K2929" i="1"/>
  <c r="J2929" i="1"/>
  <c r="L2927" i="1"/>
  <c r="K2927" i="1"/>
  <c r="J2927" i="1"/>
  <c r="L2918" i="1"/>
  <c r="L2917" i="1" s="1"/>
  <c r="K2918" i="1"/>
  <c r="K2917" i="1" s="1"/>
  <c r="J2918" i="1"/>
  <c r="L2915" i="1"/>
  <c r="K2915" i="1"/>
  <c r="J2915" i="1"/>
  <c r="L2913" i="1"/>
  <c r="K2913" i="1"/>
  <c r="J2913" i="1"/>
  <c r="L2909" i="1"/>
  <c r="L2908" i="1" s="1"/>
  <c r="L2907" i="1" s="1"/>
  <c r="K2909" i="1"/>
  <c r="K2908" i="1" s="1"/>
  <c r="K2907" i="1" s="1"/>
  <c r="J2909" i="1"/>
  <c r="L2904" i="1"/>
  <c r="K2904" i="1"/>
  <c r="J2904" i="1"/>
  <c r="L2902" i="1"/>
  <c r="K2902" i="1"/>
  <c r="J2902" i="1"/>
  <c r="L2897" i="1"/>
  <c r="L2896" i="1" s="1"/>
  <c r="L2895" i="1" s="1"/>
  <c r="L2894" i="1" s="1"/>
  <c r="K2897" i="1"/>
  <c r="K2896" i="1" s="1"/>
  <c r="K2895" i="1" s="1"/>
  <c r="K2894" i="1" s="1"/>
  <c r="J2897" i="1"/>
  <c r="J2896" i="1" s="1"/>
  <c r="J2895" i="1" s="1"/>
  <c r="L2889" i="1"/>
  <c r="L2888" i="1" s="1"/>
  <c r="L2887" i="1" s="1"/>
  <c r="L2886" i="1" s="1"/>
  <c r="L2885" i="1" s="1"/>
  <c r="L2884" i="1" s="1"/>
  <c r="L2883" i="1" s="1"/>
  <c r="K2889" i="1"/>
  <c r="K2888" i="1" s="1"/>
  <c r="K2887" i="1" s="1"/>
  <c r="K2886" i="1" s="1"/>
  <c r="K2885" i="1" s="1"/>
  <c r="K2884" i="1" s="1"/>
  <c r="K2883" i="1" s="1"/>
  <c r="J2889" i="1"/>
  <c r="L2881" i="1"/>
  <c r="K2881" i="1"/>
  <c r="J2881" i="1"/>
  <c r="L2879" i="1"/>
  <c r="K2879" i="1"/>
  <c r="J2879" i="1"/>
  <c r="L2877" i="1"/>
  <c r="K2877" i="1"/>
  <c r="J2877" i="1"/>
  <c r="L2874" i="1"/>
  <c r="L2873" i="1" s="1"/>
  <c r="K2874" i="1"/>
  <c r="K2873" i="1" s="1"/>
  <c r="J2874" i="1"/>
  <c r="J2873" i="1" s="1"/>
  <c r="L2869" i="1"/>
  <c r="L2868" i="1" s="1"/>
  <c r="L2867" i="1" s="1"/>
  <c r="L2866" i="1" s="1"/>
  <c r="K2869" i="1"/>
  <c r="K2868" i="1" s="1"/>
  <c r="K2867" i="1" s="1"/>
  <c r="K2866" i="1" s="1"/>
  <c r="J2869" i="1"/>
  <c r="L2861" i="1"/>
  <c r="L2860" i="1" s="1"/>
  <c r="L2859" i="1" s="1"/>
  <c r="L2858" i="1" s="1"/>
  <c r="K2861" i="1"/>
  <c r="K2860" i="1" s="1"/>
  <c r="K2859" i="1" s="1"/>
  <c r="K2858" i="1" s="1"/>
  <c r="J2861" i="1"/>
  <c r="L2856" i="1"/>
  <c r="K2856" i="1"/>
  <c r="J2856" i="1"/>
  <c r="L2854" i="1"/>
  <c r="K2854" i="1"/>
  <c r="J2854" i="1"/>
  <c r="L2850" i="1"/>
  <c r="L2849" i="1" s="1"/>
  <c r="K2850" i="1"/>
  <c r="K2849" i="1" s="1"/>
  <c r="J2850" i="1"/>
  <c r="L2847" i="1"/>
  <c r="L2846" i="1" s="1"/>
  <c r="K2847" i="1"/>
  <c r="K2846" i="1" s="1"/>
  <c r="J2847" i="1"/>
  <c r="J2846" i="1" s="1"/>
  <c r="L2843" i="1"/>
  <c r="L2842" i="1" s="1"/>
  <c r="K2843" i="1"/>
  <c r="K2842" i="1" s="1"/>
  <c r="J2843" i="1"/>
  <c r="L2840" i="1"/>
  <c r="L2839" i="1" s="1"/>
  <c r="K2840" i="1"/>
  <c r="K2839" i="1" s="1"/>
  <c r="J2840" i="1"/>
  <c r="J2839" i="1" s="1"/>
  <c r="L2836" i="1"/>
  <c r="K2836" i="1"/>
  <c r="J2836" i="1"/>
  <c r="L2834" i="1"/>
  <c r="K2834" i="1"/>
  <c r="J2834" i="1"/>
  <c r="L2832" i="1"/>
  <c r="K2832" i="1"/>
  <c r="J2832" i="1"/>
  <c r="L2828" i="1"/>
  <c r="L2827" i="1" s="1"/>
  <c r="K2828" i="1"/>
  <c r="K2827" i="1" s="1"/>
  <c r="J2828" i="1"/>
  <c r="J2827" i="1" s="1"/>
  <c r="L2823" i="1"/>
  <c r="L2822" i="1" s="1"/>
  <c r="K2823" i="1"/>
  <c r="K2822" i="1" s="1"/>
  <c r="J2823" i="1"/>
  <c r="J2822" i="1" s="1"/>
  <c r="L2820" i="1"/>
  <c r="L2819" i="1" s="1"/>
  <c r="K2820" i="1"/>
  <c r="K2819" i="1" s="1"/>
  <c r="J2820" i="1"/>
  <c r="L2814" i="1"/>
  <c r="K2814" i="1"/>
  <c r="J2814" i="1"/>
  <c r="L2812" i="1"/>
  <c r="K2812" i="1"/>
  <c r="J2812" i="1"/>
  <c r="L2810" i="1"/>
  <c r="K2810" i="1"/>
  <c r="J2810" i="1"/>
  <c r="L2807" i="1"/>
  <c r="L2806" i="1" s="1"/>
  <c r="K2807" i="1"/>
  <c r="K2806" i="1" s="1"/>
  <c r="J2807" i="1"/>
  <c r="J2806" i="1" s="1"/>
  <c r="L2802" i="1"/>
  <c r="L2801" i="1" s="1"/>
  <c r="L2800" i="1" s="1"/>
  <c r="L2799" i="1" s="1"/>
  <c r="K2802" i="1"/>
  <c r="K2801" i="1" s="1"/>
  <c r="K2800" i="1" s="1"/>
  <c r="K2799" i="1" s="1"/>
  <c r="J2802" i="1"/>
  <c r="L2797" i="1"/>
  <c r="K2797" i="1"/>
  <c r="J2797" i="1"/>
  <c r="L2795" i="1"/>
  <c r="K2795" i="1"/>
  <c r="J2795" i="1"/>
  <c r="L2793" i="1"/>
  <c r="K2793" i="1"/>
  <c r="J2793" i="1"/>
  <c r="L2789" i="1"/>
  <c r="L2788" i="1" s="1"/>
  <c r="K2789" i="1"/>
  <c r="K2788" i="1" s="1"/>
  <c r="J2789" i="1"/>
  <c r="L2786" i="1"/>
  <c r="L2785" i="1" s="1"/>
  <c r="K2786" i="1"/>
  <c r="K2785" i="1" s="1"/>
  <c r="J2786" i="1"/>
  <c r="J2785" i="1" s="1"/>
  <c r="L2783" i="1"/>
  <c r="L2782" i="1" s="1"/>
  <c r="K2783" i="1"/>
  <c r="K2782" i="1" s="1"/>
  <c r="J2783" i="1"/>
  <c r="J2782" i="1" s="1"/>
  <c r="L2780" i="1"/>
  <c r="L2779" i="1" s="1"/>
  <c r="K2780" i="1"/>
  <c r="K2779" i="1" s="1"/>
  <c r="J2780" i="1"/>
  <c r="L2777" i="1"/>
  <c r="L2776" i="1" s="1"/>
  <c r="K2777" i="1"/>
  <c r="K2776" i="1" s="1"/>
  <c r="J2777" i="1"/>
  <c r="L2774" i="1"/>
  <c r="L2773" i="1" s="1"/>
  <c r="K2774" i="1"/>
  <c r="K2773" i="1" s="1"/>
  <c r="J2774" i="1"/>
  <c r="J2773" i="1" s="1"/>
  <c r="L2771" i="1"/>
  <c r="L2770" i="1" s="1"/>
  <c r="K2771" i="1"/>
  <c r="K2770" i="1" s="1"/>
  <c r="J2771" i="1"/>
  <c r="J2770" i="1" s="1"/>
  <c r="L2765" i="1"/>
  <c r="L2764" i="1" s="1"/>
  <c r="K2765" i="1"/>
  <c r="K2764" i="1" s="1"/>
  <c r="J2765" i="1"/>
  <c r="L2756" i="1"/>
  <c r="K2756" i="1"/>
  <c r="J2756" i="1"/>
  <c r="L2754" i="1"/>
  <c r="K2754" i="1"/>
  <c r="J2754" i="1"/>
  <c r="L2752" i="1"/>
  <c r="K2752" i="1"/>
  <c r="J2752" i="1"/>
  <c r="L2749" i="1"/>
  <c r="L2748" i="1" s="1"/>
  <c r="K2749" i="1"/>
  <c r="K2748" i="1" s="1"/>
  <c r="J2749" i="1"/>
  <c r="L2744" i="1"/>
  <c r="L2743" i="1" s="1"/>
  <c r="L2742" i="1" s="1"/>
  <c r="K2744" i="1"/>
  <c r="K2743" i="1" s="1"/>
  <c r="K2742" i="1" s="1"/>
  <c r="J2744" i="1"/>
  <c r="L2740" i="1"/>
  <c r="K2740" i="1"/>
  <c r="J2740" i="1"/>
  <c r="L2738" i="1"/>
  <c r="K2738" i="1"/>
  <c r="J2738" i="1"/>
  <c r="L2736" i="1"/>
  <c r="K2736" i="1"/>
  <c r="J2736" i="1"/>
  <c r="L2729" i="1"/>
  <c r="L2728" i="1" s="1"/>
  <c r="K2729" i="1"/>
  <c r="K2728" i="1" s="1"/>
  <c r="J2729" i="1"/>
  <c r="J2728" i="1" s="1"/>
  <c r="L2726" i="1"/>
  <c r="L2725" i="1" s="1"/>
  <c r="K2726" i="1"/>
  <c r="K2725" i="1" s="1"/>
  <c r="J2726" i="1"/>
  <c r="L2720" i="1"/>
  <c r="L2719" i="1" s="1"/>
  <c r="K2720" i="1"/>
  <c r="K2719" i="1" s="1"/>
  <c r="J2720" i="1"/>
  <c r="L2717" i="1"/>
  <c r="L2716" i="1" s="1"/>
  <c r="K2717" i="1"/>
  <c r="K2716" i="1" s="1"/>
  <c r="J2717" i="1"/>
  <c r="L2713" i="1"/>
  <c r="L2712" i="1" s="1"/>
  <c r="K2713" i="1"/>
  <c r="K2712" i="1" s="1"/>
  <c r="J2713" i="1"/>
  <c r="L2710" i="1"/>
  <c r="L2709" i="1" s="1"/>
  <c r="K2710" i="1"/>
  <c r="K2709" i="1" s="1"/>
  <c r="J2710" i="1"/>
  <c r="L2707" i="1"/>
  <c r="L2706" i="1" s="1"/>
  <c r="K2707" i="1"/>
  <c r="K2706" i="1" s="1"/>
  <c r="J2707" i="1"/>
  <c r="L2700" i="1"/>
  <c r="L2699" i="1" s="1"/>
  <c r="K2700" i="1"/>
  <c r="K2699" i="1" s="1"/>
  <c r="J2700" i="1"/>
  <c r="L2697" i="1"/>
  <c r="L2696" i="1" s="1"/>
  <c r="K2697" i="1"/>
  <c r="K2696" i="1" s="1"/>
  <c r="J2697" i="1"/>
  <c r="L2693" i="1"/>
  <c r="L2692" i="1" s="1"/>
  <c r="K2693" i="1"/>
  <c r="K2692" i="1" s="1"/>
  <c r="J2693" i="1"/>
  <c r="J2692" i="1" s="1"/>
  <c r="L2690" i="1"/>
  <c r="L2689" i="1" s="1"/>
  <c r="K2690" i="1"/>
  <c r="K2689" i="1" s="1"/>
  <c r="J2690" i="1"/>
  <c r="J2689" i="1" s="1"/>
  <c r="L2685" i="1"/>
  <c r="L2684" i="1" s="1"/>
  <c r="K2685" i="1"/>
  <c r="K2684" i="1" s="1"/>
  <c r="J2685" i="1"/>
  <c r="L2679" i="1"/>
  <c r="L2678" i="1" s="1"/>
  <c r="L2674" i="1" s="1"/>
  <c r="K2679" i="1"/>
  <c r="K2678" i="1" s="1"/>
  <c r="K2674" i="1" s="1"/>
  <c r="J2679" i="1"/>
  <c r="L2671" i="1"/>
  <c r="L2670" i="1" s="1"/>
  <c r="K2671" i="1"/>
  <c r="K2670" i="1" s="1"/>
  <c r="J2671" i="1"/>
  <c r="L2668" i="1"/>
  <c r="L2667" i="1" s="1"/>
  <c r="K2668" i="1"/>
  <c r="K2667" i="1" s="1"/>
  <c r="J2668" i="1"/>
  <c r="J2667" i="1" s="1"/>
  <c r="L2660" i="1"/>
  <c r="L2659" i="1" s="1"/>
  <c r="L2658" i="1" s="1"/>
  <c r="L2657" i="1" s="1"/>
  <c r="L2656" i="1" s="1"/>
  <c r="K2660" i="1"/>
  <c r="K2659" i="1" s="1"/>
  <c r="K2658" i="1" s="1"/>
  <c r="K2657" i="1" s="1"/>
  <c r="K2656" i="1" s="1"/>
  <c r="J2660" i="1"/>
  <c r="L2654" i="1"/>
  <c r="L2653" i="1" s="1"/>
  <c r="K2654" i="1"/>
  <c r="K2653" i="1" s="1"/>
  <c r="J2654" i="1"/>
  <c r="L2648" i="1"/>
  <c r="L2647" i="1" s="1"/>
  <c r="K2648" i="1"/>
  <c r="K2647" i="1" s="1"/>
  <c r="J2648" i="1"/>
  <c r="L2645" i="1"/>
  <c r="L2644" i="1" s="1"/>
  <c r="K2645" i="1"/>
  <c r="K2644" i="1" s="1"/>
  <c r="J2645" i="1"/>
  <c r="J2644" i="1" s="1"/>
  <c r="L2642" i="1"/>
  <c r="L2641" i="1" s="1"/>
  <c r="K2642" i="1"/>
  <c r="K2641" i="1" s="1"/>
  <c r="J2642" i="1"/>
  <c r="L2639" i="1"/>
  <c r="L2638" i="1" s="1"/>
  <c r="K2639" i="1"/>
  <c r="K2638" i="1" s="1"/>
  <c r="J2639" i="1"/>
  <c r="L2636" i="1"/>
  <c r="L2635" i="1" s="1"/>
  <c r="K2636" i="1"/>
  <c r="K2635" i="1" s="1"/>
  <c r="J2636" i="1"/>
  <c r="L2633" i="1"/>
  <c r="L2632" i="1" s="1"/>
  <c r="K2633" i="1"/>
  <c r="K2632" i="1" s="1"/>
  <c r="J2633" i="1"/>
  <c r="L2630" i="1"/>
  <c r="L2629" i="1" s="1"/>
  <c r="K2630" i="1"/>
  <c r="K2629" i="1" s="1"/>
  <c r="J2630" i="1"/>
  <c r="J2629" i="1" s="1"/>
  <c r="L2625" i="1"/>
  <c r="L2624" i="1" s="1"/>
  <c r="L2623" i="1" s="1"/>
  <c r="K2625" i="1"/>
  <c r="K2624" i="1" s="1"/>
  <c r="K2623" i="1" s="1"/>
  <c r="J2625" i="1"/>
  <c r="J2624" i="1" s="1"/>
  <c r="L2621" i="1"/>
  <c r="L2620" i="1" s="1"/>
  <c r="K2621" i="1"/>
  <c r="K2620" i="1" s="1"/>
  <c r="J2621" i="1"/>
  <c r="L2618" i="1"/>
  <c r="L2617" i="1" s="1"/>
  <c r="K2618" i="1"/>
  <c r="K2617" i="1" s="1"/>
  <c r="J2618" i="1"/>
  <c r="L2615" i="1"/>
  <c r="L2614" i="1" s="1"/>
  <c r="K2615" i="1"/>
  <c r="K2614" i="1" s="1"/>
  <c r="J2615" i="1"/>
  <c r="L2612" i="1"/>
  <c r="L2611" i="1" s="1"/>
  <c r="K2612" i="1"/>
  <c r="K2611" i="1" s="1"/>
  <c r="J2612" i="1"/>
  <c r="L2606" i="1"/>
  <c r="L2605" i="1" s="1"/>
  <c r="L2604" i="1" s="1"/>
  <c r="L2603" i="1" s="1"/>
  <c r="L2602" i="1" s="1"/>
  <c r="L2601" i="1" s="1"/>
  <c r="K2606" i="1"/>
  <c r="K2605" i="1" s="1"/>
  <c r="K2604" i="1" s="1"/>
  <c r="K2603" i="1" s="1"/>
  <c r="K2602" i="1" s="1"/>
  <c r="K2601" i="1" s="1"/>
  <c r="J2606" i="1"/>
  <c r="J2605" i="1" s="1"/>
  <c r="J2604" i="1" s="1"/>
  <c r="L2589" i="1"/>
  <c r="L2588" i="1" s="1"/>
  <c r="L2587" i="1" s="1"/>
  <c r="L2586" i="1" s="1"/>
  <c r="L2585" i="1" s="1"/>
  <c r="L2584" i="1" s="1"/>
  <c r="K2589" i="1"/>
  <c r="K2588" i="1" s="1"/>
  <c r="K2587" i="1" s="1"/>
  <c r="K2586" i="1" s="1"/>
  <c r="K2585" i="1" s="1"/>
  <c r="K2584" i="1" s="1"/>
  <c r="J2589" i="1"/>
  <c r="L2582" i="1"/>
  <c r="L2581" i="1" s="1"/>
  <c r="K2582" i="1"/>
  <c r="K2581" i="1" s="1"/>
  <c r="J2582" i="1"/>
  <c r="J2581" i="1" s="1"/>
  <c r="L2558" i="1"/>
  <c r="L2557" i="1" s="1"/>
  <c r="K2558" i="1"/>
  <c r="K2557" i="1" s="1"/>
  <c r="J2558" i="1"/>
  <c r="J2557" i="1" s="1"/>
  <c r="L2579" i="1"/>
  <c r="L2578" i="1" s="1"/>
  <c r="K2579" i="1"/>
  <c r="K2578" i="1" s="1"/>
  <c r="J2579" i="1"/>
  <c r="L2573" i="1"/>
  <c r="L2572" i="1" s="1"/>
  <c r="K2573" i="1"/>
  <c r="K2572" i="1" s="1"/>
  <c r="J2573" i="1"/>
  <c r="L2570" i="1"/>
  <c r="L2569" i="1" s="1"/>
  <c r="K2570" i="1"/>
  <c r="K2569" i="1" s="1"/>
  <c r="J2570" i="1"/>
  <c r="L2567" i="1"/>
  <c r="L2566" i="1" s="1"/>
  <c r="K2567" i="1"/>
  <c r="K2566" i="1" s="1"/>
  <c r="J2567" i="1"/>
  <c r="L2564" i="1"/>
  <c r="L2563" i="1" s="1"/>
  <c r="K2564" i="1"/>
  <c r="K2563" i="1" s="1"/>
  <c r="J2564" i="1"/>
  <c r="L2561" i="1"/>
  <c r="L2560" i="1" s="1"/>
  <c r="K2561" i="1"/>
  <c r="K2560" i="1" s="1"/>
  <c r="J2561" i="1"/>
  <c r="L2551" i="1"/>
  <c r="L2550" i="1" s="1"/>
  <c r="L2549" i="1" s="1"/>
  <c r="L2548" i="1" s="1"/>
  <c r="L2547" i="1" s="1"/>
  <c r="L2546" i="1" s="1"/>
  <c r="K2551" i="1"/>
  <c r="K2550" i="1" s="1"/>
  <c r="K2549" i="1" s="1"/>
  <c r="K2548" i="1" s="1"/>
  <c r="K2547" i="1" s="1"/>
  <c r="K2546" i="1" s="1"/>
  <c r="J2551" i="1"/>
  <c r="L2543" i="1"/>
  <c r="L2542" i="1" s="1"/>
  <c r="L2541" i="1" s="1"/>
  <c r="L2540" i="1" s="1"/>
  <c r="L2539" i="1" s="1"/>
  <c r="L2538" i="1" s="1"/>
  <c r="L2537" i="1" s="1"/>
  <c r="K2543" i="1"/>
  <c r="K2542" i="1" s="1"/>
  <c r="K2541" i="1" s="1"/>
  <c r="K2540" i="1" s="1"/>
  <c r="K2539" i="1" s="1"/>
  <c r="K2538" i="1" s="1"/>
  <c r="K2537" i="1" s="1"/>
  <c r="J2543" i="1"/>
  <c r="L2535" i="1"/>
  <c r="K2535" i="1"/>
  <c r="J2535" i="1"/>
  <c r="L2533" i="1"/>
  <c r="K2533" i="1"/>
  <c r="J2533" i="1"/>
  <c r="L2531" i="1"/>
  <c r="K2531" i="1"/>
  <c r="J2531" i="1"/>
  <c r="L2526" i="1"/>
  <c r="L2525" i="1" s="1"/>
  <c r="K2526" i="1"/>
  <c r="K2525" i="1" s="1"/>
  <c r="J2526" i="1"/>
  <c r="L2523" i="1"/>
  <c r="L2522" i="1" s="1"/>
  <c r="K2523" i="1"/>
  <c r="K2522" i="1" s="1"/>
  <c r="J2523" i="1"/>
  <c r="L2515" i="1"/>
  <c r="K2515" i="1"/>
  <c r="J2515" i="1"/>
  <c r="L2513" i="1"/>
  <c r="K2513" i="1"/>
  <c r="J2513" i="1"/>
  <c r="L2511" i="1"/>
  <c r="K2511" i="1"/>
  <c r="J2511" i="1"/>
  <c r="L2508" i="1"/>
  <c r="L2507" i="1" s="1"/>
  <c r="K2508" i="1"/>
  <c r="K2507" i="1" s="1"/>
  <c r="J2508" i="1"/>
  <c r="L2503" i="1"/>
  <c r="K2503" i="1"/>
  <c r="J2503" i="1"/>
  <c r="L2501" i="1"/>
  <c r="K2501" i="1"/>
  <c r="J2501" i="1"/>
  <c r="L2499" i="1"/>
  <c r="K2499" i="1"/>
  <c r="J2499" i="1"/>
  <c r="L2494" i="1"/>
  <c r="L2493" i="1" s="1"/>
  <c r="K2494" i="1"/>
  <c r="K2493" i="1" s="1"/>
  <c r="J2494" i="1"/>
  <c r="J2493" i="1" s="1"/>
  <c r="L2491" i="1"/>
  <c r="K2491" i="1"/>
  <c r="J2491" i="1"/>
  <c r="L2489" i="1"/>
  <c r="K2489" i="1"/>
  <c r="J2489" i="1"/>
  <c r="L2487" i="1"/>
  <c r="K2487" i="1"/>
  <c r="J2487" i="1"/>
  <c r="L2483" i="1"/>
  <c r="L2482" i="1" s="1"/>
  <c r="K2483" i="1"/>
  <c r="K2482" i="1" s="1"/>
  <c r="J2483" i="1"/>
  <c r="L2477" i="1"/>
  <c r="L2476" i="1" s="1"/>
  <c r="L2475" i="1" s="1"/>
  <c r="K2477" i="1"/>
  <c r="K2476" i="1" s="1"/>
  <c r="K2475" i="1" s="1"/>
  <c r="J2477" i="1"/>
  <c r="J2476" i="1" s="1"/>
  <c r="L2473" i="1"/>
  <c r="L2472" i="1" s="1"/>
  <c r="L2471" i="1" s="1"/>
  <c r="K2473" i="1"/>
  <c r="K2472" i="1" s="1"/>
  <c r="K2471" i="1" s="1"/>
  <c r="J2473" i="1"/>
  <c r="L2468" i="1"/>
  <c r="L2467" i="1" s="1"/>
  <c r="L2466" i="1" s="1"/>
  <c r="K2468" i="1"/>
  <c r="K2467" i="1" s="1"/>
  <c r="K2466" i="1" s="1"/>
  <c r="J2468" i="1"/>
  <c r="L2462" i="1"/>
  <c r="L2461" i="1" s="1"/>
  <c r="L2460" i="1" s="1"/>
  <c r="L2459" i="1" s="1"/>
  <c r="K2462" i="1"/>
  <c r="K2461" i="1" s="1"/>
  <c r="K2460" i="1" s="1"/>
  <c r="K2459" i="1" s="1"/>
  <c r="J2462" i="1"/>
  <c r="J2461" i="1" s="1"/>
  <c r="L2457" i="1"/>
  <c r="L2456" i="1" s="1"/>
  <c r="K2457" i="1"/>
  <c r="K2456" i="1" s="1"/>
  <c r="J2457" i="1"/>
  <c r="L2454" i="1"/>
  <c r="L2453" i="1" s="1"/>
  <c r="K2454" i="1"/>
  <c r="K2453" i="1" s="1"/>
  <c r="J2454" i="1"/>
  <c r="J2453" i="1" s="1"/>
  <c r="L2450" i="1"/>
  <c r="L2449" i="1" s="1"/>
  <c r="L2448" i="1" s="1"/>
  <c r="K2450" i="1"/>
  <c r="K2449" i="1" s="1"/>
  <c r="K2448" i="1" s="1"/>
  <c r="J2450" i="1"/>
  <c r="L2446" i="1"/>
  <c r="L2445" i="1" s="1"/>
  <c r="L2444" i="1" s="1"/>
  <c r="K2446" i="1"/>
  <c r="K2445" i="1" s="1"/>
  <c r="K2444" i="1" s="1"/>
  <c r="J2446" i="1"/>
  <c r="J2445" i="1" s="1"/>
  <c r="L2442" i="1"/>
  <c r="L2441" i="1" s="1"/>
  <c r="K2442" i="1"/>
  <c r="K2441" i="1" s="1"/>
  <c r="J2442" i="1"/>
  <c r="J2441" i="1" s="1"/>
  <c r="L2439" i="1"/>
  <c r="L2438" i="1" s="1"/>
  <c r="K2439" i="1"/>
  <c r="K2438" i="1" s="1"/>
  <c r="J2439" i="1"/>
  <c r="L2436" i="1"/>
  <c r="L2435" i="1" s="1"/>
  <c r="K2436" i="1"/>
  <c r="K2435" i="1" s="1"/>
  <c r="J2436" i="1"/>
  <c r="J2435" i="1" s="1"/>
  <c r="L2433" i="1"/>
  <c r="L2432" i="1" s="1"/>
  <c r="K2433" i="1"/>
  <c r="K2432" i="1" s="1"/>
  <c r="J2433" i="1"/>
  <c r="L2430" i="1"/>
  <c r="L2429" i="1" s="1"/>
  <c r="K2430" i="1"/>
  <c r="K2429" i="1" s="1"/>
  <c r="J2430" i="1"/>
  <c r="J2429" i="1" s="1"/>
  <c r="L2427" i="1"/>
  <c r="L2426" i="1" s="1"/>
  <c r="K2427" i="1"/>
  <c r="K2426" i="1" s="1"/>
  <c r="J2427" i="1"/>
  <c r="L2424" i="1"/>
  <c r="L2423" i="1" s="1"/>
  <c r="K2424" i="1"/>
  <c r="K2423" i="1" s="1"/>
  <c r="J2424" i="1"/>
  <c r="J2423" i="1" s="1"/>
  <c r="L2417" i="1"/>
  <c r="L2416" i="1" s="1"/>
  <c r="L2415" i="1" s="1"/>
  <c r="L2414" i="1" s="1"/>
  <c r="K2417" i="1"/>
  <c r="K2416" i="1" s="1"/>
  <c r="K2415" i="1" s="1"/>
  <c r="K2414" i="1" s="1"/>
  <c r="J2417" i="1"/>
  <c r="L2412" i="1"/>
  <c r="L2411" i="1" s="1"/>
  <c r="L2410" i="1" s="1"/>
  <c r="L2409" i="1" s="1"/>
  <c r="L2408" i="1" s="1"/>
  <c r="K2412" i="1"/>
  <c r="K2411" i="1" s="1"/>
  <c r="K2410" i="1" s="1"/>
  <c r="K2409" i="1" s="1"/>
  <c r="K2408" i="1" s="1"/>
  <c r="J2412" i="1"/>
  <c r="L2396" i="1"/>
  <c r="L2395" i="1" s="1"/>
  <c r="K2396" i="1"/>
  <c r="K2395" i="1" s="1"/>
  <c r="J2396" i="1"/>
  <c r="J2395" i="1" s="1"/>
  <c r="J2394" i="1" s="1"/>
  <c r="L2388" i="1"/>
  <c r="L2387" i="1" s="1"/>
  <c r="L2386" i="1" s="1"/>
  <c r="L2385" i="1" s="1"/>
  <c r="L2384" i="1" s="1"/>
  <c r="L2383" i="1" s="1"/>
  <c r="K2388" i="1"/>
  <c r="K2387" i="1" s="1"/>
  <c r="K2386" i="1" s="1"/>
  <c r="K2385" i="1" s="1"/>
  <c r="K2384" i="1" s="1"/>
  <c r="K2383" i="1" s="1"/>
  <c r="J2388" i="1"/>
  <c r="J2387" i="1" s="1"/>
  <c r="J2386" i="1" s="1"/>
  <c r="J2385" i="1" s="1"/>
  <c r="J2384" i="1" s="1"/>
  <c r="J2383" i="1" s="1"/>
  <c r="L2381" i="1"/>
  <c r="L2380" i="1" s="1"/>
  <c r="L2379" i="1" s="1"/>
  <c r="L2378" i="1" s="1"/>
  <c r="L2377" i="1" s="1"/>
  <c r="L2376" i="1" s="1"/>
  <c r="L2375" i="1" s="1"/>
  <c r="K2381" i="1"/>
  <c r="K2380" i="1" s="1"/>
  <c r="K2379" i="1" s="1"/>
  <c r="K2378" i="1" s="1"/>
  <c r="K2377" i="1" s="1"/>
  <c r="K2376" i="1" s="1"/>
  <c r="K2375" i="1" s="1"/>
  <c r="J2381" i="1"/>
  <c r="L2373" i="1"/>
  <c r="L2372" i="1" s="1"/>
  <c r="L2371" i="1" s="1"/>
  <c r="K2373" i="1"/>
  <c r="K2372" i="1" s="1"/>
  <c r="K2371" i="1" s="1"/>
  <c r="J2373" i="1"/>
  <c r="J2372" i="1" s="1"/>
  <c r="L2369" i="1"/>
  <c r="L2368" i="1" s="1"/>
  <c r="L2367" i="1" s="1"/>
  <c r="K2369" i="1"/>
  <c r="K2368" i="1" s="1"/>
  <c r="K2367" i="1" s="1"/>
  <c r="J2369" i="1"/>
  <c r="L2361" i="1"/>
  <c r="K2361" i="1"/>
  <c r="J2361" i="1"/>
  <c r="L2359" i="1"/>
  <c r="K2359" i="1"/>
  <c r="J2359" i="1"/>
  <c r="L2357" i="1"/>
  <c r="K2357" i="1"/>
  <c r="J2357" i="1"/>
  <c r="L2350" i="1"/>
  <c r="L2349" i="1" s="1"/>
  <c r="L2348" i="1" s="1"/>
  <c r="L2347" i="1" s="1"/>
  <c r="L2346" i="1" s="1"/>
  <c r="K2350" i="1"/>
  <c r="K2349" i="1" s="1"/>
  <c r="K2348" i="1" s="1"/>
  <c r="K2347" i="1" s="1"/>
  <c r="K2346" i="1" s="1"/>
  <c r="J2350" i="1"/>
  <c r="L2344" i="1"/>
  <c r="L2343" i="1" s="1"/>
  <c r="K2344" i="1"/>
  <c r="K2343" i="1" s="1"/>
  <c r="J2344" i="1"/>
  <c r="J2343" i="1" s="1"/>
  <c r="L2341" i="1"/>
  <c r="K2341" i="1"/>
  <c r="J2341" i="1"/>
  <c r="L2339" i="1"/>
  <c r="K2339" i="1"/>
  <c r="J2339" i="1"/>
  <c r="L2334" i="1"/>
  <c r="L2333" i="1" s="1"/>
  <c r="L2332" i="1" s="1"/>
  <c r="L2331" i="1" s="1"/>
  <c r="L2330" i="1" s="1"/>
  <c r="K2334" i="1"/>
  <c r="K2333" i="1" s="1"/>
  <c r="K2332" i="1" s="1"/>
  <c r="K2331" i="1" s="1"/>
  <c r="K2330" i="1" s="1"/>
  <c r="J2334" i="1"/>
  <c r="L2327" i="1"/>
  <c r="L2326" i="1" s="1"/>
  <c r="L2325" i="1" s="1"/>
  <c r="L2324" i="1" s="1"/>
  <c r="L2323" i="1" s="1"/>
  <c r="L2322" i="1" s="1"/>
  <c r="K2327" i="1"/>
  <c r="K2326" i="1" s="1"/>
  <c r="K2325" i="1" s="1"/>
  <c r="K2324" i="1" s="1"/>
  <c r="K2323" i="1" s="1"/>
  <c r="K2322" i="1" s="1"/>
  <c r="J2327" i="1"/>
  <c r="J2326" i="1" s="1"/>
  <c r="J2325" i="1" s="1"/>
  <c r="J2324" i="1" s="1"/>
  <c r="J2323" i="1" s="1"/>
  <c r="J2322" i="1" s="1"/>
  <c r="L2319" i="1"/>
  <c r="L2318" i="1" s="1"/>
  <c r="L2317" i="1" s="1"/>
  <c r="L2316" i="1" s="1"/>
  <c r="K2319" i="1"/>
  <c r="K2318" i="1" s="1"/>
  <c r="K2317" i="1" s="1"/>
  <c r="K2316" i="1" s="1"/>
  <c r="J2319" i="1"/>
  <c r="L2314" i="1"/>
  <c r="L2313" i="1" s="1"/>
  <c r="L2312" i="1" s="1"/>
  <c r="L2311" i="1" s="1"/>
  <c r="L2310" i="1" s="1"/>
  <c r="K2314" i="1"/>
  <c r="K2313" i="1" s="1"/>
  <c r="K2312" i="1" s="1"/>
  <c r="K2311" i="1" s="1"/>
  <c r="K2310" i="1" s="1"/>
  <c r="J2314" i="1"/>
  <c r="L2307" i="1"/>
  <c r="L2306" i="1" s="1"/>
  <c r="L2305" i="1" s="1"/>
  <c r="L2304" i="1" s="1"/>
  <c r="L2303" i="1" s="1"/>
  <c r="K2307" i="1"/>
  <c r="K2306" i="1" s="1"/>
  <c r="K2305" i="1" s="1"/>
  <c r="K2304" i="1" s="1"/>
  <c r="K2303" i="1" s="1"/>
  <c r="J2307" i="1"/>
  <c r="L2301" i="1"/>
  <c r="L2300" i="1" s="1"/>
  <c r="L2299" i="1" s="1"/>
  <c r="L2298" i="1" s="1"/>
  <c r="K2301" i="1"/>
  <c r="K2300" i="1" s="1"/>
  <c r="K2299" i="1" s="1"/>
  <c r="K2298" i="1" s="1"/>
  <c r="J2301" i="1"/>
  <c r="J2300" i="1" s="1"/>
  <c r="L2296" i="1"/>
  <c r="L2295" i="1" s="1"/>
  <c r="K2296" i="1"/>
  <c r="K2295" i="1" s="1"/>
  <c r="J2296" i="1"/>
  <c r="J2295" i="1" s="1"/>
  <c r="L2293" i="1"/>
  <c r="L2292" i="1" s="1"/>
  <c r="K2293" i="1"/>
  <c r="K2292" i="1" s="1"/>
  <c r="J2293" i="1"/>
  <c r="L2286" i="1"/>
  <c r="K2286" i="1"/>
  <c r="J2286" i="1"/>
  <c r="L2284" i="1"/>
  <c r="K2284" i="1"/>
  <c r="J2284" i="1"/>
  <c r="L2276" i="1"/>
  <c r="K2276" i="1"/>
  <c r="J2276" i="1"/>
  <c r="L2274" i="1"/>
  <c r="K2274" i="1"/>
  <c r="J2274" i="1"/>
  <c r="L2269" i="1"/>
  <c r="L2268" i="1" s="1"/>
  <c r="K2269" i="1"/>
  <c r="K2268" i="1" s="1"/>
  <c r="J2269" i="1"/>
  <c r="L2266" i="1"/>
  <c r="L2265" i="1" s="1"/>
  <c r="K2266" i="1"/>
  <c r="K2265" i="1" s="1"/>
  <c r="J2266" i="1"/>
  <c r="L2263" i="1"/>
  <c r="L2262" i="1" s="1"/>
  <c r="K2263" i="1"/>
  <c r="K2262" i="1" s="1"/>
  <c r="J2263" i="1"/>
  <c r="L2257" i="1"/>
  <c r="L2256" i="1" s="1"/>
  <c r="L2255" i="1" s="1"/>
  <c r="K2257" i="1"/>
  <c r="K2256" i="1" s="1"/>
  <c r="K2255" i="1" s="1"/>
  <c r="J2257" i="1"/>
  <c r="J2256" i="1" s="1"/>
  <c r="L2253" i="1"/>
  <c r="L2252" i="1" s="1"/>
  <c r="L2251" i="1" s="1"/>
  <c r="K2253" i="1"/>
  <c r="K2252" i="1" s="1"/>
  <c r="K2251" i="1" s="1"/>
  <c r="J2253" i="1"/>
  <c r="L2247" i="1"/>
  <c r="K2247" i="1"/>
  <c r="J2247" i="1"/>
  <c r="L2245" i="1"/>
  <c r="K2245" i="1"/>
  <c r="J2245" i="1"/>
  <c r="L2243" i="1"/>
  <c r="K2243" i="1"/>
  <c r="J2243" i="1"/>
  <c r="L2240" i="1"/>
  <c r="L2239" i="1" s="1"/>
  <c r="K2240" i="1"/>
  <c r="K2239" i="1" s="1"/>
  <c r="J2240" i="1"/>
  <c r="L2235" i="1"/>
  <c r="K2235" i="1"/>
  <c r="J2235" i="1"/>
  <c r="L2233" i="1"/>
  <c r="K2233" i="1"/>
  <c r="J2233" i="1"/>
  <c r="L2224" i="1"/>
  <c r="L2223" i="1" s="1"/>
  <c r="L2222" i="1" s="1"/>
  <c r="L2221" i="1" s="1"/>
  <c r="L2220" i="1" s="1"/>
  <c r="L2219" i="1" s="1"/>
  <c r="K2224" i="1"/>
  <c r="K2223" i="1" s="1"/>
  <c r="K2222" i="1" s="1"/>
  <c r="K2221" i="1" s="1"/>
  <c r="K2220" i="1" s="1"/>
  <c r="K2219" i="1" s="1"/>
  <c r="J2224" i="1"/>
  <c r="J2223" i="1" s="1"/>
  <c r="J2222" i="1" s="1"/>
  <c r="J2221" i="1" s="1"/>
  <c r="J2220" i="1" s="1"/>
  <c r="J2219" i="1" s="1"/>
  <c r="L2217" i="1"/>
  <c r="L2216" i="1" s="1"/>
  <c r="L2215" i="1" s="1"/>
  <c r="L2214" i="1" s="1"/>
  <c r="K2217" i="1"/>
  <c r="K2216" i="1" s="1"/>
  <c r="K2215" i="1" s="1"/>
  <c r="K2214" i="1" s="1"/>
  <c r="J2217" i="1"/>
  <c r="L2212" i="1"/>
  <c r="L2211" i="1" s="1"/>
  <c r="L2210" i="1" s="1"/>
  <c r="L2209" i="1" s="1"/>
  <c r="K2212" i="1"/>
  <c r="K2211" i="1" s="1"/>
  <c r="K2210" i="1" s="1"/>
  <c r="K2209" i="1" s="1"/>
  <c r="J2212" i="1"/>
  <c r="L2204" i="1"/>
  <c r="L2203" i="1" s="1"/>
  <c r="L2202" i="1" s="1"/>
  <c r="K2204" i="1"/>
  <c r="K2203" i="1" s="1"/>
  <c r="K2202" i="1" s="1"/>
  <c r="J2204" i="1"/>
  <c r="J2203" i="1" s="1"/>
  <c r="L2200" i="1"/>
  <c r="L2199" i="1" s="1"/>
  <c r="L2198" i="1" s="1"/>
  <c r="K2200" i="1"/>
  <c r="K2199" i="1" s="1"/>
  <c r="K2198" i="1" s="1"/>
  <c r="J2200" i="1"/>
  <c r="J2199" i="1" s="1"/>
  <c r="L2188" i="1"/>
  <c r="L2187" i="1" s="1"/>
  <c r="L2186" i="1" s="1"/>
  <c r="K2188" i="1"/>
  <c r="K2187" i="1" s="1"/>
  <c r="K2186" i="1" s="1"/>
  <c r="J2188" i="1"/>
  <c r="J2187" i="1" s="1"/>
  <c r="J2186" i="1" s="1"/>
  <c r="L2180" i="1"/>
  <c r="K2180" i="1"/>
  <c r="J2180" i="1"/>
  <c r="L2178" i="1"/>
  <c r="K2178" i="1"/>
  <c r="J2178" i="1"/>
  <c r="L2176" i="1"/>
  <c r="K2176" i="1"/>
  <c r="J2176" i="1"/>
  <c r="L2169" i="1"/>
  <c r="L2168" i="1" s="1"/>
  <c r="L2167" i="1" s="1"/>
  <c r="L2166" i="1" s="1"/>
  <c r="L2165" i="1" s="1"/>
  <c r="K2169" i="1"/>
  <c r="K2168" i="1" s="1"/>
  <c r="K2167" i="1" s="1"/>
  <c r="K2166" i="1" s="1"/>
  <c r="K2165" i="1" s="1"/>
  <c r="J2169" i="1"/>
  <c r="L2163" i="1"/>
  <c r="L2162" i="1" s="1"/>
  <c r="K2163" i="1"/>
  <c r="K2162" i="1" s="1"/>
  <c r="J2163" i="1"/>
  <c r="L2160" i="1"/>
  <c r="L2159" i="1" s="1"/>
  <c r="K2160" i="1"/>
  <c r="K2159" i="1" s="1"/>
  <c r="J2160" i="1"/>
  <c r="L2149" i="1"/>
  <c r="L2148" i="1" s="1"/>
  <c r="L2147" i="1" s="1"/>
  <c r="L2146" i="1" s="1"/>
  <c r="L2145" i="1" s="1"/>
  <c r="K2149" i="1"/>
  <c r="K2148" i="1" s="1"/>
  <c r="K2147" i="1" s="1"/>
  <c r="K2146" i="1" s="1"/>
  <c r="K2145" i="1" s="1"/>
  <c r="J2149" i="1"/>
  <c r="L2142" i="1"/>
  <c r="L2141" i="1" s="1"/>
  <c r="L2140" i="1" s="1"/>
  <c r="L2139" i="1" s="1"/>
  <c r="L2138" i="1" s="1"/>
  <c r="L2137" i="1" s="1"/>
  <c r="K2142" i="1"/>
  <c r="K2141" i="1" s="1"/>
  <c r="K2140" i="1" s="1"/>
  <c r="K2139" i="1" s="1"/>
  <c r="K2138" i="1" s="1"/>
  <c r="K2137" i="1" s="1"/>
  <c r="J2142" i="1"/>
  <c r="J2141" i="1" s="1"/>
  <c r="J2140" i="1" s="1"/>
  <c r="J2139" i="1" s="1"/>
  <c r="J2138" i="1" s="1"/>
  <c r="J2137" i="1" s="1"/>
  <c r="L2134" i="1"/>
  <c r="L2133" i="1" s="1"/>
  <c r="L2132" i="1" s="1"/>
  <c r="L2131" i="1" s="1"/>
  <c r="K2134" i="1"/>
  <c r="K2133" i="1" s="1"/>
  <c r="K2132" i="1" s="1"/>
  <c r="K2131" i="1" s="1"/>
  <c r="J2134" i="1"/>
  <c r="L2129" i="1"/>
  <c r="L2128" i="1" s="1"/>
  <c r="L2127" i="1" s="1"/>
  <c r="L2126" i="1" s="1"/>
  <c r="K2129" i="1"/>
  <c r="K2128" i="1" s="1"/>
  <c r="K2127" i="1" s="1"/>
  <c r="K2126" i="1" s="1"/>
  <c r="J2129" i="1"/>
  <c r="J2128" i="1" s="1"/>
  <c r="L2124" i="1"/>
  <c r="L2123" i="1" s="1"/>
  <c r="L2122" i="1" s="1"/>
  <c r="L2121" i="1" s="1"/>
  <c r="L2120" i="1" s="1"/>
  <c r="K2124" i="1"/>
  <c r="K2123" i="1" s="1"/>
  <c r="K2122" i="1" s="1"/>
  <c r="K2121" i="1" s="1"/>
  <c r="K2120" i="1" s="1"/>
  <c r="J2124" i="1"/>
  <c r="J2123" i="1" s="1"/>
  <c r="L2117" i="1"/>
  <c r="L2116" i="1" s="1"/>
  <c r="L2115" i="1" s="1"/>
  <c r="L2114" i="1" s="1"/>
  <c r="L2113" i="1" s="1"/>
  <c r="K2117" i="1"/>
  <c r="K2116" i="1" s="1"/>
  <c r="K2115" i="1" s="1"/>
  <c r="K2114" i="1" s="1"/>
  <c r="K2113" i="1" s="1"/>
  <c r="J2117" i="1"/>
  <c r="L2111" i="1"/>
  <c r="L2110" i="1" s="1"/>
  <c r="L2109" i="1" s="1"/>
  <c r="L2108" i="1" s="1"/>
  <c r="K2111" i="1"/>
  <c r="K2110" i="1" s="1"/>
  <c r="K2109" i="1" s="1"/>
  <c r="K2108" i="1" s="1"/>
  <c r="J2111" i="1"/>
  <c r="L2106" i="1"/>
  <c r="L2105" i="1" s="1"/>
  <c r="K2106" i="1"/>
  <c r="K2105" i="1" s="1"/>
  <c r="J2106" i="1"/>
  <c r="L2100" i="1"/>
  <c r="L2099" i="1" s="1"/>
  <c r="K2100" i="1"/>
  <c r="K2099" i="1" s="1"/>
  <c r="J2100" i="1"/>
  <c r="L2093" i="1"/>
  <c r="L2092" i="1" s="1"/>
  <c r="L2091" i="1" s="1"/>
  <c r="K2093" i="1"/>
  <c r="K2092" i="1" s="1"/>
  <c r="K2091" i="1" s="1"/>
  <c r="J2093" i="1"/>
  <c r="L2089" i="1"/>
  <c r="L2088" i="1" s="1"/>
  <c r="L2087" i="1" s="1"/>
  <c r="K2089" i="1"/>
  <c r="K2088" i="1" s="1"/>
  <c r="K2087" i="1" s="1"/>
  <c r="J2089" i="1"/>
  <c r="J2088" i="1" s="1"/>
  <c r="L2083" i="1"/>
  <c r="L2082" i="1" s="1"/>
  <c r="L2081" i="1" s="1"/>
  <c r="L2080" i="1" s="1"/>
  <c r="L2079" i="1" s="1"/>
  <c r="K2083" i="1"/>
  <c r="K2082" i="1" s="1"/>
  <c r="K2081" i="1" s="1"/>
  <c r="K2080" i="1" s="1"/>
  <c r="K2079" i="1" s="1"/>
  <c r="J2083" i="1"/>
  <c r="L2076" i="1"/>
  <c r="L2075" i="1" s="1"/>
  <c r="L2074" i="1" s="1"/>
  <c r="L2073" i="1" s="1"/>
  <c r="L2072" i="1" s="1"/>
  <c r="K2076" i="1"/>
  <c r="K2075" i="1" s="1"/>
  <c r="K2074" i="1" s="1"/>
  <c r="K2073" i="1" s="1"/>
  <c r="K2072" i="1" s="1"/>
  <c r="J2076" i="1"/>
  <c r="L2069" i="1"/>
  <c r="L2068" i="1" s="1"/>
  <c r="K2069" i="1"/>
  <c r="K2068" i="1" s="1"/>
  <c r="J2069" i="1"/>
  <c r="L2066" i="1"/>
  <c r="K2066" i="1"/>
  <c r="J2066" i="1"/>
  <c r="L2064" i="1"/>
  <c r="K2064" i="1"/>
  <c r="J2064" i="1"/>
  <c r="L2059" i="1"/>
  <c r="L2058" i="1" s="1"/>
  <c r="K2059" i="1"/>
  <c r="K2058" i="1" s="1"/>
  <c r="J2059" i="1"/>
  <c r="J2058" i="1" s="1"/>
  <c r="L2056" i="1"/>
  <c r="L2055" i="1" s="1"/>
  <c r="K2056" i="1"/>
  <c r="K2055" i="1" s="1"/>
  <c r="J2056" i="1"/>
  <c r="L2053" i="1"/>
  <c r="L2052" i="1" s="1"/>
  <c r="K2053" i="1"/>
  <c r="K2052" i="1" s="1"/>
  <c r="J2053" i="1"/>
  <c r="L2047" i="1"/>
  <c r="L2046" i="1" s="1"/>
  <c r="L2045" i="1" s="1"/>
  <c r="K2047" i="1"/>
  <c r="K2046" i="1" s="1"/>
  <c r="K2045" i="1" s="1"/>
  <c r="J2047" i="1"/>
  <c r="L2043" i="1"/>
  <c r="L2042" i="1" s="1"/>
  <c r="L2041" i="1" s="1"/>
  <c r="K2043" i="1"/>
  <c r="K2042" i="1" s="1"/>
  <c r="K2041" i="1" s="1"/>
  <c r="J2043" i="1"/>
  <c r="J2042" i="1" s="1"/>
  <c r="L2037" i="1"/>
  <c r="K2037" i="1"/>
  <c r="J2037" i="1"/>
  <c r="L2035" i="1"/>
  <c r="K2035" i="1"/>
  <c r="J2035" i="1"/>
  <c r="L2032" i="1"/>
  <c r="L2031" i="1" s="1"/>
  <c r="K2032" i="1"/>
  <c r="K2031" i="1" s="1"/>
  <c r="J2032" i="1"/>
  <c r="L2027" i="1"/>
  <c r="K2027" i="1"/>
  <c r="J2027" i="1"/>
  <c r="L2025" i="1"/>
  <c r="K2025" i="1"/>
  <c r="J2025" i="1"/>
  <c r="L2016" i="1"/>
  <c r="L2015" i="1" s="1"/>
  <c r="L2014" i="1" s="1"/>
  <c r="L2013" i="1" s="1"/>
  <c r="L2012" i="1" s="1"/>
  <c r="L2011" i="1" s="1"/>
  <c r="K2016" i="1"/>
  <c r="K2015" i="1" s="1"/>
  <c r="K2014" i="1" s="1"/>
  <c r="K2013" i="1" s="1"/>
  <c r="K2012" i="1" s="1"/>
  <c r="K2011" i="1" s="1"/>
  <c r="J2016" i="1"/>
  <c r="J2015" i="1" s="1"/>
  <c r="J2014" i="1" s="1"/>
  <c r="J2013" i="1" s="1"/>
  <c r="J2012" i="1" s="1"/>
  <c r="J2011" i="1" s="1"/>
  <c r="L2009" i="1"/>
  <c r="L2008" i="1" s="1"/>
  <c r="L2007" i="1" s="1"/>
  <c r="L2006" i="1" s="1"/>
  <c r="K2009" i="1"/>
  <c r="K2008" i="1" s="1"/>
  <c r="K2007" i="1" s="1"/>
  <c r="K2006" i="1" s="1"/>
  <c r="J2009" i="1"/>
  <c r="L2004" i="1"/>
  <c r="L2003" i="1" s="1"/>
  <c r="L2002" i="1" s="1"/>
  <c r="L2001" i="1" s="1"/>
  <c r="K2004" i="1"/>
  <c r="K2003" i="1" s="1"/>
  <c r="K2002" i="1" s="1"/>
  <c r="K2001" i="1" s="1"/>
  <c r="J2004" i="1"/>
  <c r="L1996" i="1"/>
  <c r="L1995" i="1" s="1"/>
  <c r="L1994" i="1" s="1"/>
  <c r="K1996" i="1"/>
  <c r="K1995" i="1" s="1"/>
  <c r="K1994" i="1" s="1"/>
  <c r="J1996" i="1"/>
  <c r="J1995" i="1" s="1"/>
  <c r="L1992" i="1"/>
  <c r="L1991" i="1" s="1"/>
  <c r="L1990" i="1" s="1"/>
  <c r="K1992" i="1"/>
  <c r="K1991" i="1" s="1"/>
  <c r="K1990" i="1" s="1"/>
  <c r="J1992" i="1"/>
  <c r="L1984" i="1"/>
  <c r="L1983" i="1" s="1"/>
  <c r="L1982" i="1" s="1"/>
  <c r="L1981" i="1" s="1"/>
  <c r="L1980" i="1" s="1"/>
  <c r="L1979" i="1" s="1"/>
  <c r="L1978" i="1" s="1"/>
  <c r="K1984" i="1"/>
  <c r="K1983" i="1" s="1"/>
  <c r="K1982" i="1" s="1"/>
  <c r="K1981" i="1" s="1"/>
  <c r="K1980" i="1" s="1"/>
  <c r="K1979" i="1" s="1"/>
  <c r="K1978" i="1" s="1"/>
  <c r="J1984" i="1"/>
  <c r="J1983" i="1" s="1"/>
  <c r="J1982" i="1" s="1"/>
  <c r="J1981" i="1" s="1"/>
  <c r="J1980" i="1" s="1"/>
  <c r="J1979" i="1" s="1"/>
  <c r="J1978" i="1" s="1"/>
  <c r="L1976" i="1"/>
  <c r="K1976" i="1"/>
  <c r="J1976" i="1"/>
  <c r="L1974" i="1"/>
  <c r="K1974" i="1"/>
  <c r="J1974" i="1"/>
  <c r="L1972" i="1"/>
  <c r="K1972" i="1"/>
  <c r="J1972" i="1"/>
  <c r="L1965" i="1"/>
  <c r="L1964" i="1" s="1"/>
  <c r="L1963" i="1" s="1"/>
  <c r="L1962" i="1" s="1"/>
  <c r="L1961" i="1" s="1"/>
  <c r="K1965" i="1"/>
  <c r="K1964" i="1" s="1"/>
  <c r="K1963" i="1" s="1"/>
  <c r="K1962" i="1" s="1"/>
  <c r="K1961" i="1" s="1"/>
  <c r="J1965" i="1"/>
  <c r="L1959" i="1"/>
  <c r="L1958" i="1" s="1"/>
  <c r="K1959" i="1"/>
  <c r="K1958" i="1" s="1"/>
  <c r="J1959" i="1"/>
  <c r="J1958" i="1" s="1"/>
  <c r="L1956" i="1"/>
  <c r="L1955" i="1" s="1"/>
  <c r="K1956" i="1"/>
  <c r="K1955" i="1" s="1"/>
  <c r="J1956" i="1"/>
  <c r="J1955" i="1" s="1"/>
  <c r="L1951" i="1"/>
  <c r="L1950" i="1" s="1"/>
  <c r="L1949" i="1" s="1"/>
  <c r="L1948" i="1" s="1"/>
  <c r="L1947" i="1" s="1"/>
  <c r="K1951" i="1"/>
  <c r="K1950" i="1" s="1"/>
  <c r="K1949" i="1" s="1"/>
  <c r="K1948" i="1" s="1"/>
  <c r="K1947" i="1" s="1"/>
  <c r="J1951" i="1"/>
  <c r="L1944" i="1"/>
  <c r="L1943" i="1" s="1"/>
  <c r="L1942" i="1" s="1"/>
  <c r="L1941" i="1" s="1"/>
  <c r="L1940" i="1" s="1"/>
  <c r="L1939" i="1" s="1"/>
  <c r="K1944" i="1"/>
  <c r="K1943" i="1" s="1"/>
  <c r="K1942" i="1" s="1"/>
  <c r="K1941" i="1" s="1"/>
  <c r="K1940" i="1" s="1"/>
  <c r="K1939" i="1" s="1"/>
  <c r="J1944" i="1"/>
  <c r="J1943" i="1" s="1"/>
  <c r="J1942" i="1" s="1"/>
  <c r="J1941" i="1" s="1"/>
  <c r="J1940" i="1" s="1"/>
  <c r="J1939" i="1" s="1"/>
  <c r="L1936" i="1"/>
  <c r="L1935" i="1" s="1"/>
  <c r="L1934" i="1" s="1"/>
  <c r="L1933" i="1" s="1"/>
  <c r="K1936" i="1"/>
  <c r="K1935" i="1" s="1"/>
  <c r="K1934" i="1" s="1"/>
  <c r="K1933" i="1" s="1"/>
  <c r="J1936" i="1"/>
  <c r="L1931" i="1"/>
  <c r="L1930" i="1" s="1"/>
  <c r="L1929" i="1" s="1"/>
  <c r="L1928" i="1" s="1"/>
  <c r="K1931" i="1"/>
  <c r="K1930" i="1" s="1"/>
  <c r="K1929" i="1" s="1"/>
  <c r="K1928" i="1" s="1"/>
  <c r="J1931" i="1"/>
  <c r="L1926" i="1"/>
  <c r="L1925" i="1" s="1"/>
  <c r="L1924" i="1" s="1"/>
  <c r="L1923" i="1" s="1"/>
  <c r="L1922" i="1" s="1"/>
  <c r="K1926" i="1"/>
  <c r="K1925" i="1" s="1"/>
  <c r="K1924" i="1" s="1"/>
  <c r="K1923" i="1" s="1"/>
  <c r="K1922" i="1" s="1"/>
  <c r="J1926" i="1"/>
  <c r="L1919" i="1"/>
  <c r="L1918" i="1" s="1"/>
  <c r="L1917" i="1" s="1"/>
  <c r="L1916" i="1" s="1"/>
  <c r="L1915" i="1" s="1"/>
  <c r="K1919" i="1"/>
  <c r="K1918" i="1" s="1"/>
  <c r="K1917" i="1" s="1"/>
  <c r="K1916" i="1" s="1"/>
  <c r="K1915" i="1" s="1"/>
  <c r="J1919" i="1"/>
  <c r="L1913" i="1"/>
  <c r="L1912" i="1" s="1"/>
  <c r="L1911" i="1" s="1"/>
  <c r="L1910" i="1" s="1"/>
  <c r="K1913" i="1"/>
  <c r="K1912" i="1" s="1"/>
  <c r="K1911" i="1" s="1"/>
  <c r="K1910" i="1" s="1"/>
  <c r="J1913" i="1"/>
  <c r="L1908" i="1"/>
  <c r="L1907" i="1" s="1"/>
  <c r="K1908" i="1"/>
  <c r="K1907" i="1" s="1"/>
  <c r="J1908" i="1"/>
  <c r="J1907" i="1" s="1"/>
  <c r="L1905" i="1"/>
  <c r="L1904" i="1" s="1"/>
  <c r="K1905" i="1"/>
  <c r="K1904" i="1" s="1"/>
  <c r="J1905" i="1"/>
  <c r="L1898" i="1"/>
  <c r="L1897" i="1" s="1"/>
  <c r="L1896" i="1" s="1"/>
  <c r="K1898" i="1"/>
  <c r="K1897" i="1" s="1"/>
  <c r="K1896" i="1" s="1"/>
  <c r="J1898" i="1"/>
  <c r="L1894" i="1"/>
  <c r="L1893" i="1" s="1"/>
  <c r="L1892" i="1" s="1"/>
  <c r="K1894" i="1"/>
  <c r="K1893" i="1" s="1"/>
  <c r="K1892" i="1" s="1"/>
  <c r="J1894" i="1"/>
  <c r="L1888" i="1"/>
  <c r="L1887" i="1" s="1"/>
  <c r="L1886" i="1" s="1"/>
  <c r="L1885" i="1" s="1"/>
  <c r="L1884" i="1" s="1"/>
  <c r="K1888" i="1"/>
  <c r="K1887" i="1" s="1"/>
  <c r="K1886" i="1" s="1"/>
  <c r="K1885" i="1" s="1"/>
  <c r="K1884" i="1" s="1"/>
  <c r="J1888" i="1"/>
  <c r="J1887" i="1" s="1"/>
  <c r="L1881" i="1"/>
  <c r="L1880" i="1" s="1"/>
  <c r="L1879" i="1" s="1"/>
  <c r="L1878" i="1" s="1"/>
  <c r="L1877" i="1" s="1"/>
  <c r="K1881" i="1"/>
  <c r="K1880" i="1" s="1"/>
  <c r="K1879" i="1" s="1"/>
  <c r="K1878" i="1" s="1"/>
  <c r="K1877" i="1" s="1"/>
  <c r="J1881" i="1"/>
  <c r="L1874" i="1"/>
  <c r="L1873" i="1" s="1"/>
  <c r="K1874" i="1"/>
  <c r="K1873" i="1" s="1"/>
  <c r="J1874" i="1"/>
  <c r="J1873" i="1" s="1"/>
  <c r="L1871" i="1"/>
  <c r="L1870" i="1" s="1"/>
  <c r="K1871" i="1"/>
  <c r="K1870" i="1" s="1"/>
  <c r="J1871" i="1"/>
  <c r="L1866" i="1"/>
  <c r="L1865" i="1" s="1"/>
  <c r="K1866" i="1"/>
  <c r="K1865" i="1" s="1"/>
  <c r="J1866" i="1"/>
  <c r="L1863" i="1"/>
  <c r="L1862" i="1" s="1"/>
  <c r="K1863" i="1"/>
  <c r="K1862" i="1" s="1"/>
  <c r="J1863" i="1"/>
  <c r="L1860" i="1"/>
  <c r="L1859" i="1" s="1"/>
  <c r="K1860" i="1"/>
  <c r="K1859" i="1" s="1"/>
  <c r="J1860" i="1"/>
  <c r="L1854" i="1"/>
  <c r="L1853" i="1" s="1"/>
  <c r="L1852" i="1" s="1"/>
  <c r="K1854" i="1"/>
  <c r="K1853" i="1" s="1"/>
  <c r="K1852" i="1" s="1"/>
  <c r="J1854" i="1"/>
  <c r="L1850" i="1"/>
  <c r="L1849" i="1" s="1"/>
  <c r="L1848" i="1" s="1"/>
  <c r="K1850" i="1"/>
  <c r="K1849" i="1" s="1"/>
  <c r="K1848" i="1" s="1"/>
  <c r="J1850" i="1"/>
  <c r="L1844" i="1"/>
  <c r="K1844" i="1"/>
  <c r="J1844" i="1"/>
  <c r="L1842" i="1"/>
  <c r="K1842" i="1"/>
  <c r="J1842" i="1"/>
  <c r="L1839" i="1"/>
  <c r="L1838" i="1" s="1"/>
  <c r="K1839" i="1"/>
  <c r="K1838" i="1" s="1"/>
  <c r="J1839" i="1"/>
  <c r="J1838" i="1" s="1"/>
  <c r="L1834" i="1"/>
  <c r="K1834" i="1"/>
  <c r="J1834" i="1"/>
  <c r="L1832" i="1"/>
  <c r="K1832" i="1"/>
  <c r="J1832" i="1"/>
  <c r="L1823" i="1"/>
  <c r="L1822" i="1" s="1"/>
  <c r="L1821" i="1" s="1"/>
  <c r="L1820" i="1" s="1"/>
  <c r="L1819" i="1" s="1"/>
  <c r="L1818" i="1" s="1"/>
  <c r="K1823" i="1"/>
  <c r="K1822" i="1" s="1"/>
  <c r="K1821" i="1" s="1"/>
  <c r="K1820" i="1" s="1"/>
  <c r="K1819" i="1" s="1"/>
  <c r="K1818" i="1" s="1"/>
  <c r="J1823" i="1"/>
  <c r="J1822" i="1" s="1"/>
  <c r="J1821" i="1" s="1"/>
  <c r="J1820" i="1" s="1"/>
  <c r="J1819" i="1" s="1"/>
  <c r="J1818" i="1" s="1"/>
  <c r="L1816" i="1"/>
  <c r="L1815" i="1" s="1"/>
  <c r="L1814" i="1" s="1"/>
  <c r="L1813" i="1" s="1"/>
  <c r="K1816" i="1"/>
  <c r="K1815" i="1" s="1"/>
  <c r="K1814" i="1" s="1"/>
  <c r="K1813" i="1" s="1"/>
  <c r="J1816" i="1"/>
  <c r="L1811" i="1"/>
  <c r="L1810" i="1" s="1"/>
  <c r="L1809" i="1" s="1"/>
  <c r="L1808" i="1" s="1"/>
  <c r="K1811" i="1"/>
  <c r="K1810" i="1" s="1"/>
  <c r="K1809" i="1" s="1"/>
  <c r="K1808" i="1" s="1"/>
  <c r="J1811" i="1"/>
  <c r="J1810" i="1" s="1"/>
  <c r="L1803" i="1"/>
  <c r="L1802" i="1" s="1"/>
  <c r="L1801" i="1" s="1"/>
  <c r="K1803" i="1"/>
  <c r="K1802" i="1" s="1"/>
  <c r="K1801" i="1" s="1"/>
  <c r="J1803" i="1"/>
  <c r="L1799" i="1"/>
  <c r="L1798" i="1" s="1"/>
  <c r="L1797" i="1" s="1"/>
  <c r="K1799" i="1"/>
  <c r="K1798" i="1" s="1"/>
  <c r="K1797" i="1" s="1"/>
  <c r="J1799" i="1"/>
  <c r="L1787" i="1"/>
  <c r="L1786" i="1" s="1"/>
  <c r="L1785" i="1" s="1"/>
  <c r="K1787" i="1"/>
  <c r="K1786" i="1" s="1"/>
  <c r="K1785" i="1" s="1"/>
  <c r="J1787" i="1"/>
  <c r="J1786" i="1" s="1"/>
  <c r="J1785" i="1" s="1"/>
  <c r="L1779" i="1"/>
  <c r="K1779" i="1"/>
  <c r="J1779" i="1"/>
  <c r="L1777" i="1"/>
  <c r="K1777" i="1"/>
  <c r="J1777" i="1"/>
  <c r="L1775" i="1"/>
  <c r="K1775" i="1"/>
  <c r="J1775" i="1"/>
  <c r="L1768" i="1"/>
  <c r="L1767" i="1" s="1"/>
  <c r="L1766" i="1" s="1"/>
  <c r="L1765" i="1" s="1"/>
  <c r="L1764" i="1" s="1"/>
  <c r="K1768" i="1"/>
  <c r="K1767" i="1" s="1"/>
  <c r="K1766" i="1" s="1"/>
  <c r="K1765" i="1" s="1"/>
  <c r="K1764" i="1" s="1"/>
  <c r="J1768" i="1"/>
  <c r="L1762" i="1"/>
  <c r="L1761" i="1" s="1"/>
  <c r="K1762" i="1"/>
  <c r="K1761" i="1" s="1"/>
  <c r="J1762" i="1"/>
  <c r="J1761" i="1" s="1"/>
  <c r="L1759" i="1"/>
  <c r="L1758" i="1" s="1"/>
  <c r="K1759" i="1"/>
  <c r="K1758" i="1" s="1"/>
  <c r="J1759" i="1"/>
  <c r="J1758" i="1" s="1"/>
  <c r="L1747" i="1"/>
  <c r="L1746" i="1" s="1"/>
  <c r="L1745" i="1" s="1"/>
  <c r="L1744" i="1" s="1"/>
  <c r="L1743" i="1" s="1"/>
  <c r="L1742" i="1" s="1"/>
  <c r="K1747" i="1"/>
  <c r="K1746" i="1" s="1"/>
  <c r="K1745" i="1" s="1"/>
  <c r="K1744" i="1" s="1"/>
  <c r="K1743" i="1" s="1"/>
  <c r="K1742" i="1" s="1"/>
  <c r="J1747" i="1"/>
  <c r="J1746" i="1" s="1"/>
  <c r="J1745" i="1" s="1"/>
  <c r="J1744" i="1" s="1"/>
  <c r="J1743" i="1" s="1"/>
  <c r="J1742" i="1" s="1"/>
  <c r="L1739" i="1"/>
  <c r="L1738" i="1" s="1"/>
  <c r="L1737" i="1" s="1"/>
  <c r="L1736" i="1" s="1"/>
  <c r="K1739" i="1"/>
  <c r="K1738" i="1" s="1"/>
  <c r="K1737" i="1" s="1"/>
  <c r="K1736" i="1" s="1"/>
  <c r="J1739" i="1"/>
  <c r="J1738" i="1" s="1"/>
  <c r="J1737" i="1" s="1"/>
  <c r="J1736" i="1" s="1"/>
  <c r="L1734" i="1"/>
  <c r="L1733" i="1" s="1"/>
  <c r="L1732" i="1" s="1"/>
  <c r="L1731" i="1" s="1"/>
  <c r="K1734" i="1"/>
  <c r="K1733" i="1" s="1"/>
  <c r="K1732" i="1" s="1"/>
  <c r="K1731" i="1" s="1"/>
  <c r="J1734" i="1"/>
  <c r="J1733" i="1" s="1"/>
  <c r="J1732" i="1" s="1"/>
  <c r="J1731" i="1" s="1"/>
  <c r="L1729" i="1"/>
  <c r="L1728" i="1" s="1"/>
  <c r="L1727" i="1" s="1"/>
  <c r="L1726" i="1" s="1"/>
  <c r="L1725" i="1" s="1"/>
  <c r="K1729" i="1"/>
  <c r="K1728" i="1" s="1"/>
  <c r="K1727" i="1" s="1"/>
  <c r="K1726" i="1" s="1"/>
  <c r="K1725" i="1" s="1"/>
  <c r="J1729" i="1"/>
  <c r="L1722" i="1"/>
  <c r="L1721" i="1" s="1"/>
  <c r="L1720" i="1" s="1"/>
  <c r="L1719" i="1" s="1"/>
  <c r="L1718" i="1" s="1"/>
  <c r="K1722" i="1"/>
  <c r="K1721" i="1" s="1"/>
  <c r="K1720" i="1" s="1"/>
  <c r="K1719" i="1" s="1"/>
  <c r="K1718" i="1" s="1"/>
  <c r="J1722" i="1"/>
  <c r="L1716" i="1"/>
  <c r="L1715" i="1" s="1"/>
  <c r="L1714" i="1" s="1"/>
  <c r="L1713" i="1" s="1"/>
  <c r="K1716" i="1"/>
  <c r="K1715" i="1" s="1"/>
  <c r="K1714" i="1" s="1"/>
  <c r="K1713" i="1" s="1"/>
  <c r="J1716" i="1"/>
  <c r="L1711" i="1"/>
  <c r="L1710" i="1" s="1"/>
  <c r="K1711" i="1"/>
  <c r="K1710" i="1" s="1"/>
  <c r="J1711" i="1"/>
  <c r="L1705" i="1"/>
  <c r="L1704" i="1" s="1"/>
  <c r="K1705" i="1"/>
  <c r="K1704" i="1" s="1"/>
  <c r="J1705" i="1"/>
  <c r="L1698" i="1"/>
  <c r="L1697" i="1" s="1"/>
  <c r="L1696" i="1" s="1"/>
  <c r="K1698" i="1"/>
  <c r="K1697" i="1" s="1"/>
  <c r="K1696" i="1" s="1"/>
  <c r="J1698" i="1"/>
  <c r="L1694" i="1"/>
  <c r="L1693" i="1" s="1"/>
  <c r="L1692" i="1" s="1"/>
  <c r="K1694" i="1"/>
  <c r="K1693" i="1" s="1"/>
  <c r="K1692" i="1" s="1"/>
  <c r="J1694" i="1"/>
  <c r="L1688" i="1"/>
  <c r="L1687" i="1" s="1"/>
  <c r="L1686" i="1" s="1"/>
  <c r="L1685" i="1" s="1"/>
  <c r="L1684" i="1" s="1"/>
  <c r="K1688" i="1"/>
  <c r="K1687" i="1" s="1"/>
  <c r="K1686" i="1" s="1"/>
  <c r="K1685" i="1" s="1"/>
  <c r="K1684" i="1" s="1"/>
  <c r="J1688" i="1"/>
  <c r="L1681" i="1"/>
  <c r="L1680" i="1" s="1"/>
  <c r="L1679" i="1" s="1"/>
  <c r="L1678" i="1" s="1"/>
  <c r="L1677" i="1" s="1"/>
  <c r="K1681" i="1"/>
  <c r="K1680" i="1" s="1"/>
  <c r="K1679" i="1" s="1"/>
  <c r="K1678" i="1" s="1"/>
  <c r="K1677" i="1" s="1"/>
  <c r="J1681" i="1"/>
  <c r="L1674" i="1"/>
  <c r="L1673" i="1" s="1"/>
  <c r="K1674" i="1"/>
  <c r="K1673" i="1" s="1"/>
  <c r="J1674" i="1"/>
  <c r="L1671" i="1"/>
  <c r="K1671" i="1"/>
  <c r="J1671" i="1"/>
  <c r="L1669" i="1"/>
  <c r="K1669" i="1"/>
  <c r="J1669" i="1"/>
  <c r="L1664" i="1"/>
  <c r="L1663" i="1" s="1"/>
  <c r="K1664" i="1"/>
  <c r="K1663" i="1" s="1"/>
  <c r="J1664" i="1"/>
  <c r="L1661" i="1"/>
  <c r="L1660" i="1" s="1"/>
  <c r="K1661" i="1"/>
  <c r="K1660" i="1" s="1"/>
  <c r="J1661" i="1"/>
  <c r="L1658" i="1"/>
  <c r="L1657" i="1" s="1"/>
  <c r="K1658" i="1"/>
  <c r="K1657" i="1" s="1"/>
  <c r="J1658" i="1"/>
  <c r="J1657" i="1" s="1"/>
  <c r="L1652" i="1"/>
  <c r="L1651" i="1" s="1"/>
  <c r="L1650" i="1" s="1"/>
  <c r="K1652" i="1"/>
  <c r="K1651" i="1" s="1"/>
  <c r="K1650" i="1" s="1"/>
  <c r="J1652" i="1"/>
  <c r="L1648" i="1"/>
  <c r="L1647" i="1" s="1"/>
  <c r="L1646" i="1" s="1"/>
  <c r="K1648" i="1"/>
  <c r="K1647" i="1" s="1"/>
  <c r="K1646" i="1" s="1"/>
  <c r="J1648" i="1"/>
  <c r="L1642" i="1"/>
  <c r="K1642" i="1"/>
  <c r="J1642" i="1"/>
  <c r="L1640" i="1"/>
  <c r="K1640" i="1"/>
  <c r="J1640" i="1"/>
  <c r="L1638" i="1"/>
  <c r="K1638" i="1"/>
  <c r="J1638" i="1"/>
  <c r="L1635" i="1"/>
  <c r="L1634" i="1" s="1"/>
  <c r="K1635" i="1"/>
  <c r="K1634" i="1" s="1"/>
  <c r="J1635" i="1"/>
  <c r="L1630" i="1"/>
  <c r="K1630" i="1"/>
  <c r="J1630" i="1"/>
  <c r="L1628" i="1"/>
  <c r="K1628" i="1"/>
  <c r="J1628" i="1"/>
  <c r="L1619" i="1"/>
  <c r="L1618" i="1" s="1"/>
  <c r="L1617" i="1" s="1"/>
  <c r="L1616" i="1" s="1"/>
  <c r="L1615" i="1" s="1"/>
  <c r="L1614" i="1" s="1"/>
  <c r="K1619" i="1"/>
  <c r="K1618" i="1" s="1"/>
  <c r="K1617" i="1" s="1"/>
  <c r="K1616" i="1" s="1"/>
  <c r="K1615" i="1" s="1"/>
  <c r="K1614" i="1" s="1"/>
  <c r="J1619" i="1"/>
  <c r="L1612" i="1"/>
  <c r="L1611" i="1" s="1"/>
  <c r="L1610" i="1" s="1"/>
  <c r="L1609" i="1" s="1"/>
  <c r="K1612" i="1"/>
  <c r="K1611" i="1" s="1"/>
  <c r="K1610" i="1" s="1"/>
  <c r="K1609" i="1" s="1"/>
  <c r="J1612" i="1"/>
  <c r="L1607" i="1"/>
  <c r="L1606" i="1" s="1"/>
  <c r="L1605" i="1" s="1"/>
  <c r="L1604" i="1" s="1"/>
  <c r="K1607" i="1"/>
  <c r="K1606" i="1" s="1"/>
  <c r="K1605" i="1" s="1"/>
  <c r="K1604" i="1" s="1"/>
  <c r="J1607" i="1"/>
  <c r="L1599" i="1"/>
  <c r="L1598" i="1" s="1"/>
  <c r="L1597" i="1" s="1"/>
  <c r="K1599" i="1"/>
  <c r="K1598" i="1" s="1"/>
  <c r="K1597" i="1" s="1"/>
  <c r="J1599" i="1"/>
  <c r="L1595" i="1"/>
  <c r="L1594" i="1" s="1"/>
  <c r="L1593" i="1" s="1"/>
  <c r="K1595" i="1"/>
  <c r="K1594" i="1" s="1"/>
  <c r="K1593" i="1" s="1"/>
  <c r="J1595" i="1"/>
  <c r="L1583" i="1"/>
  <c r="L1582" i="1" s="1"/>
  <c r="L1581" i="1" s="1"/>
  <c r="K1583" i="1"/>
  <c r="K1582" i="1" s="1"/>
  <c r="K1581" i="1" s="1"/>
  <c r="J1583" i="1"/>
  <c r="J1582" i="1" s="1"/>
  <c r="J1581" i="1" s="1"/>
  <c r="L1575" i="1"/>
  <c r="K1575" i="1"/>
  <c r="J1575" i="1"/>
  <c r="L1573" i="1"/>
  <c r="K1573" i="1"/>
  <c r="J1573" i="1"/>
  <c r="L1571" i="1"/>
  <c r="K1571" i="1"/>
  <c r="J1571" i="1"/>
  <c r="L1564" i="1"/>
  <c r="L1563" i="1" s="1"/>
  <c r="L1562" i="1" s="1"/>
  <c r="L1561" i="1" s="1"/>
  <c r="L1560" i="1" s="1"/>
  <c r="K1564" i="1"/>
  <c r="K1563" i="1" s="1"/>
  <c r="K1562" i="1" s="1"/>
  <c r="K1561" i="1" s="1"/>
  <c r="K1560" i="1" s="1"/>
  <c r="J1564" i="1"/>
  <c r="L1558" i="1"/>
  <c r="L1557" i="1" s="1"/>
  <c r="K1558" i="1"/>
  <c r="K1557" i="1" s="1"/>
  <c r="J1558" i="1"/>
  <c r="J1557" i="1" s="1"/>
  <c r="L1555" i="1"/>
  <c r="L1554" i="1" s="1"/>
  <c r="K1555" i="1"/>
  <c r="K1554" i="1" s="1"/>
  <c r="J1555" i="1"/>
  <c r="L1543" i="1"/>
  <c r="L1542" i="1" s="1"/>
  <c r="L1541" i="1" s="1"/>
  <c r="L1540" i="1" s="1"/>
  <c r="L1539" i="1" s="1"/>
  <c r="L1538" i="1" s="1"/>
  <c r="K1543" i="1"/>
  <c r="K1542" i="1" s="1"/>
  <c r="K1541" i="1" s="1"/>
  <c r="K1540" i="1" s="1"/>
  <c r="K1539" i="1" s="1"/>
  <c r="K1538" i="1" s="1"/>
  <c r="J1543" i="1"/>
  <c r="J1542" i="1" s="1"/>
  <c r="J1541" i="1" s="1"/>
  <c r="J1540" i="1" s="1"/>
  <c r="J1539" i="1" s="1"/>
  <c r="J1538" i="1" s="1"/>
  <c r="L1535" i="1"/>
  <c r="L1534" i="1" s="1"/>
  <c r="L1533" i="1" s="1"/>
  <c r="L1532" i="1" s="1"/>
  <c r="K1535" i="1"/>
  <c r="K1534" i="1" s="1"/>
  <c r="K1533" i="1" s="1"/>
  <c r="K1532" i="1" s="1"/>
  <c r="J1535" i="1"/>
  <c r="L1530" i="1"/>
  <c r="L1529" i="1" s="1"/>
  <c r="L1528" i="1" s="1"/>
  <c r="L1527" i="1" s="1"/>
  <c r="K1530" i="1"/>
  <c r="K1529" i="1" s="1"/>
  <c r="K1528" i="1" s="1"/>
  <c r="K1527" i="1" s="1"/>
  <c r="J1530" i="1"/>
  <c r="L1525" i="1"/>
  <c r="L1524" i="1" s="1"/>
  <c r="L1523" i="1" s="1"/>
  <c r="L1522" i="1" s="1"/>
  <c r="L1521" i="1" s="1"/>
  <c r="K1525" i="1"/>
  <c r="K1524" i="1" s="1"/>
  <c r="K1523" i="1" s="1"/>
  <c r="K1522" i="1" s="1"/>
  <c r="K1521" i="1" s="1"/>
  <c r="J1525" i="1"/>
  <c r="L1518" i="1"/>
  <c r="L1517" i="1" s="1"/>
  <c r="L1516" i="1" s="1"/>
  <c r="L1515" i="1" s="1"/>
  <c r="L1514" i="1" s="1"/>
  <c r="K1518" i="1"/>
  <c r="K1517" i="1" s="1"/>
  <c r="K1516" i="1" s="1"/>
  <c r="K1515" i="1" s="1"/>
  <c r="K1514" i="1" s="1"/>
  <c r="J1518" i="1"/>
  <c r="J1517" i="1" s="1"/>
  <c r="L1512" i="1"/>
  <c r="L1511" i="1" s="1"/>
  <c r="L1510" i="1" s="1"/>
  <c r="L1509" i="1" s="1"/>
  <c r="K1512" i="1"/>
  <c r="K1511" i="1" s="1"/>
  <c r="K1510" i="1" s="1"/>
  <c r="K1509" i="1" s="1"/>
  <c r="J1512" i="1"/>
  <c r="J1511" i="1" s="1"/>
  <c r="L1507" i="1"/>
  <c r="L1506" i="1" s="1"/>
  <c r="K1507" i="1"/>
  <c r="K1506" i="1" s="1"/>
  <c r="J1507" i="1"/>
  <c r="L1504" i="1"/>
  <c r="L1503" i="1" s="1"/>
  <c r="K1504" i="1"/>
  <c r="K1503" i="1" s="1"/>
  <c r="J1504" i="1"/>
  <c r="J1503" i="1" s="1"/>
  <c r="L1497" i="1"/>
  <c r="L1496" i="1" s="1"/>
  <c r="L1495" i="1" s="1"/>
  <c r="K1497" i="1"/>
  <c r="K1496" i="1" s="1"/>
  <c r="K1495" i="1" s="1"/>
  <c r="J1497" i="1"/>
  <c r="L1493" i="1"/>
  <c r="L1492" i="1" s="1"/>
  <c r="L1491" i="1" s="1"/>
  <c r="K1493" i="1"/>
  <c r="K1492" i="1" s="1"/>
  <c r="K1491" i="1" s="1"/>
  <c r="J1493" i="1"/>
  <c r="L1487" i="1"/>
  <c r="L1486" i="1" s="1"/>
  <c r="L1485" i="1" s="1"/>
  <c r="L1484" i="1" s="1"/>
  <c r="L1483" i="1" s="1"/>
  <c r="K1487" i="1"/>
  <c r="K1486" i="1" s="1"/>
  <c r="K1485" i="1" s="1"/>
  <c r="K1484" i="1" s="1"/>
  <c r="K1483" i="1" s="1"/>
  <c r="J1487" i="1"/>
  <c r="L1480" i="1"/>
  <c r="L1479" i="1" s="1"/>
  <c r="L1478" i="1" s="1"/>
  <c r="L1477" i="1" s="1"/>
  <c r="L1476" i="1" s="1"/>
  <c r="K1480" i="1"/>
  <c r="K1479" i="1" s="1"/>
  <c r="K1478" i="1" s="1"/>
  <c r="K1477" i="1" s="1"/>
  <c r="K1476" i="1" s="1"/>
  <c r="J1480" i="1"/>
  <c r="L1473" i="1"/>
  <c r="L1472" i="1" s="1"/>
  <c r="K1473" i="1"/>
  <c r="K1472" i="1" s="1"/>
  <c r="J1473" i="1"/>
  <c r="L1470" i="1"/>
  <c r="K1470" i="1"/>
  <c r="J1470" i="1"/>
  <c r="L1468" i="1"/>
  <c r="K1468" i="1"/>
  <c r="J1468" i="1"/>
  <c r="L1463" i="1"/>
  <c r="L1462" i="1" s="1"/>
  <c r="K1463" i="1"/>
  <c r="K1462" i="1" s="1"/>
  <c r="J1463" i="1"/>
  <c r="L1460" i="1"/>
  <c r="L1459" i="1" s="1"/>
  <c r="K1460" i="1"/>
  <c r="K1459" i="1" s="1"/>
  <c r="J1460" i="1"/>
  <c r="J1459" i="1" s="1"/>
  <c r="L1457" i="1"/>
  <c r="L1456" i="1" s="1"/>
  <c r="K1457" i="1"/>
  <c r="K1456" i="1" s="1"/>
  <c r="J1457" i="1"/>
  <c r="L1451" i="1"/>
  <c r="L1450" i="1" s="1"/>
  <c r="L1449" i="1" s="1"/>
  <c r="K1451" i="1"/>
  <c r="K1450" i="1" s="1"/>
  <c r="K1449" i="1" s="1"/>
  <c r="J1451" i="1"/>
  <c r="L1447" i="1"/>
  <c r="L1446" i="1" s="1"/>
  <c r="L1445" i="1" s="1"/>
  <c r="K1447" i="1"/>
  <c r="K1446" i="1" s="1"/>
  <c r="K1445" i="1" s="1"/>
  <c r="J1447" i="1"/>
  <c r="L1441" i="1"/>
  <c r="K1441" i="1"/>
  <c r="J1441" i="1"/>
  <c r="L1439" i="1"/>
  <c r="K1439" i="1"/>
  <c r="J1439" i="1"/>
  <c r="L1436" i="1"/>
  <c r="L1435" i="1" s="1"/>
  <c r="K1436" i="1"/>
  <c r="K1435" i="1" s="1"/>
  <c r="J1436" i="1"/>
  <c r="J1435" i="1" s="1"/>
  <c r="L1431" i="1"/>
  <c r="K1431" i="1"/>
  <c r="J1431" i="1"/>
  <c r="L1429" i="1"/>
  <c r="K1429" i="1"/>
  <c r="J1429" i="1"/>
  <c r="L1420" i="1"/>
  <c r="L1419" i="1" s="1"/>
  <c r="L1418" i="1" s="1"/>
  <c r="L1417" i="1" s="1"/>
  <c r="L1416" i="1" s="1"/>
  <c r="L1415" i="1" s="1"/>
  <c r="K1420" i="1"/>
  <c r="K1419" i="1" s="1"/>
  <c r="K1418" i="1" s="1"/>
  <c r="K1417" i="1" s="1"/>
  <c r="K1416" i="1" s="1"/>
  <c r="K1415" i="1" s="1"/>
  <c r="J1420" i="1"/>
  <c r="L1413" i="1"/>
  <c r="L1412" i="1" s="1"/>
  <c r="L1411" i="1" s="1"/>
  <c r="L1410" i="1" s="1"/>
  <c r="K1413" i="1"/>
  <c r="K1412" i="1" s="1"/>
  <c r="K1411" i="1" s="1"/>
  <c r="K1410" i="1" s="1"/>
  <c r="J1413" i="1"/>
  <c r="L1408" i="1"/>
  <c r="L1407" i="1" s="1"/>
  <c r="L1406" i="1" s="1"/>
  <c r="L1405" i="1" s="1"/>
  <c r="K1408" i="1"/>
  <c r="K1407" i="1" s="1"/>
  <c r="K1406" i="1" s="1"/>
  <c r="K1405" i="1" s="1"/>
  <c r="J1408" i="1"/>
  <c r="L1400" i="1"/>
  <c r="L1399" i="1" s="1"/>
  <c r="L1398" i="1" s="1"/>
  <c r="K1400" i="1"/>
  <c r="K1399" i="1" s="1"/>
  <c r="K1398" i="1" s="1"/>
  <c r="J1400" i="1"/>
  <c r="L1396" i="1"/>
  <c r="L1395" i="1" s="1"/>
  <c r="L1394" i="1" s="1"/>
  <c r="K1396" i="1"/>
  <c r="K1395" i="1" s="1"/>
  <c r="K1394" i="1" s="1"/>
  <c r="J1396" i="1"/>
  <c r="L1388" i="1"/>
  <c r="L1387" i="1" s="1"/>
  <c r="L1386" i="1" s="1"/>
  <c r="L1385" i="1" s="1"/>
  <c r="L1384" i="1" s="1"/>
  <c r="L1383" i="1" s="1"/>
  <c r="L1382" i="1" s="1"/>
  <c r="K1388" i="1"/>
  <c r="K1387" i="1" s="1"/>
  <c r="K1386" i="1" s="1"/>
  <c r="K1385" i="1" s="1"/>
  <c r="K1384" i="1" s="1"/>
  <c r="K1383" i="1" s="1"/>
  <c r="K1382" i="1" s="1"/>
  <c r="J1388" i="1"/>
  <c r="J1387" i="1" s="1"/>
  <c r="J1386" i="1" s="1"/>
  <c r="J1385" i="1" s="1"/>
  <c r="J1384" i="1" s="1"/>
  <c r="J1383" i="1" s="1"/>
  <c r="J1382" i="1" s="1"/>
  <c r="L1380" i="1"/>
  <c r="K1380" i="1"/>
  <c r="J1380" i="1"/>
  <c r="L1378" i="1"/>
  <c r="K1378" i="1"/>
  <c r="J1378" i="1"/>
  <c r="L1376" i="1"/>
  <c r="K1376" i="1"/>
  <c r="J1376" i="1"/>
  <c r="L1369" i="1"/>
  <c r="L1368" i="1" s="1"/>
  <c r="L1367" i="1" s="1"/>
  <c r="L1366" i="1" s="1"/>
  <c r="L1365" i="1" s="1"/>
  <c r="K1369" i="1"/>
  <c r="K1368" i="1" s="1"/>
  <c r="K1367" i="1" s="1"/>
  <c r="K1366" i="1" s="1"/>
  <c r="K1365" i="1" s="1"/>
  <c r="J1369" i="1"/>
  <c r="L1363" i="1"/>
  <c r="L1362" i="1" s="1"/>
  <c r="K1363" i="1"/>
  <c r="K1362" i="1" s="1"/>
  <c r="J1363" i="1"/>
  <c r="L1360" i="1"/>
  <c r="K1360" i="1"/>
  <c r="J1360" i="1"/>
  <c r="L1358" i="1"/>
  <c r="K1358" i="1"/>
  <c r="J1358" i="1"/>
  <c r="L1347" i="1"/>
  <c r="L1346" i="1" s="1"/>
  <c r="L1345" i="1" s="1"/>
  <c r="L1344" i="1" s="1"/>
  <c r="L1343" i="1" s="1"/>
  <c r="K1347" i="1"/>
  <c r="K1346" i="1" s="1"/>
  <c r="K1345" i="1" s="1"/>
  <c r="K1344" i="1" s="1"/>
  <c r="K1343" i="1" s="1"/>
  <c r="J1347" i="1"/>
  <c r="L1340" i="1"/>
  <c r="L1339" i="1" s="1"/>
  <c r="L1338" i="1" s="1"/>
  <c r="L1337" i="1" s="1"/>
  <c r="L1336" i="1" s="1"/>
  <c r="L1335" i="1" s="1"/>
  <c r="K1340" i="1"/>
  <c r="K1339" i="1" s="1"/>
  <c r="K1338" i="1" s="1"/>
  <c r="K1337" i="1" s="1"/>
  <c r="K1336" i="1" s="1"/>
  <c r="K1335" i="1" s="1"/>
  <c r="J1340" i="1"/>
  <c r="J1339" i="1" s="1"/>
  <c r="J1338" i="1" s="1"/>
  <c r="J1337" i="1" s="1"/>
  <c r="J1336" i="1" s="1"/>
  <c r="J1335" i="1" s="1"/>
  <c r="L1332" i="1"/>
  <c r="L1331" i="1" s="1"/>
  <c r="L1330" i="1" s="1"/>
  <c r="L1329" i="1" s="1"/>
  <c r="K1332" i="1"/>
  <c r="K1331" i="1" s="1"/>
  <c r="K1330" i="1" s="1"/>
  <c r="K1329" i="1" s="1"/>
  <c r="J1332" i="1"/>
  <c r="L1327" i="1"/>
  <c r="L1326" i="1" s="1"/>
  <c r="L1325" i="1" s="1"/>
  <c r="L1324" i="1" s="1"/>
  <c r="L1323" i="1" s="1"/>
  <c r="K1327" i="1"/>
  <c r="K1326" i="1" s="1"/>
  <c r="K1325" i="1" s="1"/>
  <c r="K1324" i="1" s="1"/>
  <c r="K1323" i="1" s="1"/>
  <c r="J1327" i="1"/>
  <c r="L1320" i="1"/>
  <c r="L1319" i="1" s="1"/>
  <c r="L1318" i="1" s="1"/>
  <c r="L1317" i="1" s="1"/>
  <c r="L1316" i="1" s="1"/>
  <c r="K1320" i="1"/>
  <c r="K1319" i="1" s="1"/>
  <c r="K1318" i="1" s="1"/>
  <c r="K1317" i="1" s="1"/>
  <c r="K1316" i="1" s="1"/>
  <c r="J1320" i="1"/>
  <c r="L1314" i="1"/>
  <c r="L1313" i="1" s="1"/>
  <c r="L1312" i="1" s="1"/>
  <c r="L1311" i="1" s="1"/>
  <c r="K1314" i="1"/>
  <c r="K1313" i="1" s="1"/>
  <c r="K1312" i="1" s="1"/>
  <c r="K1311" i="1" s="1"/>
  <c r="J1314" i="1"/>
  <c r="L1309" i="1"/>
  <c r="L1308" i="1" s="1"/>
  <c r="K1309" i="1"/>
  <c r="K1308" i="1" s="1"/>
  <c r="J1309" i="1"/>
  <c r="L1306" i="1"/>
  <c r="L1305" i="1" s="1"/>
  <c r="K1306" i="1"/>
  <c r="K1305" i="1" s="1"/>
  <c r="J1306" i="1"/>
  <c r="L1299" i="1"/>
  <c r="K1299" i="1"/>
  <c r="J1299" i="1"/>
  <c r="L1297" i="1"/>
  <c r="K1297" i="1"/>
  <c r="J1297" i="1"/>
  <c r="L1291" i="1"/>
  <c r="L1290" i="1" s="1"/>
  <c r="L1289" i="1" s="1"/>
  <c r="L1288" i="1" s="1"/>
  <c r="L1287" i="1" s="1"/>
  <c r="K1291" i="1"/>
  <c r="K1290" i="1" s="1"/>
  <c r="K1289" i="1" s="1"/>
  <c r="K1288" i="1" s="1"/>
  <c r="K1287" i="1" s="1"/>
  <c r="J1291" i="1"/>
  <c r="L1283" i="1"/>
  <c r="L1282" i="1" s="1"/>
  <c r="K1283" i="1"/>
  <c r="K1282" i="1" s="1"/>
  <c r="J1283" i="1"/>
  <c r="L1280" i="1"/>
  <c r="K1280" i="1"/>
  <c r="J1280" i="1"/>
  <c r="L1278" i="1"/>
  <c r="K1278" i="1"/>
  <c r="J1278" i="1"/>
  <c r="L1273" i="1"/>
  <c r="L1272" i="1" s="1"/>
  <c r="K1273" i="1"/>
  <c r="K1272" i="1" s="1"/>
  <c r="J1273" i="1"/>
  <c r="L1270" i="1"/>
  <c r="L1269" i="1" s="1"/>
  <c r="K1270" i="1"/>
  <c r="K1269" i="1" s="1"/>
  <c r="J1270" i="1"/>
  <c r="L1267" i="1"/>
  <c r="L1266" i="1" s="1"/>
  <c r="K1267" i="1"/>
  <c r="K1266" i="1" s="1"/>
  <c r="J1267" i="1"/>
  <c r="L1261" i="1"/>
  <c r="L1260" i="1" s="1"/>
  <c r="L1259" i="1" s="1"/>
  <c r="K1261" i="1"/>
  <c r="K1260" i="1" s="1"/>
  <c r="K1259" i="1" s="1"/>
  <c r="J1261" i="1"/>
  <c r="L1257" i="1"/>
  <c r="L1256" i="1" s="1"/>
  <c r="L1255" i="1" s="1"/>
  <c r="K1257" i="1"/>
  <c r="K1256" i="1" s="1"/>
  <c r="K1255" i="1" s="1"/>
  <c r="J1257" i="1"/>
  <c r="L1251" i="1"/>
  <c r="K1251" i="1"/>
  <c r="J1251" i="1"/>
  <c r="L1249" i="1"/>
  <c r="K1249" i="1"/>
  <c r="J1249" i="1"/>
  <c r="L1247" i="1"/>
  <c r="K1247" i="1"/>
  <c r="J1247" i="1"/>
  <c r="L1244" i="1"/>
  <c r="L1243" i="1" s="1"/>
  <c r="K1244" i="1"/>
  <c r="K1243" i="1" s="1"/>
  <c r="J1244" i="1"/>
  <c r="L1239" i="1"/>
  <c r="K1239" i="1"/>
  <c r="J1239" i="1"/>
  <c r="L1237" i="1"/>
  <c r="K1237" i="1"/>
  <c r="J1237" i="1"/>
  <c r="L1228" i="1"/>
  <c r="L1227" i="1" s="1"/>
  <c r="L1226" i="1" s="1"/>
  <c r="L1225" i="1" s="1"/>
  <c r="L1224" i="1" s="1"/>
  <c r="L1223" i="1" s="1"/>
  <c r="K1228" i="1"/>
  <c r="K1227" i="1" s="1"/>
  <c r="K1226" i="1" s="1"/>
  <c r="K1225" i="1" s="1"/>
  <c r="K1224" i="1" s="1"/>
  <c r="K1223" i="1" s="1"/>
  <c r="J1228" i="1"/>
  <c r="L1221" i="1"/>
  <c r="L1220" i="1" s="1"/>
  <c r="L1219" i="1" s="1"/>
  <c r="L1218" i="1" s="1"/>
  <c r="K1221" i="1"/>
  <c r="K1220" i="1" s="1"/>
  <c r="K1219" i="1" s="1"/>
  <c r="K1218" i="1" s="1"/>
  <c r="J1221" i="1"/>
  <c r="L1216" i="1"/>
  <c r="L1215" i="1" s="1"/>
  <c r="L1214" i="1" s="1"/>
  <c r="L1213" i="1" s="1"/>
  <c r="K1216" i="1"/>
  <c r="K1215" i="1" s="1"/>
  <c r="K1214" i="1" s="1"/>
  <c r="K1213" i="1" s="1"/>
  <c r="J1216" i="1"/>
  <c r="L1208" i="1"/>
  <c r="L1207" i="1" s="1"/>
  <c r="L1206" i="1" s="1"/>
  <c r="K1208" i="1"/>
  <c r="K1207" i="1" s="1"/>
  <c r="K1206" i="1" s="1"/>
  <c r="J1208" i="1"/>
  <c r="J1207" i="1" s="1"/>
  <c r="L1204" i="1"/>
  <c r="L1203" i="1" s="1"/>
  <c r="L1202" i="1" s="1"/>
  <c r="K1204" i="1"/>
  <c r="K1203" i="1" s="1"/>
  <c r="K1202" i="1" s="1"/>
  <c r="J1204" i="1"/>
  <c r="L1192" i="1"/>
  <c r="L1191" i="1" s="1"/>
  <c r="L1190" i="1" s="1"/>
  <c r="K1192" i="1"/>
  <c r="K1191" i="1" s="1"/>
  <c r="K1190" i="1" s="1"/>
  <c r="J1192" i="1"/>
  <c r="J1191" i="1" s="1"/>
  <c r="J1190" i="1" s="1"/>
  <c r="L1184" i="1"/>
  <c r="K1184" i="1"/>
  <c r="J1184" i="1"/>
  <c r="L1182" i="1"/>
  <c r="K1182" i="1"/>
  <c r="J1182" i="1"/>
  <c r="L1180" i="1"/>
  <c r="K1180" i="1"/>
  <c r="J1180" i="1"/>
  <c r="L1173" i="1"/>
  <c r="L1172" i="1" s="1"/>
  <c r="L1171" i="1" s="1"/>
  <c r="L1170" i="1" s="1"/>
  <c r="L1169" i="1" s="1"/>
  <c r="K1173" i="1"/>
  <c r="K1172" i="1" s="1"/>
  <c r="K1171" i="1" s="1"/>
  <c r="K1170" i="1" s="1"/>
  <c r="K1169" i="1" s="1"/>
  <c r="J1173" i="1"/>
  <c r="J1172" i="1" s="1"/>
  <c r="J1171" i="1" s="1"/>
  <c r="J1170" i="1" s="1"/>
  <c r="J1169" i="1" s="1"/>
  <c r="L1167" i="1"/>
  <c r="L1166" i="1" s="1"/>
  <c r="K1167" i="1"/>
  <c r="K1166" i="1" s="1"/>
  <c r="J1167" i="1"/>
  <c r="J1166" i="1" s="1"/>
  <c r="L1164" i="1"/>
  <c r="L1163" i="1" s="1"/>
  <c r="K1164" i="1"/>
  <c r="K1163" i="1" s="1"/>
  <c r="J1164" i="1"/>
  <c r="J1163" i="1" s="1"/>
  <c r="L1152" i="1"/>
  <c r="L1151" i="1" s="1"/>
  <c r="L1150" i="1" s="1"/>
  <c r="L1149" i="1" s="1"/>
  <c r="L1148" i="1" s="1"/>
  <c r="L1147" i="1" s="1"/>
  <c r="K1152" i="1"/>
  <c r="K1151" i="1" s="1"/>
  <c r="K1150" i="1" s="1"/>
  <c r="K1149" i="1" s="1"/>
  <c r="K1148" i="1" s="1"/>
  <c r="K1147" i="1" s="1"/>
  <c r="J1152" i="1"/>
  <c r="J1151" i="1" s="1"/>
  <c r="J1150" i="1" s="1"/>
  <c r="J1149" i="1" s="1"/>
  <c r="J1148" i="1" s="1"/>
  <c r="J1147" i="1" s="1"/>
  <c r="L1144" i="1"/>
  <c r="L1143" i="1" s="1"/>
  <c r="L1142" i="1" s="1"/>
  <c r="L1141" i="1" s="1"/>
  <c r="K1144" i="1"/>
  <c r="K1143" i="1" s="1"/>
  <c r="K1142" i="1" s="1"/>
  <c r="K1141" i="1" s="1"/>
  <c r="J1144" i="1"/>
  <c r="J1143" i="1" s="1"/>
  <c r="J1142" i="1" s="1"/>
  <c r="J1141" i="1" s="1"/>
  <c r="L1139" i="1"/>
  <c r="L1138" i="1" s="1"/>
  <c r="L1137" i="1" s="1"/>
  <c r="L1136" i="1" s="1"/>
  <c r="K1139" i="1"/>
  <c r="K1138" i="1" s="1"/>
  <c r="K1137" i="1" s="1"/>
  <c r="K1136" i="1" s="1"/>
  <c r="J1139" i="1"/>
  <c r="L1134" i="1"/>
  <c r="L1133" i="1" s="1"/>
  <c r="L1132" i="1" s="1"/>
  <c r="L1131" i="1" s="1"/>
  <c r="L1130" i="1" s="1"/>
  <c r="K1134" i="1"/>
  <c r="K1133" i="1" s="1"/>
  <c r="K1132" i="1" s="1"/>
  <c r="K1131" i="1" s="1"/>
  <c r="K1130" i="1" s="1"/>
  <c r="J1134" i="1"/>
  <c r="J1133" i="1" s="1"/>
  <c r="L1127" i="1"/>
  <c r="L1126" i="1" s="1"/>
  <c r="L1125" i="1" s="1"/>
  <c r="L1124" i="1" s="1"/>
  <c r="L1123" i="1" s="1"/>
  <c r="K1127" i="1"/>
  <c r="K1126" i="1" s="1"/>
  <c r="K1125" i="1" s="1"/>
  <c r="K1124" i="1" s="1"/>
  <c r="K1123" i="1" s="1"/>
  <c r="J1127" i="1"/>
  <c r="J1126" i="1" s="1"/>
  <c r="J1125" i="1" s="1"/>
  <c r="J1124" i="1" s="1"/>
  <c r="J1123" i="1" s="1"/>
  <c r="L1121" i="1"/>
  <c r="L1120" i="1" s="1"/>
  <c r="L1119" i="1" s="1"/>
  <c r="L1118" i="1" s="1"/>
  <c r="K1121" i="1"/>
  <c r="K1120" i="1" s="1"/>
  <c r="K1119" i="1" s="1"/>
  <c r="K1118" i="1" s="1"/>
  <c r="J1121" i="1"/>
  <c r="J1120" i="1" s="1"/>
  <c r="J1119" i="1" s="1"/>
  <c r="J1118" i="1" s="1"/>
  <c r="L1116" i="1"/>
  <c r="L1115" i="1" s="1"/>
  <c r="K1116" i="1"/>
  <c r="K1115" i="1" s="1"/>
  <c r="J1116" i="1"/>
  <c r="J1115" i="1" s="1"/>
  <c r="L1110" i="1"/>
  <c r="L1109" i="1" s="1"/>
  <c r="K1110" i="1"/>
  <c r="K1109" i="1" s="1"/>
  <c r="J1110" i="1"/>
  <c r="J1109" i="1" s="1"/>
  <c r="L1103" i="1"/>
  <c r="L1102" i="1" s="1"/>
  <c r="L1101" i="1" s="1"/>
  <c r="K1103" i="1"/>
  <c r="K1102" i="1" s="1"/>
  <c r="K1101" i="1" s="1"/>
  <c r="J1103" i="1"/>
  <c r="L1099" i="1"/>
  <c r="L1098" i="1" s="1"/>
  <c r="L1097" i="1" s="1"/>
  <c r="K1099" i="1"/>
  <c r="K1098" i="1" s="1"/>
  <c r="K1097" i="1" s="1"/>
  <c r="J1099" i="1"/>
  <c r="J1098" i="1" s="1"/>
  <c r="L1093" i="1"/>
  <c r="L1092" i="1" s="1"/>
  <c r="L1091" i="1" s="1"/>
  <c r="L1090" i="1" s="1"/>
  <c r="L1089" i="1" s="1"/>
  <c r="K1093" i="1"/>
  <c r="K1092" i="1" s="1"/>
  <c r="K1091" i="1" s="1"/>
  <c r="K1090" i="1" s="1"/>
  <c r="K1089" i="1" s="1"/>
  <c r="J1093" i="1"/>
  <c r="L1086" i="1"/>
  <c r="L1085" i="1" s="1"/>
  <c r="L1084" i="1" s="1"/>
  <c r="L1083" i="1" s="1"/>
  <c r="L1082" i="1" s="1"/>
  <c r="K1086" i="1"/>
  <c r="K1085" i="1" s="1"/>
  <c r="K1084" i="1" s="1"/>
  <c r="K1083" i="1" s="1"/>
  <c r="K1082" i="1" s="1"/>
  <c r="J1086" i="1"/>
  <c r="L1079" i="1"/>
  <c r="L1078" i="1" s="1"/>
  <c r="K1079" i="1"/>
  <c r="K1078" i="1" s="1"/>
  <c r="J1079" i="1"/>
  <c r="J1078" i="1" s="1"/>
  <c r="L1076" i="1"/>
  <c r="K1076" i="1"/>
  <c r="J1076" i="1"/>
  <c r="L1074" i="1"/>
  <c r="K1074" i="1"/>
  <c r="J1074" i="1"/>
  <c r="L1069" i="1"/>
  <c r="L1068" i="1" s="1"/>
  <c r="K1069" i="1"/>
  <c r="K1068" i="1" s="1"/>
  <c r="J1069" i="1"/>
  <c r="J1068" i="1" s="1"/>
  <c r="L1066" i="1"/>
  <c r="L1065" i="1" s="1"/>
  <c r="K1066" i="1"/>
  <c r="K1065" i="1" s="1"/>
  <c r="J1066" i="1"/>
  <c r="J1065" i="1" s="1"/>
  <c r="L1063" i="1"/>
  <c r="L1062" i="1" s="1"/>
  <c r="K1063" i="1"/>
  <c r="K1062" i="1" s="1"/>
  <c r="J1063" i="1"/>
  <c r="J1062" i="1" s="1"/>
  <c r="L1057" i="1"/>
  <c r="L1056" i="1" s="1"/>
  <c r="L1055" i="1" s="1"/>
  <c r="K1057" i="1"/>
  <c r="K1056" i="1" s="1"/>
  <c r="K1055" i="1" s="1"/>
  <c r="J1057" i="1"/>
  <c r="J1056" i="1" s="1"/>
  <c r="J1055" i="1" s="1"/>
  <c r="L1053" i="1"/>
  <c r="L1052" i="1" s="1"/>
  <c r="L1051" i="1" s="1"/>
  <c r="K1053" i="1"/>
  <c r="K1052" i="1" s="1"/>
  <c r="K1051" i="1" s="1"/>
  <c r="J1053" i="1"/>
  <c r="J1052" i="1" s="1"/>
  <c r="J1051" i="1" s="1"/>
  <c r="L1047" i="1"/>
  <c r="K1047" i="1"/>
  <c r="J1047" i="1"/>
  <c r="L1045" i="1"/>
  <c r="K1045" i="1"/>
  <c r="J1045" i="1"/>
  <c r="L1043" i="1"/>
  <c r="K1043" i="1"/>
  <c r="J1043" i="1"/>
  <c r="L1040" i="1"/>
  <c r="L1039" i="1" s="1"/>
  <c r="K1040" i="1"/>
  <c r="K1039" i="1" s="1"/>
  <c r="J1040" i="1"/>
  <c r="J1039" i="1" s="1"/>
  <c r="L1035" i="1"/>
  <c r="K1035" i="1"/>
  <c r="J1035" i="1"/>
  <c r="L1033" i="1"/>
  <c r="K1033" i="1"/>
  <c r="J1033" i="1"/>
  <c r="L1024" i="1"/>
  <c r="L1023" i="1" s="1"/>
  <c r="L1022" i="1" s="1"/>
  <c r="L1021" i="1" s="1"/>
  <c r="L1020" i="1" s="1"/>
  <c r="L1019" i="1" s="1"/>
  <c r="K1024" i="1"/>
  <c r="K1023" i="1" s="1"/>
  <c r="K1022" i="1" s="1"/>
  <c r="K1021" i="1" s="1"/>
  <c r="K1020" i="1" s="1"/>
  <c r="K1019" i="1" s="1"/>
  <c r="J1024" i="1"/>
  <c r="L1017" i="1"/>
  <c r="L1016" i="1" s="1"/>
  <c r="L1015" i="1" s="1"/>
  <c r="L1014" i="1" s="1"/>
  <c r="K1017" i="1"/>
  <c r="K1016" i="1" s="1"/>
  <c r="K1015" i="1" s="1"/>
  <c r="K1014" i="1" s="1"/>
  <c r="J1017" i="1"/>
  <c r="L1012" i="1"/>
  <c r="L1011" i="1" s="1"/>
  <c r="L1010" i="1" s="1"/>
  <c r="L1009" i="1" s="1"/>
  <c r="K1012" i="1"/>
  <c r="K1011" i="1" s="1"/>
  <c r="K1010" i="1" s="1"/>
  <c r="K1009" i="1" s="1"/>
  <c r="J1012" i="1"/>
  <c r="J1011" i="1" s="1"/>
  <c r="L1004" i="1"/>
  <c r="L1003" i="1" s="1"/>
  <c r="L1002" i="1" s="1"/>
  <c r="K1004" i="1"/>
  <c r="K1003" i="1" s="1"/>
  <c r="K1002" i="1" s="1"/>
  <c r="J1004" i="1"/>
  <c r="L1000" i="1"/>
  <c r="L999" i="1" s="1"/>
  <c r="L998" i="1" s="1"/>
  <c r="K1000" i="1"/>
  <c r="K999" i="1" s="1"/>
  <c r="K998" i="1" s="1"/>
  <c r="J1000" i="1"/>
  <c r="J999" i="1" s="1"/>
  <c r="L988" i="1"/>
  <c r="L987" i="1" s="1"/>
  <c r="L986" i="1" s="1"/>
  <c r="K988" i="1"/>
  <c r="K987" i="1" s="1"/>
  <c r="K986" i="1" s="1"/>
  <c r="J988" i="1"/>
  <c r="L980" i="1"/>
  <c r="K980" i="1"/>
  <c r="J980" i="1"/>
  <c r="L978" i="1"/>
  <c r="K978" i="1"/>
  <c r="J978" i="1"/>
  <c r="L976" i="1"/>
  <c r="K976" i="1"/>
  <c r="J976" i="1"/>
  <c r="L969" i="1"/>
  <c r="L968" i="1" s="1"/>
  <c r="L967" i="1" s="1"/>
  <c r="L966" i="1" s="1"/>
  <c r="L965" i="1" s="1"/>
  <c r="K969" i="1"/>
  <c r="K968" i="1" s="1"/>
  <c r="K967" i="1" s="1"/>
  <c r="K966" i="1" s="1"/>
  <c r="K965" i="1" s="1"/>
  <c r="J969" i="1"/>
  <c r="L963" i="1"/>
  <c r="L962" i="1" s="1"/>
  <c r="K963" i="1"/>
  <c r="K962" i="1" s="1"/>
  <c r="J963" i="1"/>
  <c r="L960" i="1"/>
  <c r="L959" i="1" s="1"/>
  <c r="K960" i="1"/>
  <c r="K959" i="1" s="1"/>
  <c r="J960" i="1"/>
  <c r="L949" i="1"/>
  <c r="L948" i="1" s="1"/>
  <c r="L947" i="1" s="1"/>
  <c r="L946" i="1" s="1"/>
  <c r="L945" i="1" s="1"/>
  <c r="K949" i="1"/>
  <c r="K948" i="1" s="1"/>
  <c r="K947" i="1" s="1"/>
  <c r="K946" i="1" s="1"/>
  <c r="K945" i="1" s="1"/>
  <c r="J949" i="1"/>
  <c r="L942" i="1"/>
  <c r="L941" i="1" s="1"/>
  <c r="L940" i="1" s="1"/>
  <c r="L939" i="1" s="1"/>
  <c r="L938" i="1" s="1"/>
  <c r="L937" i="1" s="1"/>
  <c r="K942" i="1"/>
  <c r="K941" i="1" s="1"/>
  <c r="K940" i="1" s="1"/>
  <c r="K939" i="1" s="1"/>
  <c r="K938" i="1" s="1"/>
  <c r="K937" i="1" s="1"/>
  <c r="J942" i="1"/>
  <c r="L934" i="1"/>
  <c r="L933" i="1" s="1"/>
  <c r="L932" i="1" s="1"/>
  <c r="L931" i="1" s="1"/>
  <c r="K934" i="1"/>
  <c r="K933" i="1" s="1"/>
  <c r="K932" i="1" s="1"/>
  <c r="K931" i="1" s="1"/>
  <c r="J934" i="1"/>
  <c r="J933" i="1" s="1"/>
  <c r="L929" i="1"/>
  <c r="L928" i="1" s="1"/>
  <c r="L927" i="1" s="1"/>
  <c r="L926" i="1" s="1"/>
  <c r="L925" i="1" s="1"/>
  <c r="K929" i="1"/>
  <c r="K928" i="1" s="1"/>
  <c r="K927" i="1" s="1"/>
  <c r="K926" i="1" s="1"/>
  <c r="K925" i="1" s="1"/>
  <c r="J929" i="1"/>
  <c r="L922" i="1"/>
  <c r="L921" i="1" s="1"/>
  <c r="L920" i="1" s="1"/>
  <c r="L919" i="1" s="1"/>
  <c r="L918" i="1" s="1"/>
  <c r="K922" i="1"/>
  <c r="K921" i="1" s="1"/>
  <c r="K920" i="1" s="1"/>
  <c r="K919" i="1" s="1"/>
  <c r="K918" i="1" s="1"/>
  <c r="J922" i="1"/>
  <c r="L916" i="1"/>
  <c r="L915" i="1" s="1"/>
  <c r="L914" i="1" s="1"/>
  <c r="L913" i="1" s="1"/>
  <c r="K916" i="1"/>
  <c r="K915" i="1" s="1"/>
  <c r="K914" i="1" s="1"/>
  <c r="K913" i="1" s="1"/>
  <c r="J916" i="1"/>
  <c r="L911" i="1"/>
  <c r="L910" i="1" s="1"/>
  <c r="K911" i="1"/>
  <c r="K910" i="1" s="1"/>
  <c r="J911" i="1"/>
  <c r="L905" i="1"/>
  <c r="L904" i="1" s="1"/>
  <c r="K905" i="1"/>
  <c r="K904" i="1" s="1"/>
  <c r="J905" i="1"/>
  <c r="L898" i="1"/>
  <c r="L897" i="1" s="1"/>
  <c r="L896" i="1" s="1"/>
  <c r="L895" i="1" s="1"/>
  <c r="L894" i="1" s="1"/>
  <c r="K898" i="1"/>
  <c r="K897" i="1" s="1"/>
  <c r="K896" i="1" s="1"/>
  <c r="K895" i="1" s="1"/>
  <c r="K894" i="1" s="1"/>
  <c r="J898" i="1"/>
  <c r="L892" i="1"/>
  <c r="L891" i="1" s="1"/>
  <c r="L890" i="1" s="1"/>
  <c r="L889" i="1" s="1"/>
  <c r="L888" i="1" s="1"/>
  <c r="K892" i="1"/>
  <c r="K891" i="1" s="1"/>
  <c r="K890" i="1" s="1"/>
  <c r="K889" i="1" s="1"/>
  <c r="K888" i="1" s="1"/>
  <c r="J892" i="1"/>
  <c r="L885" i="1"/>
  <c r="L884" i="1" s="1"/>
  <c r="L883" i="1" s="1"/>
  <c r="L882" i="1" s="1"/>
  <c r="L881" i="1" s="1"/>
  <c r="K885" i="1"/>
  <c r="K884" i="1" s="1"/>
  <c r="K883" i="1" s="1"/>
  <c r="K882" i="1" s="1"/>
  <c r="K881" i="1" s="1"/>
  <c r="J885" i="1"/>
  <c r="J884" i="1" s="1"/>
  <c r="L878" i="1"/>
  <c r="L877" i="1" s="1"/>
  <c r="K878" i="1"/>
  <c r="K877" i="1" s="1"/>
  <c r="J878" i="1"/>
  <c r="L875" i="1"/>
  <c r="K875" i="1"/>
  <c r="J875" i="1"/>
  <c r="L873" i="1"/>
  <c r="K873" i="1"/>
  <c r="J873" i="1"/>
  <c r="L868" i="1"/>
  <c r="L867" i="1" s="1"/>
  <c r="K868" i="1"/>
  <c r="K867" i="1" s="1"/>
  <c r="J868" i="1"/>
  <c r="L865" i="1"/>
  <c r="L864" i="1" s="1"/>
  <c r="K865" i="1"/>
  <c r="K864" i="1" s="1"/>
  <c r="J865" i="1"/>
  <c r="L862" i="1"/>
  <c r="L861" i="1" s="1"/>
  <c r="K862" i="1"/>
  <c r="K861" i="1" s="1"/>
  <c r="J862" i="1"/>
  <c r="L856" i="1"/>
  <c r="L855" i="1" s="1"/>
  <c r="L854" i="1" s="1"/>
  <c r="K856" i="1"/>
  <c r="K855" i="1" s="1"/>
  <c r="K854" i="1" s="1"/>
  <c r="J856" i="1"/>
  <c r="L852" i="1"/>
  <c r="L851" i="1" s="1"/>
  <c r="L850" i="1" s="1"/>
  <c r="K852" i="1"/>
  <c r="K851" i="1" s="1"/>
  <c r="K850" i="1" s="1"/>
  <c r="J852" i="1"/>
  <c r="L846" i="1"/>
  <c r="K846" i="1"/>
  <c r="J846" i="1"/>
  <c r="L844" i="1"/>
  <c r="K844" i="1"/>
  <c r="J844" i="1"/>
  <c r="L841" i="1"/>
  <c r="L840" i="1" s="1"/>
  <c r="K841" i="1"/>
  <c r="K840" i="1" s="1"/>
  <c r="J841" i="1"/>
  <c r="L836" i="1"/>
  <c r="K836" i="1"/>
  <c r="J836" i="1"/>
  <c r="L834" i="1"/>
  <c r="K834" i="1"/>
  <c r="J834" i="1"/>
  <c r="L824" i="1"/>
  <c r="L823" i="1" s="1"/>
  <c r="L822" i="1" s="1"/>
  <c r="L821" i="1" s="1"/>
  <c r="L820" i="1" s="1"/>
  <c r="L819" i="1" s="1"/>
  <c r="K824" i="1"/>
  <c r="K823" i="1" s="1"/>
  <c r="K822" i="1" s="1"/>
  <c r="K821" i="1" s="1"/>
  <c r="K820" i="1" s="1"/>
  <c r="K819" i="1" s="1"/>
  <c r="J824" i="1"/>
  <c r="J823" i="1" s="1"/>
  <c r="L817" i="1"/>
  <c r="K817" i="1"/>
  <c r="J817" i="1"/>
  <c r="L815" i="1"/>
  <c r="K815" i="1"/>
  <c r="J815" i="1"/>
  <c r="L813" i="1"/>
  <c r="K813" i="1"/>
  <c r="J813" i="1"/>
  <c r="L804" i="1"/>
  <c r="L803" i="1" s="1"/>
  <c r="L802" i="1" s="1"/>
  <c r="K804" i="1"/>
  <c r="K803" i="1" s="1"/>
  <c r="K802" i="1" s="1"/>
  <c r="J804" i="1"/>
  <c r="J803" i="1" s="1"/>
  <c r="L799" i="1"/>
  <c r="K799" i="1"/>
  <c r="J799" i="1"/>
  <c r="L797" i="1"/>
  <c r="K797" i="1"/>
  <c r="J797" i="1"/>
  <c r="L787" i="1"/>
  <c r="K787" i="1"/>
  <c r="J787" i="1"/>
  <c r="L785" i="1"/>
  <c r="K785" i="1"/>
  <c r="J785" i="1"/>
  <c r="L781" i="1"/>
  <c r="L780" i="1" s="1"/>
  <c r="K781" i="1"/>
  <c r="K780" i="1" s="1"/>
  <c r="J781" i="1"/>
  <c r="J780" i="1" s="1"/>
  <c r="L776" i="1"/>
  <c r="L775" i="1" s="1"/>
  <c r="K776" i="1"/>
  <c r="K775" i="1" s="1"/>
  <c r="J776" i="1"/>
  <c r="J775" i="1" s="1"/>
  <c r="L771" i="1"/>
  <c r="L770" i="1" s="1"/>
  <c r="K771" i="1"/>
  <c r="K770" i="1" s="1"/>
  <c r="J771" i="1"/>
  <c r="J770" i="1" s="1"/>
  <c r="L765" i="1"/>
  <c r="L764" i="1" s="1"/>
  <c r="K765" i="1"/>
  <c r="K764" i="1" s="1"/>
  <c r="J765" i="1"/>
  <c r="J764" i="1" s="1"/>
  <c r="L762" i="1"/>
  <c r="K762" i="1"/>
  <c r="J762" i="1"/>
  <c r="L760" i="1"/>
  <c r="K760" i="1"/>
  <c r="J760" i="1"/>
  <c r="L749" i="1"/>
  <c r="L748" i="1" s="1"/>
  <c r="K749" i="1"/>
  <c r="K748" i="1" s="1"/>
  <c r="J749" i="1"/>
  <c r="J748" i="1" s="1"/>
  <c r="L753" i="1"/>
  <c r="L752" i="1" s="1"/>
  <c r="K753" i="1"/>
  <c r="K752" i="1" s="1"/>
  <c r="J753" i="1"/>
  <c r="J752" i="1" s="1"/>
  <c r="L741" i="1"/>
  <c r="K741" i="1"/>
  <c r="J741" i="1"/>
  <c r="L739" i="1"/>
  <c r="K739" i="1"/>
  <c r="J739" i="1"/>
  <c r="L737" i="1"/>
  <c r="K737" i="1"/>
  <c r="J737" i="1"/>
  <c r="L734" i="1"/>
  <c r="L733" i="1" s="1"/>
  <c r="K734" i="1"/>
  <c r="K733" i="1" s="1"/>
  <c r="J734" i="1"/>
  <c r="L729" i="1"/>
  <c r="L728" i="1" s="1"/>
  <c r="K729" i="1"/>
  <c r="K728" i="1" s="1"/>
  <c r="J729" i="1"/>
  <c r="L725" i="1"/>
  <c r="L724" i="1" s="1"/>
  <c r="K725" i="1"/>
  <c r="K724" i="1" s="1"/>
  <c r="J725" i="1"/>
  <c r="J724" i="1" s="1"/>
  <c r="L722" i="1"/>
  <c r="L721" i="1" s="1"/>
  <c r="K722" i="1"/>
  <c r="K721" i="1" s="1"/>
  <c r="J722" i="1"/>
  <c r="L719" i="1"/>
  <c r="L718" i="1" s="1"/>
  <c r="K719" i="1"/>
  <c r="K718" i="1" s="1"/>
  <c r="J719" i="1"/>
  <c r="L715" i="1"/>
  <c r="K715" i="1"/>
  <c r="J715" i="1"/>
  <c r="L712" i="1"/>
  <c r="K712" i="1"/>
  <c r="J712" i="1"/>
  <c r="L710" i="1"/>
  <c r="K710" i="1"/>
  <c r="J710" i="1"/>
  <c r="L708" i="1"/>
  <c r="K708" i="1"/>
  <c r="J708" i="1"/>
  <c r="L701" i="1"/>
  <c r="L700" i="1" s="1"/>
  <c r="L699" i="1" s="1"/>
  <c r="L698" i="1" s="1"/>
  <c r="L697" i="1" s="1"/>
  <c r="K701" i="1"/>
  <c r="K700" i="1" s="1"/>
  <c r="K699" i="1" s="1"/>
  <c r="K698" i="1" s="1"/>
  <c r="K697" i="1" s="1"/>
  <c r="J701" i="1"/>
  <c r="J700" i="1" s="1"/>
  <c r="L695" i="1"/>
  <c r="L694" i="1" s="1"/>
  <c r="K695" i="1"/>
  <c r="K694" i="1" s="1"/>
  <c r="J695" i="1"/>
  <c r="L692" i="1"/>
  <c r="L691" i="1" s="1"/>
  <c r="K692" i="1"/>
  <c r="K691" i="1" s="1"/>
  <c r="J692" i="1"/>
  <c r="L687" i="1"/>
  <c r="L686" i="1" s="1"/>
  <c r="L685" i="1" s="1"/>
  <c r="L684" i="1" s="1"/>
  <c r="K687" i="1"/>
  <c r="K686" i="1" s="1"/>
  <c r="K685" i="1" s="1"/>
  <c r="K684" i="1" s="1"/>
  <c r="J687" i="1"/>
  <c r="L680" i="1"/>
  <c r="L679" i="1" s="1"/>
  <c r="L678" i="1" s="1"/>
  <c r="L677" i="1" s="1"/>
  <c r="L676" i="1" s="1"/>
  <c r="L675" i="1" s="1"/>
  <c r="K680" i="1"/>
  <c r="K679" i="1" s="1"/>
  <c r="K678" i="1" s="1"/>
  <c r="K677" i="1" s="1"/>
  <c r="K676" i="1" s="1"/>
  <c r="K675" i="1" s="1"/>
  <c r="J680" i="1"/>
  <c r="J679" i="1" s="1"/>
  <c r="L673" i="1"/>
  <c r="L672" i="1" s="1"/>
  <c r="L671" i="1" s="1"/>
  <c r="L670" i="1" s="1"/>
  <c r="K673" i="1"/>
  <c r="K672" i="1" s="1"/>
  <c r="K671" i="1" s="1"/>
  <c r="K670" i="1" s="1"/>
  <c r="J673" i="1"/>
  <c r="L668" i="1"/>
  <c r="L667" i="1" s="1"/>
  <c r="K668" i="1"/>
  <c r="K667" i="1" s="1"/>
  <c r="J668" i="1"/>
  <c r="J667" i="1" s="1"/>
  <c r="L665" i="1"/>
  <c r="K665" i="1"/>
  <c r="J665" i="1"/>
  <c r="L663" i="1"/>
  <c r="K663" i="1"/>
  <c r="J663" i="1"/>
  <c r="L661" i="1"/>
  <c r="K661" i="1"/>
  <c r="J661" i="1"/>
  <c r="L659" i="1"/>
  <c r="K659" i="1"/>
  <c r="J659" i="1"/>
  <c r="L653" i="1"/>
  <c r="L652" i="1" s="1"/>
  <c r="L651" i="1" s="1"/>
  <c r="L650" i="1" s="1"/>
  <c r="L649" i="1" s="1"/>
  <c r="K653" i="1"/>
  <c r="K652" i="1" s="1"/>
  <c r="K651" i="1" s="1"/>
  <c r="K650" i="1" s="1"/>
  <c r="K649" i="1" s="1"/>
  <c r="J653" i="1"/>
  <c r="L647" i="1"/>
  <c r="K647" i="1"/>
  <c r="J647" i="1"/>
  <c r="L645" i="1"/>
  <c r="K645" i="1"/>
  <c r="J645" i="1"/>
  <c r="L642" i="1"/>
  <c r="L641" i="1" s="1"/>
  <c r="K642" i="1"/>
  <c r="K641" i="1" s="1"/>
  <c r="J642" i="1"/>
  <c r="L635" i="1"/>
  <c r="L634" i="1" s="1"/>
  <c r="K635" i="1"/>
  <c r="K634" i="1" s="1"/>
  <c r="J635" i="1"/>
  <c r="L632" i="1"/>
  <c r="L631" i="1" s="1"/>
  <c r="K632" i="1"/>
  <c r="K631" i="1" s="1"/>
  <c r="J632" i="1"/>
  <c r="L626" i="1"/>
  <c r="L625" i="1" s="1"/>
  <c r="L624" i="1" s="1"/>
  <c r="L623" i="1" s="1"/>
  <c r="K626" i="1"/>
  <c r="K625" i="1" s="1"/>
  <c r="K624" i="1" s="1"/>
  <c r="K623" i="1" s="1"/>
  <c r="J626" i="1"/>
  <c r="L621" i="1"/>
  <c r="L620" i="1" s="1"/>
  <c r="K621" i="1"/>
  <c r="K620" i="1" s="1"/>
  <c r="J621" i="1"/>
  <c r="L618" i="1"/>
  <c r="L617" i="1" s="1"/>
  <c r="K618" i="1"/>
  <c r="K617" i="1" s="1"/>
  <c r="J618" i="1"/>
  <c r="J617" i="1" s="1"/>
  <c r="L608" i="1"/>
  <c r="K608" i="1"/>
  <c r="J608" i="1"/>
  <c r="L598" i="1"/>
  <c r="L597" i="1" s="1"/>
  <c r="K598" i="1"/>
  <c r="K597" i="1" s="1"/>
  <c r="J598" i="1"/>
  <c r="J597" i="1" s="1"/>
  <c r="L595" i="1"/>
  <c r="L594" i="1" s="1"/>
  <c r="K595" i="1"/>
  <c r="K594" i="1" s="1"/>
  <c r="J595" i="1"/>
  <c r="L591" i="1"/>
  <c r="L590" i="1" s="1"/>
  <c r="K591" i="1"/>
  <c r="K590" i="1" s="1"/>
  <c r="J591" i="1"/>
  <c r="J590" i="1" s="1"/>
  <c r="L587" i="1"/>
  <c r="L586" i="1" s="1"/>
  <c r="K587" i="1"/>
  <c r="K586" i="1" s="1"/>
  <c r="J587" i="1"/>
  <c r="J586" i="1" s="1"/>
  <c r="L577" i="1"/>
  <c r="L576" i="1" s="1"/>
  <c r="K577" i="1"/>
  <c r="K576" i="1" s="1"/>
  <c r="J577" i="1"/>
  <c r="L574" i="1"/>
  <c r="L573" i="1" s="1"/>
  <c r="K574" i="1"/>
  <c r="K573" i="1" s="1"/>
  <c r="J574" i="1"/>
  <c r="J573" i="1" s="1"/>
  <c r="L571" i="1"/>
  <c r="L570" i="1" s="1"/>
  <c r="K571" i="1"/>
  <c r="K570" i="1" s="1"/>
  <c r="J571" i="1"/>
  <c r="J570" i="1" s="1"/>
  <c r="L568" i="1"/>
  <c r="L567" i="1" s="1"/>
  <c r="K568" i="1"/>
  <c r="K567" i="1" s="1"/>
  <c r="J568" i="1"/>
  <c r="L564" i="1"/>
  <c r="L563" i="1" s="1"/>
  <c r="K564" i="1"/>
  <c r="K563" i="1" s="1"/>
  <c r="J564" i="1"/>
  <c r="J563" i="1" s="1"/>
  <c r="L560" i="1"/>
  <c r="L559" i="1" s="1"/>
  <c r="K560" i="1"/>
  <c r="K559" i="1" s="1"/>
  <c r="J560" i="1"/>
  <c r="J559" i="1" s="1"/>
  <c r="L536" i="1"/>
  <c r="L535" i="1" s="1"/>
  <c r="L534" i="1" s="1"/>
  <c r="L533" i="1" s="1"/>
  <c r="K536" i="1"/>
  <c r="K535" i="1" s="1"/>
  <c r="K534" i="1" s="1"/>
  <c r="K533" i="1" s="1"/>
  <c r="J536" i="1"/>
  <c r="J535" i="1" s="1"/>
  <c r="L530" i="1"/>
  <c r="L529" i="1" s="1"/>
  <c r="L528" i="1" s="1"/>
  <c r="L527" i="1" s="1"/>
  <c r="L526" i="1" s="1"/>
  <c r="K530" i="1"/>
  <c r="K529" i="1" s="1"/>
  <c r="K528" i="1" s="1"/>
  <c r="K527" i="1" s="1"/>
  <c r="K526" i="1" s="1"/>
  <c r="J530" i="1"/>
  <c r="J529" i="1" s="1"/>
  <c r="L523" i="1"/>
  <c r="L522" i="1" s="1"/>
  <c r="K523" i="1"/>
  <c r="K522" i="1" s="1"/>
  <c r="J523" i="1"/>
  <c r="J522" i="1" s="1"/>
  <c r="L520" i="1"/>
  <c r="L519" i="1" s="1"/>
  <c r="K520" i="1"/>
  <c r="K519" i="1" s="1"/>
  <c r="J520" i="1"/>
  <c r="L512" i="1"/>
  <c r="L511" i="1" s="1"/>
  <c r="K512" i="1"/>
  <c r="K511" i="1" s="1"/>
  <c r="J512" i="1"/>
  <c r="L506" i="1"/>
  <c r="L505" i="1" s="1"/>
  <c r="K506" i="1"/>
  <c r="K505" i="1" s="1"/>
  <c r="J506" i="1"/>
  <c r="J505" i="1" s="1"/>
  <c r="L502" i="1"/>
  <c r="L501" i="1" s="1"/>
  <c r="K502" i="1"/>
  <c r="K501" i="1" s="1"/>
  <c r="J502" i="1"/>
  <c r="J501" i="1" s="1"/>
  <c r="L498" i="1"/>
  <c r="L497" i="1" s="1"/>
  <c r="K498" i="1"/>
  <c r="K497" i="1" s="1"/>
  <c r="J498" i="1"/>
  <c r="J497" i="1" s="1"/>
  <c r="L490" i="1"/>
  <c r="L489" i="1" s="1"/>
  <c r="K490" i="1"/>
  <c r="K489" i="1" s="1"/>
  <c r="J490" i="1"/>
  <c r="L486" i="1"/>
  <c r="L485" i="1" s="1"/>
  <c r="K486" i="1"/>
  <c r="K485" i="1" s="1"/>
  <c r="J486" i="1"/>
  <c r="J485" i="1" s="1"/>
  <c r="L482" i="1"/>
  <c r="L481" i="1" s="1"/>
  <c r="K482" i="1"/>
  <c r="K481" i="1" s="1"/>
  <c r="J482" i="1"/>
  <c r="J481" i="1" s="1"/>
  <c r="L475" i="1"/>
  <c r="L474" i="1" s="1"/>
  <c r="L473" i="1" s="1"/>
  <c r="L472" i="1" s="1"/>
  <c r="K475" i="1"/>
  <c r="K474" i="1" s="1"/>
  <c r="K473" i="1" s="1"/>
  <c r="K472" i="1" s="1"/>
  <c r="J475" i="1"/>
  <c r="J474" i="1" s="1"/>
  <c r="L467" i="1"/>
  <c r="L466" i="1" s="1"/>
  <c r="L465" i="1" s="1"/>
  <c r="L464" i="1" s="1"/>
  <c r="K467" i="1"/>
  <c r="K466" i="1" s="1"/>
  <c r="K465" i="1" s="1"/>
  <c r="K464" i="1" s="1"/>
  <c r="J467" i="1"/>
  <c r="L461" i="1"/>
  <c r="L460" i="1" s="1"/>
  <c r="K461" i="1"/>
  <c r="K460" i="1" s="1"/>
  <c r="J461" i="1"/>
  <c r="J460" i="1" s="1"/>
  <c r="L457" i="1"/>
  <c r="L456" i="1" s="1"/>
  <c r="K457" i="1"/>
  <c r="K456" i="1" s="1"/>
  <c r="J457" i="1"/>
  <c r="J456" i="1" s="1"/>
  <c r="L449" i="1"/>
  <c r="K449" i="1"/>
  <c r="J449" i="1"/>
  <c r="L447" i="1"/>
  <c r="K447" i="1"/>
  <c r="J447" i="1"/>
  <c r="L445" i="1"/>
  <c r="K445" i="1"/>
  <c r="J445" i="1"/>
  <c r="L442" i="1"/>
  <c r="L441" i="1" s="1"/>
  <c r="K442" i="1"/>
  <c r="K441" i="1" s="1"/>
  <c r="J442" i="1"/>
  <c r="L436" i="1"/>
  <c r="L435" i="1" s="1"/>
  <c r="K436" i="1"/>
  <c r="K435" i="1" s="1"/>
  <c r="J436" i="1"/>
  <c r="L433" i="1"/>
  <c r="L432" i="1" s="1"/>
  <c r="K433" i="1"/>
  <c r="K432" i="1" s="1"/>
  <c r="J433" i="1"/>
  <c r="J432" i="1" s="1"/>
  <c r="L427" i="1"/>
  <c r="L426" i="1" s="1"/>
  <c r="L425" i="1" s="1"/>
  <c r="K427" i="1"/>
  <c r="K426" i="1" s="1"/>
  <c r="K425" i="1" s="1"/>
  <c r="J427" i="1"/>
  <c r="J426" i="1" s="1"/>
  <c r="L423" i="1"/>
  <c r="L422" i="1" s="1"/>
  <c r="L421" i="1" s="1"/>
  <c r="K423" i="1"/>
  <c r="K422" i="1" s="1"/>
  <c r="K421" i="1" s="1"/>
  <c r="J423" i="1"/>
  <c r="L419" i="1"/>
  <c r="L418" i="1" s="1"/>
  <c r="L417" i="1" s="1"/>
  <c r="K419" i="1"/>
  <c r="K418" i="1" s="1"/>
  <c r="K417" i="1" s="1"/>
  <c r="J419" i="1"/>
  <c r="L415" i="1"/>
  <c r="L414" i="1" s="1"/>
  <c r="K415" i="1"/>
  <c r="K414" i="1" s="1"/>
  <c r="J415" i="1"/>
  <c r="L412" i="1"/>
  <c r="L411" i="1" s="1"/>
  <c r="K412" i="1"/>
  <c r="K411" i="1" s="1"/>
  <c r="J412" i="1"/>
  <c r="L409" i="1"/>
  <c r="L408" i="1" s="1"/>
  <c r="K409" i="1"/>
  <c r="K408" i="1" s="1"/>
  <c r="J409" i="1"/>
  <c r="L405" i="1"/>
  <c r="L404" i="1" s="1"/>
  <c r="K405" i="1"/>
  <c r="K404" i="1" s="1"/>
  <c r="J405" i="1"/>
  <c r="J404" i="1" s="1"/>
  <c r="L393" i="1"/>
  <c r="L392" i="1" s="1"/>
  <c r="L391" i="1" s="1"/>
  <c r="K393" i="1"/>
  <c r="K392" i="1" s="1"/>
  <c r="K391" i="1" s="1"/>
  <c r="J393" i="1"/>
  <c r="J392" i="1" s="1"/>
  <c r="J391" i="1" s="1"/>
  <c r="L388" i="1"/>
  <c r="K388" i="1"/>
  <c r="J388" i="1"/>
  <c r="L386" i="1"/>
  <c r="K386" i="1"/>
  <c r="J386" i="1"/>
  <c r="L382" i="1"/>
  <c r="L381" i="1" s="1"/>
  <c r="K382" i="1"/>
  <c r="K381" i="1" s="1"/>
  <c r="J382" i="1"/>
  <c r="J381" i="1" s="1"/>
  <c r="L375" i="1"/>
  <c r="L374" i="1" s="1"/>
  <c r="L373" i="1" s="1"/>
  <c r="K375" i="1"/>
  <c r="K374" i="1" s="1"/>
  <c r="K373" i="1" s="1"/>
  <c r="J375" i="1"/>
  <c r="J374" i="1" s="1"/>
  <c r="L371" i="1"/>
  <c r="L370" i="1" s="1"/>
  <c r="L369" i="1" s="1"/>
  <c r="K371" i="1"/>
  <c r="K370" i="1" s="1"/>
  <c r="K369" i="1" s="1"/>
  <c r="J371" i="1"/>
  <c r="L366" i="1"/>
  <c r="L365" i="1" s="1"/>
  <c r="L364" i="1" s="1"/>
  <c r="K366" i="1"/>
  <c r="K365" i="1" s="1"/>
  <c r="K364" i="1" s="1"/>
  <c r="J366" i="1"/>
  <c r="L361" i="1"/>
  <c r="K361" i="1"/>
  <c r="J361" i="1"/>
  <c r="L359" i="1"/>
  <c r="K359" i="1"/>
  <c r="J359" i="1"/>
  <c r="L352" i="1"/>
  <c r="L351" i="1" s="1"/>
  <c r="L350" i="1" s="1"/>
  <c r="L349" i="1" s="1"/>
  <c r="L348" i="1" s="1"/>
  <c r="K352" i="1"/>
  <c r="K351" i="1" s="1"/>
  <c r="K350" i="1" s="1"/>
  <c r="K349" i="1" s="1"/>
  <c r="K348" i="1" s="1"/>
  <c r="J352" i="1"/>
  <c r="L346" i="1"/>
  <c r="L345" i="1" s="1"/>
  <c r="K346" i="1"/>
  <c r="K345" i="1" s="1"/>
  <c r="J346" i="1"/>
  <c r="L343" i="1"/>
  <c r="L342" i="1" s="1"/>
  <c r="K343" i="1"/>
  <c r="K342" i="1" s="1"/>
  <c r="J343" i="1"/>
  <c r="L340" i="1"/>
  <c r="L339" i="1" s="1"/>
  <c r="K340" i="1"/>
  <c r="K339" i="1" s="1"/>
  <c r="J340" i="1"/>
  <c r="L333" i="1"/>
  <c r="L332" i="1" s="1"/>
  <c r="L331" i="1" s="1"/>
  <c r="L330" i="1" s="1"/>
  <c r="L329" i="1" s="1"/>
  <c r="K333" i="1"/>
  <c r="K332" i="1" s="1"/>
  <c r="K331" i="1" s="1"/>
  <c r="K330" i="1" s="1"/>
  <c r="K329" i="1" s="1"/>
  <c r="J333" i="1"/>
  <c r="L327" i="1"/>
  <c r="L326" i="1" s="1"/>
  <c r="K327" i="1"/>
  <c r="K326" i="1" s="1"/>
  <c r="J327" i="1"/>
  <c r="L324" i="1"/>
  <c r="L323" i="1" s="1"/>
  <c r="K324" i="1"/>
  <c r="K323" i="1" s="1"/>
  <c r="J324" i="1"/>
  <c r="L320" i="1"/>
  <c r="L319" i="1" s="1"/>
  <c r="K320" i="1"/>
  <c r="K319" i="1" s="1"/>
  <c r="J320" i="1"/>
  <c r="L317" i="1"/>
  <c r="K317" i="1"/>
  <c r="J317" i="1"/>
  <c r="L315" i="1"/>
  <c r="K315" i="1"/>
  <c r="J315" i="1"/>
  <c r="L313" i="1"/>
  <c r="K313" i="1"/>
  <c r="J313" i="1"/>
  <c r="L310" i="1"/>
  <c r="L309" i="1" s="1"/>
  <c r="K310" i="1"/>
  <c r="K309" i="1" s="1"/>
  <c r="J310" i="1"/>
  <c r="L304" i="1"/>
  <c r="L303" i="1" s="1"/>
  <c r="L302" i="1" s="1"/>
  <c r="L301" i="1" s="1"/>
  <c r="K304" i="1"/>
  <c r="K303" i="1" s="1"/>
  <c r="K302" i="1" s="1"/>
  <c r="K301" i="1" s="1"/>
  <c r="J304" i="1"/>
  <c r="L299" i="1"/>
  <c r="L298" i="1" s="1"/>
  <c r="L297" i="1" s="1"/>
  <c r="L296" i="1" s="1"/>
  <c r="K299" i="1"/>
  <c r="K298" i="1" s="1"/>
  <c r="K297" i="1" s="1"/>
  <c r="K296" i="1" s="1"/>
  <c r="J299" i="1"/>
  <c r="J298" i="1" s="1"/>
  <c r="L293" i="1"/>
  <c r="L292" i="1" s="1"/>
  <c r="K293" i="1"/>
  <c r="K292" i="1" s="1"/>
  <c r="J293" i="1"/>
  <c r="L290" i="1"/>
  <c r="L289" i="1" s="1"/>
  <c r="K290" i="1"/>
  <c r="K289" i="1" s="1"/>
  <c r="J290" i="1"/>
  <c r="L285" i="1"/>
  <c r="L284" i="1" s="1"/>
  <c r="L283" i="1" s="1"/>
  <c r="K285" i="1"/>
  <c r="K284" i="1" s="1"/>
  <c r="K283" i="1" s="1"/>
  <c r="J285" i="1"/>
  <c r="L277" i="1"/>
  <c r="K277" i="1"/>
  <c r="J277" i="1"/>
  <c r="L275" i="1"/>
  <c r="K275" i="1"/>
  <c r="J275" i="1"/>
  <c r="L273" i="1"/>
  <c r="K273" i="1"/>
  <c r="J273" i="1"/>
  <c r="L270" i="1"/>
  <c r="L269" i="1" s="1"/>
  <c r="K270" i="1"/>
  <c r="K269" i="1" s="1"/>
  <c r="J270" i="1"/>
  <c r="J269" i="1" s="1"/>
  <c r="L265" i="1"/>
  <c r="K265" i="1"/>
  <c r="J265" i="1"/>
  <c r="L263" i="1"/>
  <c r="K263" i="1"/>
  <c r="J263" i="1"/>
  <c r="L257" i="1"/>
  <c r="L256" i="1" s="1"/>
  <c r="K257" i="1"/>
  <c r="K256" i="1" s="1"/>
  <c r="J257" i="1"/>
  <c r="L254" i="1"/>
  <c r="K254" i="1"/>
  <c r="J254" i="1"/>
  <c r="L252" i="1"/>
  <c r="K252" i="1"/>
  <c r="J252" i="1"/>
  <c r="L250" i="1"/>
  <c r="K250" i="1"/>
  <c r="J250" i="1"/>
  <c r="L245" i="1"/>
  <c r="L244" i="1" s="1"/>
  <c r="L243" i="1" s="1"/>
  <c r="K245" i="1"/>
  <c r="K244" i="1" s="1"/>
  <c r="K243" i="1" s="1"/>
  <c r="J245" i="1"/>
  <c r="L241" i="1"/>
  <c r="L240" i="1" s="1"/>
  <c r="L239" i="1" s="1"/>
  <c r="K241" i="1"/>
  <c r="K240" i="1" s="1"/>
  <c r="K239" i="1" s="1"/>
  <c r="J241" i="1"/>
  <c r="L237" i="1"/>
  <c r="L236" i="1" s="1"/>
  <c r="L235" i="1" s="1"/>
  <c r="K237" i="1"/>
  <c r="K236" i="1" s="1"/>
  <c r="K235" i="1" s="1"/>
  <c r="J237" i="1"/>
  <c r="L233" i="1"/>
  <c r="L232" i="1" s="1"/>
  <c r="L231" i="1" s="1"/>
  <c r="K233" i="1"/>
  <c r="K232" i="1" s="1"/>
  <c r="K231" i="1" s="1"/>
  <c r="J233" i="1"/>
  <c r="L225" i="1"/>
  <c r="L224" i="1" s="1"/>
  <c r="L223" i="1" s="1"/>
  <c r="K225" i="1"/>
  <c r="K224" i="1" s="1"/>
  <c r="K223" i="1" s="1"/>
  <c r="J225" i="1"/>
  <c r="L221" i="1"/>
  <c r="L220" i="1" s="1"/>
  <c r="K221" i="1"/>
  <c r="K220" i="1" s="1"/>
  <c r="J221" i="1"/>
  <c r="L218" i="1"/>
  <c r="K218" i="1"/>
  <c r="J218" i="1"/>
  <c r="L216" i="1"/>
  <c r="K216" i="1"/>
  <c r="J216" i="1"/>
  <c r="L214" i="1"/>
  <c r="K214" i="1"/>
  <c r="J214" i="1"/>
  <c r="L210" i="1"/>
  <c r="L209" i="1" s="1"/>
  <c r="L208" i="1" s="1"/>
  <c r="K210" i="1"/>
  <c r="K209" i="1" s="1"/>
  <c r="K208" i="1" s="1"/>
  <c r="J210" i="1"/>
  <c r="J209" i="1" s="1"/>
  <c r="L205" i="1"/>
  <c r="L204" i="1" s="1"/>
  <c r="L203" i="1" s="1"/>
  <c r="L202" i="1" s="1"/>
  <c r="K205" i="1"/>
  <c r="K204" i="1" s="1"/>
  <c r="K203" i="1" s="1"/>
  <c r="K202" i="1" s="1"/>
  <c r="J205" i="1"/>
  <c r="L196" i="1"/>
  <c r="L195" i="1" s="1"/>
  <c r="K196" i="1"/>
  <c r="K195" i="1" s="1"/>
  <c r="J196" i="1"/>
  <c r="J195" i="1" s="1"/>
  <c r="L193" i="1"/>
  <c r="L192" i="1" s="1"/>
  <c r="K193" i="1"/>
  <c r="K192" i="1" s="1"/>
  <c r="J193" i="1"/>
  <c r="L188" i="1"/>
  <c r="L187" i="1" s="1"/>
  <c r="K188" i="1"/>
  <c r="K187" i="1" s="1"/>
  <c r="J188" i="1"/>
  <c r="L185" i="1"/>
  <c r="L184" i="1" s="1"/>
  <c r="L183" i="1" s="1"/>
  <c r="K185" i="1"/>
  <c r="K184" i="1" s="1"/>
  <c r="K183" i="1" s="1"/>
  <c r="J185" i="1"/>
  <c r="J184" i="1" s="1"/>
  <c r="L180" i="1"/>
  <c r="L179" i="1" s="1"/>
  <c r="L178" i="1" s="1"/>
  <c r="L177" i="1" s="1"/>
  <c r="K180" i="1"/>
  <c r="K179" i="1" s="1"/>
  <c r="K178" i="1" s="1"/>
  <c r="K177" i="1" s="1"/>
  <c r="J180" i="1"/>
  <c r="L175" i="1"/>
  <c r="L174" i="1" s="1"/>
  <c r="K175" i="1"/>
  <c r="K174" i="1" s="1"/>
  <c r="J175" i="1"/>
  <c r="L172" i="1"/>
  <c r="L171" i="1" s="1"/>
  <c r="K172" i="1"/>
  <c r="K171" i="1" s="1"/>
  <c r="J172" i="1"/>
  <c r="L169" i="1"/>
  <c r="K169" i="1"/>
  <c r="J169" i="1"/>
  <c r="L167" i="1"/>
  <c r="K167" i="1"/>
  <c r="J167" i="1"/>
  <c r="L165" i="1"/>
  <c r="K165" i="1"/>
  <c r="J165" i="1"/>
  <c r="L161" i="1"/>
  <c r="L160" i="1" s="1"/>
  <c r="K161" i="1"/>
  <c r="K160" i="1" s="1"/>
  <c r="J161" i="1"/>
  <c r="L156" i="1"/>
  <c r="L155" i="1" s="1"/>
  <c r="L154" i="1" s="1"/>
  <c r="L153" i="1" s="1"/>
  <c r="L152" i="1" s="1"/>
  <c r="K156" i="1"/>
  <c r="K155" i="1" s="1"/>
  <c r="K154" i="1" s="1"/>
  <c r="K153" i="1" s="1"/>
  <c r="K152" i="1" s="1"/>
  <c r="J156" i="1"/>
  <c r="L148" i="1"/>
  <c r="K148" i="1"/>
  <c r="J148" i="1"/>
  <c r="L146" i="1"/>
  <c r="K146" i="1"/>
  <c r="J146" i="1"/>
  <c r="L144" i="1"/>
  <c r="K144" i="1"/>
  <c r="J144" i="1"/>
  <c r="L141" i="1"/>
  <c r="L140" i="1" s="1"/>
  <c r="K141" i="1"/>
  <c r="K140" i="1" s="1"/>
  <c r="J141" i="1"/>
  <c r="J140" i="1" s="1"/>
  <c r="L129" i="1"/>
  <c r="L128" i="1" s="1"/>
  <c r="L127" i="1" s="1"/>
  <c r="L126" i="1" s="1"/>
  <c r="K129" i="1"/>
  <c r="K128" i="1" s="1"/>
  <c r="K127" i="1" s="1"/>
  <c r="K126" i="1" s="1"/>
  <c r="J129" i="1"/>
  <c r="L124" i="1"/>
  <c r="L123" i="1" s="1"/>
  <c r="L122" i="1" s="1"/>
  <c r="K124" i="1"/>
  <c r="K123" i="1" s="1"/>
  <c r="K122" i="1" s="1"/>
  <c r="J124" i="1"/>
  <c r="L120" i="1"/>
  <c r="L119" i="1" s="1"/>
  <c r="K120" i="1"/>
  <c r="K119" i="1" s="1"/>
  <c r="J120" i="1"/>
  <c r="J119" i="1" s="1"/>
  <c r="L115" i="1"/>
  <c r="L114" i="1" s="1"/>
  <c r="L113" i="1" s="1"/>
  <c r="L112" i="1" s="1"/>
  <c r="L111" i="1" s="1"/>
  <c r="K115" i="1"/>
  <c r="K114" i="1" s="1"/>
  <c r="K113" i="1" s="1"/>
  <c r="K112" i="1" s="1"/>
  <c r="K111" i="1" s="1"/>
  <c r="J115" i="1"/>
  <c r="L109" i="1"/>
  <c r="K109" i="1"/>
  <c r="J109" i="1"/>
  <c r="L107" i="1"/>
  <c r="K107" i="1"/>
  <c r="J107" i="1"/>
  <c r="L105" i="1"/>
  <c r="K105" i="1"/>
  <c r="J105" i="1"/>
  <c r="L102" i="1"/>
  <c r="L101" i="1" s="1"/>
  <c r="K102" i="1"/>
  <c r="K101" i="1" s="1"/>
  <c r="J102" i="1"/>
  <c r="L94" i="1"/>
  <c r="L93" i="1" s="1"/>
  <c r="L92" i="1" s="1"/>
  <c r="L91" i="1" s="1"/>
  <c r="L90" i="1" s="1"/>
  <c r="L89" i="1" s="1"/>
  <c r="L88" i="1" s="1"/>
  <c r="K94" i="1"/>
  <c r="K93" i="1" s="1"/>
  <c r="K92" i="1" s="1"/>
  <c r="K91" i="1" s="1"/>
  <c r="K90" i="1" s="1"/>
  <c r="K89" i="1" s="1"/>
  <c r="K88" i="1" s="1"/>
  <c r="J94" i="1"/>
  <c r="J93" i="1" s="1"/>
  <c r="L86" i="1"/>
  <c r="L85" i="1" s="1"/>
  <c r="K86" i="1"/>
  <c r="K85" i="1" s="1"/>
  <c r="J86" i="1"/>
  <c r="L80" i="1"/>
  <c r="L79" i="1" s="1"/>
  <c r="K80" i="1"/>
  <c r="K79" i="1" s="1"/>
  <c r="J80" i="1"/>
  <c r="L83" i="1"/>
  <c r="L82" i="1" s="1"/>
  <c r="K83" i="1"/>
  <c r="K82" i="1" s="1"/>
  <c r="J83" i="1"/>
  <c r="L73" i="1"/>
  <c r="L72" i="1" s="1"/>
  <c r="K73" i="1"/>
  <c r="K72" i="1" s="1"/>
  <c r="J73" i="1"/>
  <c r="L70" i="1"/>
  <c r="L69" i="1" s="1"/>
  <c r="K70" i="1"/>
  <c r="K69" i="1" s="1"/>
  <c r="J70" i="1"/>
  <c r="L67" i="1"/>
  <c r="L66" i="1" s="1"/>
  <c r="K67" i="1"/>
  <c r="K66" i="1" s="1"/>
  <c r="J67" i="1"/>
  <c r="L64" i="1"/>
  <c r="L63" i="1" s="1"/>
  <c r="K64" i="1"/>
  <c r="K63" i="1" s="1"/>
  <c r="J64" i="1"/>
  <c r="L61" i="1"/>
  <c r="L60" i="1" s="1"/>
  <c r="K61" i="1"/>
  <c r="K60" i="1" s="1"/>
  <c r="J61" i="1"/>
  <c r="L53" i="1"/>
  <c r="K53" i="1"/>
  <c r="J53" i="1"/>
  <c r="L51" i="1"/>
  <c r="K51" i="1"/>
  <c r="J51" i="1"/>
  <c r="L49" i="1"/>
  <c r="K49" i="1"/>
  <c r="J49" i="1"/>
  <c r="L46" i="1"/>
  <c r="L45" i="1" s="1"/>
  <c r="K46" i="1"/>
  <c r="K45" i="1" s="1"/>
  <c r="J46" i="1"/>
  <c r="L41" i="1"/>
  <c r="L40" i="1" s="1"/>
  <c r="K41" i="1"/>
  <c r="K40" i="1" s="1"/>
  <c r="J41" i="1"/>
  <c r="J40" i="1" s="1"/>
  <c r="L38" i="1"/>
  <c r="L37" i="1" s="1"/>
  <c r="K38" i="1"/>
  <c r="K37" i="1" s="1"/>
  <c r="J38" i="1"/>
  <c r="J37" i="1" s="1"/>
  <c r="L33" i="1"/>
  <c r="L32" i="1" s="1"/>
  <c r="L31" i="1" s="1"/>
  <c r="K33" i="1"/>
  <c r="K32" i="1" s="1"/>
  <c r="K31" i="1" s="1"/>
  <c r="J33" i="1"/>
  <c r="J32" i="1" s="1"/>
  <c r="L29" i="1"/>
  <c r="K29" i="1"/>
  <c r="J29" i="1"/>
  <c r="L27" i="1"/>
  <c r="K27" i="1"/>
  <c r="J27" i="1"/>
  <c r="L25" i="1"/>
  <c r="K25" i="1"/>
  <c r="J25" i="1"/>
  <c r="L20" i="1"/>
  <c r="K20" i="1"/>
  <c r="J20" i="1"/>
  <c r="L18" i="1"/>
  <c r="K18" i="1"/>
  <c r="J18" i="1"/>
  <c r="K3022" i="1" l="1"/>
  <c r="K3021" i="1" s="1"/>
  <c r="K3020" i="1" s="1"/>
  <c r="L3022" i="1"/>
  <c r="L3021" i="1" s="1"/>
  <c r="L3020" i="1" s="1"/>
  <c r="K2763" i="1"/>
  <c r="L2394" i="1"/>
  <c r="L2393" i="1" s="1"/>
  <c r="L2392" i="1" s="1"/>
  <c r="K2394" i="1"/>
  <c r="K2393" i="1" s="1"/>
  <c r="K2392" i="1" s="1"/>
  <c r="L2763" i="1"/>
  <c r="K3653" i="1"/>
  <c r="K3652" i="1" s="1"/>
  <c r="L3653" i="1"/>
  <c r="L3652" i="1" s="1"/>
  <c r="L2628" i="1"/>
  <c r="L2627" i="1" s="1"/>
  <c r="K2628" i="1"/>
  <c r="K2627" i="1" s="1"/>
  <c r="K558" i="1"/>
  <c r="L558" i="1"/>
  <c r="K2695" i="1"/>
  <c r="K2688" i="1" s="1"/>
  <c r="L2695" i="1"/>
  <c r="L2688" i="1" s="1"/>
  <c r="L2556" i="1"/>
  <c r="L2555" i="1" s="1"/>
  <c r="L2554" i="1" s="1"/>
  <c r="L2553" i="1" s="1"/>
  <c r="L2545" i="1" s="1"/>
  <c r="K2556" i="1"/>
  <c r="K2555" i="1" s="1"/>
  <c r="K2554" i="1" s="1"/>
  <c r="K2553" i="1" s="1"/>
  <c r="K2545" i="1" s="1"/>
  <c r="K2715" i="1"/>
  <c r="K2705" i="1" s="1"/>
  <c r="L2715" i="1"/>
  <c r="L2705" i="1" s="1"/>
  <c r="L2098" i="1"/>
  <c r="L2097" i="1" s="1"/>
  <c r="L2096" i="1" s="1"/>
  <c r="K903" i="1"/>
  <c r="K902" i="1" s="1"/>
  <c r="K901" i="1" s="1"/>
  <c r="K1703" i="1"/>
  <c r="K1702" i="1" s="1"/>
  <c r="K1701" i="1" s="1"/>
  <c r="K2098" i="1"/>
  <c r="K2097" i="1" s="1"/>
  <c r="K2096" i="1" s="1"/>
  <c r="L1703" i="1"/>
  <c r="L1702" i="1" s="1"/>
  <c r="L1701" i="1" s="1"/>
  <c r="J1108" i="1"/>
  <c r="J1107" i="1" s="1"/>
  <c r="J1106" i="1" s="1"/>
  <c r="L1108" i="1"/>
  <c r="L1107" i="1" s="1"/>
  <c r="L1106" i="1" s="1"/>
  <c r="K1108" i="1"/>
  <c r="K1107" i="1" s="1"/>
  <c r="K1106" i="1" s="1"/>
  <c r="L903" i="1"/>
  <c r="L902" i="1" s="1"/>
  <c r="L901" i="1" s="1"/>
  <c r="K2185" i="1"/>
  <c r="K2184" i="1" s="1"/>
  <c r="K2183" i="1" s="1"/>
  <c r="K2182" i="1" s="1"/>
  <c r="L2185" i="1"/>
  <c r="L2184" i="1" s="1"/>
  <c r="L2183" i="1" s="1"/>
  <c r="L2182" i="1" s="1"/>
  <c r="J2185" i="1"/>
  <c r="J2184" i="1" s="1"/>
  <c r="J2183" i="1" s="1"/>
  <c r="J2182" i="1" s="1"/>
  <c r="L1784" i="1"/>
  <c r="L1783" i="1" s="1"/>
  <c r="L1782" i="1" s="1"/>
  <c r="L1781" i="1" s="1"/>
  <c r="J1784" i="1"/>
  <c r="J1783" i="1" s="1"/>
  <c r="J1782" i="1" s="1"/>
  <c r="J1781" i="1" s="1"/>
  <c r="K1784" i="1"/>
  <c r="K1783" i="1" s="1"/>
  <c r="K1782" i="1" s="1"/>
  <c r="K1781" i="1" s="1"/>
  <c r="J1580" i="1"/>
  <c r="J1579" i="1" s="1"/>
  <c r="J1578" i="1" s="1"/>
  <c r="J1577" i="1" s="1"/>
  <c r="K1580" i="1"/>
  <c r="K1579" i="1" s="1"/>
  <c r="K1578" i="1" s="1"/>
  <c r="K1577" i="1" s="1"/>
  <c r="L1580" i="1"/>
  <c r="L1579" i="1" s="1"/>
  <c r="L1578" i="1" s="1"/>
  <c r="L1577" i="1" s="1"/>
  <c r="K1189" i="1"/>
  <c r="K1188" i="1" s="1"/>
  <c r="K1187" i="1" s="1"/>
  <c r="K1186" i="1" s="1"/>
  <c r="L1189" i="1"/>
  <c r="L1188" i="1" s="1"/>
  <c r="L1187" i="1" s="1"/>
  <c r="L1186" i="1" s="1"/>
  <c r="J1189" i="1"/>
  <c r="J1188" i="1" s="1"/>
  <c r="J1187" i="1" s="1"/>
  <c r="J1186" i="1" s="1"/>
  <c r="L985" i="1"/>
  <c r="L984" i="1" s="1"/>
  <c r="L983" i="1" s="1"/>
  <c r="L982" i="1" s="1"/>
  <c r="K985" i="1"/>
  <c r="K984" i="1" s="1"/>
  <c r="K983" i="1" s="1"/>
  <c r="K982" i="1" s="1"/>
  <c r="J603" i="1"/>
  <c r="J602" i="1" s="1"/>
  <c r="K603" i="1"/>
  <c r="K602" i="1" s="1"/>
  <c r="K601" i="1" s="1"/>
  <c r="L603" i="1"/>
  <c r="L602" i="1" s="1"/>
  <c r="L601" i="1" s="1"/>
  <c r="K510" i="1"/>
  <c r="K509" i="1" s="1"/>
  <c r="L510" i="1"/>
  <c r="L509" i="1" s="1"/>
  <c r="L480" i="1"/>
  <c r="K480" i="1"/>
  <c r="L3639" i="1"/>
  <c r="L3638" i="1" s="1"/>
  <c r="J3639" i="1"/>
  <c r="K3639" i="1"/>
  <c r="K3638" i="1" s="1"/>
  <c r="K3585" i="1"/>
  <c r="L3585" i="1"/>
  <c r="J1032" i="1"/>
  <c r="J1031" i="1" s="1"/>
  <c r="J1030" i="1" s="1"/>
  <c r="L1553" i="1"/>
  <c r="L1552" i="1" s="1"/>
  <c r="L1545" i="1" s="1"/>
  <c r="L1807" i="1"/>
  <c r="L1806" i="1" s="1"/>
  <c r="L1805" i="1" s="1"/>
  <c r="K1954" i="1"/>
  <c r="K1953" i="1" s="1"/>
  <c r="K1946" i="1" s="1"/>
  <c r="L2040" i="1"/>
  <c r="K262" i="1"/>
  <c r="K261" i="1" s="1"/>
  <c r="K260" i="1" s="1"/>
  <c r="K288" i="1"/>
  <c r="K287" i="1" s="1"/>
  <c r="K282" i="1" s="1"/>
  <c r="K281" i="1" s="1"/>
  <c r="K1201" i="1"/>
  <c r="K1200" i="1" s="1"/>
  <c r="K1199" i="1" s="1"/>
  <c r="K1198" i="1" s="1"/>
  <c r="J2912" i="1"/>
  <c r="J3219" i="1"/>
  <c r="J3218" i="1" s="1"/>
  <c r="K3423" i="1"/>
  <c r="K36" i="1"/>
  <c r="K35" i="1" s="1"/>
  <c r="L288" i="1"/>
  <c r="L287" i="1" s="1"/>
  <c r="L282" i="1" s="1"/>
  <c r="L281" i="1" s="1"/>
  <c r="L3012" i="1"/>
  <c r="L3011" i="1" s="1"/>
  <c r="L3279" i="1"/>
  <c r="L2950" i="1"/>
  <c r="L2949" i="1" s="1"/>
  <c r="L3397" i="1"/>
  <c r="L78" i="1"/>
  <c r="L77" i="1" s="1"/>
  <c r="L76" i="1" s="1"/>
  <c r="L75" i="1" s="1"/>
  <c r="K455" i="1"/>
  <c r="K454" i="1" s="1"/>
  <c r="K453" i="1" s="1"/>
  <c r="K452" i="1" s="1"/>
  <c r="K451" i="1" s="1"/>
  <c r="L860" i="1"/>
  <c r="L859" i="1" s="1"/>
  <c r="K1831" i="1"/>
  <c r="K1830" i="1" s="1"/>
  <c r="K1829" i="1" s="1"/>
  <c r="K1828" i="1" s="1"/>
  <c r="K2853" i="1"/>
  <c r="K2852" i="1" s="1"/>
  <c r="L2901" i="1"/>
  <c r="L2900" i="1" s="1"/>
  <c r="L2899" i="1" s="1"/>
  <c r="L3260" i="1"/>
  <c r="L796" i="1"/>
  <c r="L795" i="1" s="1"/>
  <c r="L1162" i="1"/>
  <c r="L1161" i="1" s="1"/>
  <c r="L1154" i="1" s="1"/>
  <c r="K1502" i="1"/>
  <c r="K1501" i="1" s="1"/>
  <c r="K1500" i="1" s="1"/>
  <c r="K2291" i="1"/>
  <c r="K2290" i="1" s="1"/>
  <c r="K2289" i="1" s="1"/>
  <c r="K2926" i="1"/>
  <c r="K2925" i="1" s="1"/>
  <c r="K2924" i="1" s="1"/>
  <c r="K2923" i="1" s="1"/>
  <c r="K2922" i="1" s="1"/>
  <c r="K2921" i="1" s="1"/>
  <c r="K1162" i="1"/>
  <c r="K1161" i="1" s="1"/>
  <c r="K1154" i="1" s="1"/>
  <c r="L262" i="1"/>
  <c r="L261" i="1" s="1"/>
  <c r="L260" i="1" s="1"/>
  <c r="L272" i="1"/>
  <c r="L268" i="1" s="1"/>
  <c r="L267" i="1" s="1"/>
  <c r="K518" i="1"/>
  <c r="K517" i="1" s="1"/>
  <c r="K690" i="1"/>
  <c r="K689" i="1" s="1"/>
  <c r="L1032" i="1"/>
  <c r="L1031" i="1" s="1"/>
  <c r="L1030" i="1" s="1"/>
  <c r="L1029" i="1" s="1"/>
  <c r="L1073" i="1"/>
  <c r="L1072" i="1" s="1"/>
  <c r="L1071" i="1" s="1"/>
  <c r="J2034" i="1"/>
  <c r="K2063" i="1"/>
  <c r="K2062" i="1" s="1"/>
  <c r="K2061" i="1" s="1"/>
  <c r="L2309" i="1"/>
  <c r="L2845" i="1"/>
  <c r="K1236" i="1"/>
  <c r="K1235" i="1" s="1"/>
  <c r="K1234" i="1" s="1"/>
  <c r="K1233" i="1" s="1"/>
  <c r="K1265" i="1"/>
  <c r="K1264" i="1" s="1"/>
  <c r="L1304" i="1"/>
  <c r="L1303" i="1" s="1"/>
  <c r="L1302" i="1" s="1"/>
  <c r="K1637" i="1"/>
  <c r="K1633" i="1" s="1"/>
  <c r="K1632" i="1" s="1"/>
  <c r="K2051" i="1"/>
  <c r="K2050" i="1" s="1"/>
  <c r="K2158" i="1"/>
  <c r="K2157" i="1" s="1"/>
  <c r="K2144" i="1" s="1"/>
  <c r="L2273" i="1"/>
  <c r="L2272" i="1" s="1"/>
  <c r="L2271" i="1" s="1"/>
  <c r="K2283" i="1"/>
  <c r="K2282" i="1" s="1"/>
  <c r="K2281" i="1" s="1"/>
  <c r="K2280" i="1" s="1"/>
  <c r="K2279" i="1" s="1"/>
  <c r="K2278" i="1" s="1"/>
  <c r="L2291" i="1"/>
  <c r="L2290" i="1" s="1"/>
  <c r="L2289" i="1" s="1"/>
  <c r="K2309" i="1"/>
  <c r="K2838" i="1"/>
  <c r="K2912" i="1"/>
  <c r="K2911" i="1" s="1"/>
  <c r="K2906" i="1" s="1"/>
  <c r="L2972" i="1"/>
  <c r="L2971" i="1" s="1"/>
  <c r="L2970" i="1" s="1"/>
  <c r="J3186" i="1"/>
  <c r="J3185" i="1" s="1"/>
  <c r="K3207" i="1"/>
  <c r="K3206" i="1" s="1"/>
  <c r="J3604" i="1"/>
  <c r="K3692" i="1"/>
  <c r="K3691" i="1" s="1"/>
  <c r="L385" i="1"/>
  <c r="L380" i="1" s="1"/>
  <c r="L379" i="1" s="1"/>
  <c r="L997" i="1"/>
  <c r="L996" i="1" s="1"/>
  <c r="L995" i="1" s="1"/>
  <c r="L994" i="1" s="1"/>
  <c r="L1179" i="1"/>
  <c r="L1178" i="1" s="1"/>
  <c r="L1177" i="1" s="1"/>
  <c r="L1176" i="1" s="1"/>
  <c r="L1175" i="1" s="1"/>
  <c r="L1444" i="1"/>
  <c r="L2261" i="1"/>
  <c r="L2260" i="1" s="1"/>
  <c r="K2510" i="1"/>
  <c r="K2506" i="1" s="1"/>
  <c r="K2505" i="1" s="1"/>
  <c r="K2809" i="1"/>
  <c r="K2805" i="1" s="1"/>
  <c r="K2804" i="1" s="1"/>
  <c r="K3339" i="1"/>
  <c r="K3333" i="1" s="1"/>
  <c r="K3332" i="1" s="1"/>
  <c r="K3331" i="1" s="1"/>
  <c r="K3307" i="1" s="1"/>
  <c r="K585" i="1"/>
  <c r="J48" i="1"/>
  <c r="K385" i="1"/>
  <c r="K380" i="1" s="1"/>
  <c r="K379" i="1" s="1"/>
  <c r="L887" i="1"/>
  <c r="L880" i="1" s="1"/>
  <c r="L958" i="1"/>
  <c r="L957" i="1" s="1"/>
  <c r="L944" i="1" s="1"/>
  <c r="K1490" i="1"/>
  <c r="K1489" i="1" s="1"/>
  <c r="K1482" i="1" s="1"/>
  <c r="K1475" i="1" s="1"/>
  <c r="L1691" i="1"/>
  <c r="L1690" i="1" s="1"/>
  <c r="L1683" i="1" s="1"/>
  <c r="L1676" i="1" s="1"/>
  <c r="L1847" i="1"/>
  <c r="K2232" i="1"/>
  <c r="K2231" i="1" s="1"/>
  <c r="K2230" i="1" s="1"/>
  <c r="K2229" i="1" s="1"/>
  <c r="K2338" i="1"/>
  <c r="K2337" i="1" s="1"/>
  <c r="K2336" i="1" s="1"/>
  <c r="K2329" i="1" s="1"/>
  <c r="L2338" i="1"/>
  <c r="L2337" i="1" s="1"/>
  <c r="L2336" i="1" s="1"/>
  <c r="L2329" i="1" s="1"/>
  <c r="L2422" i="1"/>
  <c r="L2498" i="1"/>
  <c r="L2497" i="1" s="1"/>
  <c r="L2496" i="1" s="1"/>
  <c r="K2521" i="1"/>
  <c r="K2520" i="1" s="1"/>
  <c r="J3034" i="1"/>
  <c r="J3030" i="1" s="1"/>
  <c r="J1073" i="1"/>
  <c r="J1072" i="1" s="1"/>
  <c r="J1071" i="1" s="1"/>
  <c r="K48" i="1"/>
  <c r="K44" i="1" s="1"/>
  <c r="K43" i="1" s="1"/>
  <c r="K368" i="1"/>
  <c r="K1050" i="1"/>
  <c r="L1467" i="1"/>
  <c r="L1466" i="1" s="1"/>
  <c r="L1465" i="1" s="1"/>
  <c r="L1490" i="1"/>
  <c r="L1489" i="1" s="1"/>
  <c r="L1482" i="1" s="1"/>
  <c r="L1475" i="1" s="1"/>
  <c r="L2986" i="1"/>
  <c r="L2985" i="1" s="1"/>
  <c r="L59" i="1"/>
  <c r="L58" i="1" s="1"/>
  <c r="L57" i="1" s="1"/>
  <c r="L56" i="1" s="1"/>
  <c r="L143" i="1"/>
  <c r="L139" i="1" s="1"/>
  <c r="L138" i="1" s="1"/>
  <c r="L137" i="1" s="1"/>
  <c r="L136" i="1" s="1"/>
  <c r="K322" i="1"/>
  <c r="L48" i="1"/>
  <c r="L44" i="1" s="1"/>
  <c r="L43" i="1" s="1"/>
  <c r="L17" i="1"/>
  <c r="L16" i="1" s="1"/>
  <c r="L15" i="1" s="1"/>
  <c r="K24" i="1"/>
  <c r="K23" i="1" s="1"/>
  <c r="K22" i="1" s="1"/>
  <c r="L1265" i="1"/>
  <c r="L1264" i="1" s="1"/>
  <c r="K1774" i="1"/>
  <c r="K1773" i="1" s="1"/>
  <c r="K1772" i="1" s="1"/>
  <c r="K1771" i="1" s="1"/>
  <c r="K1770" i="1" s="1"/>
  <c r="L2034" i="1"/>
  <c r="L2030" i="1" s="1"/>
  <c r="L2029" i="1" s="1"/>
  <c r="L3378" i="1"/>
  <c r="L3377" i="1" s="1"/>
  <c r="L3376" i="1" s="1"/>
  <c r="L3375" i="1" s="1"/>
  <c r="L3374" i="1" s="1"/>
  <c r="K1032" i="1"/>
  <c r="K1031" i="1" s="1"/>
  <c r="K1030" i="1" s="1"/>
  <c r="K1029" i="1" s="1"/>
  <c r="K1042" i="1"/>
  <c r="K1038" i="1" s="1"/>
  <c r="K1037" i="1" s="1"/>
  <c r="K1073" i="1"/>
  <c r="K1072" i="1" s="1"/>
  <c r="K1071" i="1" s="1"/>
  <c r="J1162" i="1"/>
  <c r="J1161" i="1" s="1"/>
  <c r="J1154" i="1" s="1"/>
  <c r="L1296" i="1"/>
  <c r="L1295" i="1" s="1"/>
  <c r="L1294" i="1" s="1"/>
  <c r="L1293" i="1" s="1"/>
  <c r="L1286" i="1" s="1"/>
  <c r="L1285" i="1" s="1"/>
  <c r="K1428" i="1"/>
  <c r="K1427" i="1" s="1"/>
  <c r="K1426" i="1" s="1"/>
  <c r="K1425" i="1" s="1"/>
  <c r="L2024" i="1"/>
  <c r="L2023" i="1" s="1"/>
  <c r="L2022" i="1" s="1"/>
  <c r="L2021" i="1" s="1"/>
  <c r="L2086" i="1"/>
  <c r="L2085" i="1" s="1"/>
  <c r="L2078" i="1" s="1"/>
  <c r="L2071" i="1" s="1"/>
  <c r="K2250" i="1"/>
  <c r="K2356" i="1"/>
  <c r="K2355" i="1" s="1"/>
  <c r="K2354" i="1" s="1"/>
  <c r="K2353" i="1" s="1"/>
  <c r="K2352" i="1" s="1"/>
  <c r="L2452" i="1"/>
  <c r="K2666" i="1"/>
  <c r="K2665" i="1" s="1"/>
  <c r="L2941" i="1"/>
  <c r="K3246" i="1"/>
  <c r="K3245" i="1" s="1"/>
  <c r="J3685" i="1"/>
  <c r="J3684" i="1" s="1"/>
  <c r="L358" i="1"/>
  <c r="L357" i="1" s="1"/>
  <c r="L356" i="1" s="1"/>
  <c r="K1179" i="1"/>
  <c r="K1178" i="1" s="1"/>
  <c r="K1177" i="1" s="1"/>
  <c r="K1176" i="1" s="1"/>
  <c r="K1175" i="1" s="1"/>
  <c r="K1645" i="1"/>
  <c r="K1891" i="1"/>
  <c r="K1890" i="1" s="1"/>
  <c r="K1883" i="1" s="1"/>
  <c r="K1876" i="1" s="1"/>
  <c r="K1971" i="1"/>
  <c r="K1970" i="1" s="1"/>
  <c r="K1969" i="1" s="1"/>
  <c r="K1968" i="1" s="1"/>
  <c r="K1967" i="1" s="1"/>
  <c r="K2197" i="1"/>
  <c r="K2196" i="1" s="1"/>
  <c r="K2195" i="1" s="1"/>
  <c r="K2194" i="1" s="1"/>
  <c r="K2208" i="1"/>
  <c r="K2207" i="1" s="1"/>
  <c r="K2206" i="1" s="1"/>
  <c r="L2530" i="1"/>
  <c r="L2529" i="1" s="1"/>
  <c r="L2528" i="1" s="1"/>
  <c r="L2666" i="1"/>
  <c r="L2665" i="1" s="1"/>
  <c r="K2818" i="1"/>
  <c r="K2817" i="1" s="1"/>
  <c r="K2845" i="1"/>
  <c r="K3012" i="1"/>
  <c r="K3011" i="1" s="1"/>
  <c r="L3043" i="1"/>
  <c r="L3042" i="1" s="1"/>
  <c r="K3459" i="1"/>
  <c r="K3455" i="1" s="1"/>
  <c r="K3454" i="1" s="1"/>
  <c r="K3447" i="1" s="1"/>
  <c r="K3614" i="1"/>
  <c r="K3613" i="1" s="1"/>
  <c r="K3612" i="1" s="1"/>
  <c r="L3614" i="1"/>
  <c r="L3613" i="1" s="1"/>
  <c r="L3612" i="1" s="1"/>
  <c r="J36" i="1"/>
  <c r="J35" i="1" s="1"/>
  <c r="K59" i="1"/>
  <c r="K58" i="1" s="1"/>
  <c r="K57" i="1" s="1"/>
  <c r="K56" i="1" s="1"/>
  <c r="L118" i="1"/>
  <c r="L117" i="1" s="1"/>
  <c r="K616" i="1"/>
  <c r="K615" i="1" s="1"/>
  <c r="J672" i="1"/>
  <c r="J671" i="1" s="1"/>
  <c r="J877" i="1"/>
  <c r="J1479" i="1"/>
  <c r="J1478" i="1" s="1"/>
  <c r="L1645" i="1"/>
  <c r="J1728" i="1"/>
  <c r="J1727" i="1" s="1"/>
  <c r="J1862" i="1"/>
  <c r="J2148" i="1"/>
  <c r="J2147" i="1" s="1"/>
  <c r="J2507" i="1"/>
  <c r="J2550" i="1"/>
  <c r="J2549" i="1" s="1"/>
  <c r="J3565" i="1"/>
  <c r="L455" i="1"/>
  <c r="L454" i="1" s="1"/>
  <c r="L453" i="1" s="1"/>
  <c r="L452" i="1" s="1"/>
  <c r="L451" i="1" s="1"/>
  <c r="K630" i="1"/>
  <c r="K629" i="1" s="1"/>
  <c r="K628" i="1" s="1"/>
  <c r="L1096" i="1"/>
  <c r="L1095" i="1" s="1"/>
  <c r="L1088" i="1" s="1"/>
  <c r="L1081" i="1" s="1"/>
  <c r="J1246" i="1"/>
  <c r="K1254" i="1"/>
  <c r="J1282" i="1"/>
  <c r="J1859" i="1"/>
  <c r="J2333" i="1"/>
  <c r="J2332" i="1" s="1"/>
  <c r="J728" i="1"/>
  <c r="L1050" i="1"/>
  <c r="K213" i="1"/>
  <c r="K212" i="1" s="1"/>
  <c r="K207" i="1" s="1"/>
  <c r="K201" i="1" s="1"/>
  <c r="K200" i="1" s="1"/>
  <c r="K199" i="1" s="1"/>
  <c r="J224" i="1"/>
  <c r="J223" i="1" s="1"/>
  <c r="L338" i="1"/>
  <c r="L337" i="1" s="1"/>
  <c r="L336" i="1" s="1"/>
  <c r="L335" i="1" s="1"/>
  <c r="L368" i="1"/>
  <c r="K747" i="1"/>
  <c r="K746" i="1" s="1"/>
  <c r="K745" i="1" s="1"/>
  <c r="K1008" i="1"/>
  <c r="K1007" i="1" s="1"/>
  <c r="K1006" i="1" s="1"/>
  <c r="J968" i="1"/>
  <c r="J967" i="1" s="1"/>
  <c r="K118" i="1"/>
  <c r="K117" i="1" s="1"/>
  <c r="L182" i="1"/>
  <c r="L213" i="1"/>
  <c r="L212" i="1" s="1"/>
  <c r="L207" i="1" s="1"/>
  <c r="L201" i="1" s="1"/>
  <c r="L200" i="1" s="1"/>
  <c r="L199" i="1" s="1"/>
  <c r="J249" i="1"/>
  <c r="K312" i="1"/>
  <c r="K308" i="1" s="1"/>
  <c r="J339" i="1"/>
  <c r="J358" i="1"/>
  <c r="J357" i="1" s="1"/>
  <c r="K444" i="1"/>
  <c r="K440" i="1" s="1"/>
  <c r="K439" i="1" s="1"/>
  <c r="K438" i="1" s="1"/>
  <c r="J1138" i="1"/>
  <c r="J1137" i="1" s="1"/>
  <c r="J1319" i="1"/>
  <c r="J1318" i="1" s="1"/>
  <c r="J1362" i="1"/>
  <c r="J2678" i="1"/>
  <c r="J2674" i="1" s="1"/>
  <c r="J2735" i="1"/>
  <c r="J2734" i="1" s="1"/>
  <c r="J2779" i="1"/>
  <c r="L759" i="1"/>
  <c r="L758" i="1" s="1"/>
  <c r="L757" i="1" s="1"/>
  <c r="K784" i="1"/>
  <c r="K769" i="1" s="1"/>
  <c r="K768" i="1" s="1"/>
  <c r="L784" i="1"/>
  <c r="L769" i="1" s="1"/>
  <c r="L768" i="1" s="1"/>
  <c r="K812" i="1"/>
  <c r="K811" i="1" s="1"/>
  <c r="K810" i="1" s="1"/>
  <c r="K809" i="1" s="1"/>
  <c r="K808" i="1" s="1"/>
  <c r="L833" i="1"/>
  <c r="L832" i="1" s="1"/>
  <c r="L831" i="1" s="1"/>
  <c r="L830" i="1" s="1"/>
  <c r="K843" i="1"/>
  <c r="K839" i="1" s="1"/>
  <c r="K838" i="1" s="1"/>
  <c r="K860" i="1"/>
  <c r="K859" i="1" s="1"/>
  <c r="L872" i="1"/>
  <c r="L871" i="1" s="1"/>
  <c r="L870" i="1" s="1"/>
  <c r="L1212" i="1"/>
  <c r="L1211" i="1" s="1"/>
  <c r="L1210" i="1" s="1"/>
  <c r="K1357" i="1"/>
  <c r="K1356" i="1" s="1"/>
  <c r="K1355" i="1" s="1"/>
  <c r="K1342" i="1" s="1"/>
  <c r="K1375" i="1"/>
  <c r="K1374" i="1" s="1"/>
  <c r="K1373" i="1" s="1"/>
  <c r="K1372" i="1" s="1"/>
  <c r="K1371" i="1" s="1"/>
  <c r="L1428" i="1"/>
  <c r="L1427" i="1" s="1"/>
  <c r="L1426" i="1" s="1"/>
  <c r="L1425" i="1" s="1"/>
  <c r="L1592" i="1"/>
  <c r="L1591" i="1" s="1"/>
  <c r="L1590" i="1" s="1"/>
  <c r="L1589" i="1" s="1"/>
  <c r="K1858" i="1"/>
  <c r="K1857" i="1" s="1"/>
  <c r="L1971" i="1"/>
  <c r="L1970" i="1" s="1"/>
  <c r="L1969" i="1" s="1"/>
  <c r="L1968" i="1" s="1"/>
  <c r="L1967" i="1" s="1"/>
  <c r="J2349" i="1"/>
  <c r="J2348" i="1" s="1"/>
  <c r="L2356" i="1"/>
  <c r="L2355" i="1" s="1"/>
  <c r="L2354" i="1" s="1"/>
  <c r="L2353" i="1" s="1"/>
  <c r="L2352" i="1" s="1"/>
  <c r="K2452" i="1"/>
  <c r="L2510" i="1"/>
  <c r="L2506" i="1" s="1"/>
  <c r="L2505" i="1" s="1"/>
  <c r="J2614" i="1"/>
  <c r="J2670" i="1"/>
  <c r="J3348" i="1"/>
  <c r="J3362" i="1"/>
  <c r="J3361" i="1" s="1"/>
  <c r="J3360" i="1" s="1"/>
  <c r="L1061" i="1"/>
  <c r="L1060" i="1" s="1"/>
  <c r="K1061" i="1"/>
  <c r="K1060" i="1" s="1"/>
  <c r="L1322" i="1"/>
  <c r="L1375" i="1"/>
  <c r="L1374" i="1" s="1"/>
  <c r="L1373" i="1" s="1"/>
  <c r="L1372" i="1" s="1"/>
  <c r="L1371" i="1" s="1"/>
  <c r="K1455" i="1"/>
  <c r="K1454" i="1" s="1"/>
  <c r="J2162" i="1"/>
  <c r="J2292" i="1"/>
  <c r="J2291" i="1" s="1"/>
  <c r="K2422" i="1"/>
  <c r="J2743" i="1"/>
  <c r="J2742" i="1" s="1"/>
  <c r="K2792" i="1"/>
  <c r="K2791" i="1" s="1"/>
  <c r="L2818" i="1"/>
  <c r="L2817" i="1" s="1"/>
  <c r="J3147" i="1"/>
  <c r="J3146" i="1" s="1"/>
  <c r="L249" i="1"/>
  <c r="L248" i="1" s="1"/>
  <c r="L247" i="1" s="1"/>
  <c r="K358" i="1"/>
  <c r="K357" i="1" s="1"/>
  <c r="K356" i="1" s="1"/>
  <c r="L630" i="1"/>
  <c r="L629" i="1" s="1"/>
  <c r="L628" i="1" s="1"/>
  <c r="K644" i="1"/>
  <c r="K640" i="1" s="1"/>
  <c r="K639" i="1" s="1"/>
  <c r="K638" i="1" s="1"/>
  <c r="K658" i="1"/>
  <c r="K657" i="1" s="1"/>
  <c r="K656" i="1" s="1"/>
  <c r="K655" i="1" s="1"/>
  <c r="L707" i="1"/>
  <c r="L706" i="1" s="1"/>
  <c r="K759" i="1"/>
  <c r="K758" i="1" s="1"/>
  <c r="K757" i="1" s="1"/>
  <c r="K796" i="1"/>
  <c r="K795" i="1" s="1"/>
  <c r="K833" i="1"/>
  <c r="K832" i="1" s="1"/>
  <c r="K831" i="1" s="1"/>
  <c r="K830" i="1" s="1"/>
  <c r="L843" i="1"/>
  <c r="L839" i="1" s="1"/>
  <c r="L838" i="1" s="1"/>
  <c r="K872" i="1"/>
  <c r="K871" i="1" s="1"/>
  <c r="K870" i="1" s="1"/>
  <c r="J891" i="1"/>
  <c r="J890" i="1" s="1"/>
  <c r="L924" i="1"/>
  <c r="L975" i="1"/>
  <c r="L974" i="1" s="1"/>
  <c r="L973" i="1" s="1"/>
  <c r="L972" i="1" s="1"/>
  <c r="L971" i="1" s="1"/>
  <c r="J1016" i="1"/>
  <c r="J1015" i="1" s="1"/>
  <c r="J1042" i="1"/>
  <c r="J1038" i="1" s="1"/>
  <c r="L1246" i="1"/>
  <c r="L1242" i="1" s="1"/>
  <c r="L1241" i="1" s="1"/>
  <c r="L1357" i="1"/>
  <c r="L1356" i="1" s="1"/>
  <c r="L1355" i="1" s="1"/>
  <c r="L1342" i="1" s="1"/>
  <c r="J1399" i="1"/>
  <c r="J1398" i="1" s="1"/>
  <c r="J1456" i="1"/>
  <c r="J1606" i="1"/>
  <c r="J1605" i="1" s="1"/>
  <c r="L1627" i="1"/>
  <c r="L1626" i="1" s="1"/>
  <c r="L1625" i="1" s="1"/>
  <c r="L1624" i="1" s="1"/>
  <c r="K1656" i="1"/>
  <c r="K1655" i="1" s="1"/>
  <c r="J1693" i="1"/>
  <c r="J1692" i="1" s="1"/>
  <c r="K1796" i="1"/>
  <c r="K1795" i="1" s="1"/>
  <c r="K1794" i="1" s="1"/>
  <c r="K1793" i="1" s="1"/>
  <c r="J1870" i="1"/>
  <c r="J1869" i="1" s="1"/>
  <c r="J1904" i="1"/>
  <c r="J1903" i="1" s="1"/>
  <c r="L2063" i="1"/>
  <c r="L2062" i="1" s="1"/>
  <c r="L2061" i="1" s="1"/>
  <c r="K2261" i="1"/>
  <c r="K2260" i="1" s="1"/>
  <c r="K2530" i="1"/>
  <c r="K2529" i="1" s="1"/>
  <c r="K2528" i="1" s="1"/>
  <c r="J2560" i="1"/>
  <c r="J2653" i="1"/>
  <c r="K3068" i="1"/>
  <c r="K3067" i="1" s="1"/>
  <c r="J3192" i="1"/>
  <c r="J3191" i="1" s="1"/>
  <c r="J3397" i="1"/>
  <c r="J3560" i="1"/>
  <c r="J3559" i="1" s="1"/>
  <c r="K2024" i="1"/>
  <c r="K2023" i="1" s="1"/>
  <c r="K2022" i="1" s="1"/>
  <c r="K2021" i="1" s="1"/>
  <c r="L2175" i="1"/>
  <c r="L2174" i="1" s="1"/>
  <c r="L2173" i="1" s="1"/>
  <c r="L2172" i="1" s="1"/>
  <c r="L2171" i="1" s="1"/>
  <c r="J2456" i="1"/>
  <c r="J2452" i="1" s="1"/>
  <c r="K2470" i="1"/>
  <c r="K2465" i="1" s="1"/>
  <c r="K2464" i="1" s="1"/>
  <c r="L2521" i="1"/>
  <c r="L2520" i="1" s="1"/>
  <c r="J2588" i="1"/>
  <c r="J2748" i="1"/>
  <c r="K3176" i="1"/>
  <c r="K3172" i="1" s="1"/>
  <c r="K3167" i="1" s="1"/>
  <c r="K3166" i="1" s="1"/>
  <c r="K3397" i="1"/>
  <c r="J3427" i="1"/>
  <c r="J3423" i="1" s="1"/>
  <c r="K2273" i="1"/>
  <c r="K2272" i="1" s="1"/>
  <c r="K2271" i="1" s="1"/>
  <c r="L2486" i="1"/>
  <c r="L2485" i="1" s="1"/>
  <c r="L2481" i="1" s="1"/>
  <c r="K2498" i="1"/>
  <c r="K2497" i="1" s="1"/>
  <c r="K2496" i="1" s="1"/>
  <c r="L2853" i="1"/>
  <c r="L2852" i="1" s="1"/>
  <c r="L2912" i="1"/>
  <c r="L2911" i="1" s="1"/>
  <c r="L2906" i="1" s="1"/>
  <c r="L2936" i="1"/>
  <c r="L2935" i="1" s="1"/>
  <c r="J2941" i="1"/>
  <c r="L3034" i="1"/>
  <c r="L3030" i="1" s="1"/>
  <c r="L3029" i="1" s="1"/>
  <c r="L3108" i="1"/>
  <c r="L3186" i="1"/>
  <c r="L3185" i="1" s="1"/>
  <c r="L3246" i="1"/>
  <c r="L3245" i="1" s="1"/>
  <c r="K3378" i="1"/>
  <c r="K3377" i="1" s="1"/>
  <c r="K3376" i="1" s="1"/>
  <c r="K3375" i="1" s="1"/>
  <c r="K3374" i="1" s="1"/>
  <c r="L3430" i="1"/>
  <c r="L3459" i="1"/>
  <c r="L3455" i="1" s="1"/>
  <c r="L3454" i="1" s="1"/>
  <c r="L3447" i="1" s="1"/>
  <c r="L3568" i="1"/>
  <c r="L3564" i="1" s="1"/>
  <c r="L3563" i="1" s="1"/>
  <c r="J3628" i="1"/>
  <c r="J3627" i="1" s="1"/>
  <c r="K2673" i="1"/>
  <c r="L2673" i="1"/>
  <c r="K2941" i="1"/>
  <c r="K2986" i="1"/>
  <c r="K2985" i="1" s="1"/>
  <c r="L3121" i="1"/>
  <c r="L3120" i="1" s="1"/>
  <c r="L3535" i="1"/>
  <c r="L3534" i="1" s="1"/>
  <c r="L3533" i="1" s="1"/>
  <c r="K3604" i="1"/>
  <c r="K3685" i="1"/>
  <c r="K3684" i="1" s="1"/>
  <c r="K3683" i="1" s="1"/>
  <c r="L3685" i="1"/>
  <c r="L3684" i="1" s="1"/>
  <c r="L3683" i="1" s="1"/>
  <c r="L1008" i="1"/>
  <c r="L1007" i="1" s="1"/>
  <c r="L1006" i="1" s="1"/>
  <c r="K1304" i="1"/>
  <c r="K1303" i="1" s="1"/>
  <c r="K1302" i="1" s="1"/>
  <c r="L1502" i="1"/>
  <c r="L1501" i="1" s="1"/>
  <c r="L1500" i="1" s="1"/>
  <c r="K1921" i="1"/>
  <c r="K2610" i="1"/>
  <c r="K958" i="1"/>
  <c r="K957" i="1" s="1"/>
  <c r="K944" i="1" s="1"/>
  <c r="K2034" i="1"/>
  <c r="K2030" i="1" s="1"/>
  <c r="K2029" i="1" s="1"/>
  <c r="J2046" i="1"/>
  <c r="J2052" i="1"/>
  <c r="J2063" i="1"/>
  <c r="J2068" i="1"/>
  <c r="J2092" i="1"/>
  <c r="J2105" i="1"/>
  <c r="J2116" i="1"/>
  <c r="J2127" i="1"/>
  <c r="L2197" i="1"/>
  <c r="L2196" i="1" s="1"/>
  <c r="L2195" i="1" s="1"/>
  <c r="L2194" i="1" s="1"/>
  <c r="L2208" i="1"/>
  <c r="L2207" i="1" s="1"/>
  <c r="L2206" i="1" s="1"/>
  <c r="J2216" i="1"/>
  <c r="L2232" i="1"/>
  <c r="L2231" i="1" s="1"/>
  <c r="L2230" i="1" s="1"/>
  <c r="L2229" i="1" s="1"/>
  <c r="J2239" i="1"/>
  <c r="J2338" i="1"/>
  <c r="J2356" i="1"/>
  <c r="J2368" i="1"/>
  <c r="J2472" i="1"/>
  <c r="J2475" i="1"/>
  <c r="J2542" i="1"/>
  <c r="J2632" i="1"/>
  <c r="J2647" i="1"/>
  <c r="J2684" i="1"/>
  <c r="J2699" i="1"/>
  <c r="J2764" i="1"/>
  <c r="J2819" i="1"/>
  <c r="J2818" i="1" s="1"/>
  <c r="J2860" i="1"/>
  <c r="J2868" i="1"/>
  <c r="J2901" i="1"/>
  <c r="J2908" i="1"/>
  <c r="J2917" i="1"/>
  <c r="J2936" i="1"/>
  <c r="K2965" i="1"/>
  <c r="K2964" i="1" s="1"/>
  <c r="K2963" i="1" s="1"/>
  <c r="K2962" i="1" s="1"/>
  <c r="J3026" i="1"/>
  <c r="J3022" i="1" s="1"/>
  <c r="K3034" i="1"/>
  <c r="K3030" i="1" s="1"/>
  <c r="K3029" i="1" s="1"/>
  <c r="L3084" i="1"/>
  <c r="L3083" i="1" s="1"/>
  <c r="J3091" i="1"/>
  <c r="J3125" i="1"/>
  <c r="J3128" i="1"/>
  <c r="J3140" i="1"/>
  <c r="J3143" i="1"/>
  <c r="J3169" i="1"/>
  <c r="L3176" i="1"/>
  <c r="L3172" i="1" s="1"/>
  <c r="L3167" i="1" s="1"/>
  <c r="L3166" i="1" s="1"/>
  <c r="J3227" i="1"/>
  <c r="J3334" i="1"/>
  <c r="J3408" i="1"/>
  <c r="J3451" i="1"/>
  <c r="L3476" i="1"/>
  <c r="L3472" i="1" s="1"/>
  <c r="L3467" i="1" s="1"/>
  <c r="L3466" i="1" s="1"/>
  <c r="L3465" i="1" s="1"/>
  <c r="L3464" i="1" s="1"/>
  <c r="J3495" i="1"/>
  <c r="J3553" i="1"/>
  <c r="J3652" i="1"/>
  <c r="J3660" i="1"/>
  <c r="L3673" i="1"/>
  <c r="L3669" i="1" s="1"/>
  <c r="L3668" i="1" s="1"/>
  <c r="L3667" i="1" s="1"/>
  <c r="L3666" i="1" s="1"/>
  <c r="J60" i="1"/>
  <c r="J72" i="1"/>
  <c r="J92" i="1"/>
  <c r="J262" i="1"/>
  <c r="J292" i="1"/>
  <c r="J326" i="1"/>
  <c r="L431" i="1"/>
  <c r="L430" i="1" s="1"/>
  <c r="J444" i="1"/>
  <c r="J594" i="1"/>
  <c r="J747" i="1"/>
  <c r="J843" i="1"/>
  <c r="L849" i="1"/>
  <c r="J861" i="1"/>
  <c r="J883" i="1"/>
  <c r="J897" i="1"/>
  <c r="J915" i="1"/>
  <c r="J932" i="1"/>
  <c r="J1010" i="1"/>
  <c r="J1132" i="1"/>
  <c r="L1129" i="1"/>
  <c r="J1206" i="1"/>
  <c r="J1215" i="1"/>
  <c r="L1254" i="1"/>
  <c r="J1395" i="1"/>
  <c r="J1412" i="1"/>
  <c r="K1444" i="1"/>
  <c r="J1496" i="1"/>
  <c r="J1510" i="1"/>
  <c r="J1524" i="1"/>
  <c r="J1529" i="1"/>
  <c r="J1637" i="1"/>
  <c r="J1767" i="1"/>
  <c r="K1847" i="1"/>
  <c r="L1869" i="1"/>
  <c r="L1868" i="1" s="1"/>
  <c r="J1886" i="1"/>
  <c r="L1903" i="1"/>
  <c r="L1902" i="1" s="1"/>
  <c r="L1901" i="1" s="1"/>
  <c r="L1954" i="1"/>
  <c r="L1953" i="1" s="1"/>
  <c r="L1946" i="1" s="1"/>
  <c r="J1991" i="1"/>
  <c r="J2008" i="1"/>
  <c r="J45" i="1"/>
  <c r="J82" i="1"/>
  <c r="J79" i="1"/>
  <c r="J85" i="1"/>
  <c r="K104" i="1"/>
  <c r="K100" i="1" s="1"/>
  <c r="K99" i="1" s="1"/>
  <c r="K98" i="1" s="1"/>
  <c r="J114" i="1"/>
  <c r="J128" i="1"/>
  <c r="K164" i="1"/>
  <c r="K163" i="1" s="1"/>
  <c r="K159" i="1" s="1"/>
  <c r="L164" i="1"/>
  <c r="L163" i="1" s="1"/>
  <c r="L159" i="1" s="1"/>
  <c r="J171" i="1"/>
  <c r="J179" i="1"/>
  <c r="J187" i="1"/>
  <c r="K191" i="1"/>
  <c r="K190" i="1" s="1"/>
  <c r="J236" i="1"/>
  <c r="J303" i="1"/>
  <c r="J319" i="1"/>
  <c r="J342" i="1"/>
  <c r="J351" i="1"/>
  <c r="J370" i="1"/>
  <c r="J418" i="1"/>
  <c r="J425" i="1"/>
  <c r="J441" i="1"/>
  <c r="J489" i="1"/>
  <c r="J480" i="1" s="1"/>
  <c r="J511" i="1"/>
  <c r="J510" i="1" s="1"/>
  <c r="J620" i="1"/>
  <c r="J616" i="1" s="1"/>
  <c r="J634" i="1"/>
  <c r="L644" i="1"/>
  <c r="L640" i="1" s="1"/>
  <c r="L639" i="1" s="1"/>
  <c r="L638" i="1" s="1"/>
  <c r="J652" i="1"/>
  <c r="J736" i="1"/>
  <c r="K736" i="1"/>
  <c r="K732" i="1" s="1"/>
  <c r="K731" i="1" s="1"/>
  <c r="L747" i="1"/>
  <c r="L746" i="1" s="1"/>
  <c r="L745" i="1" s="1"/>
  <c r="J796" i="1"/>
  <c r="J840" i="1"/>
  <c r="J867" i="1"/>
  <c r="J928" i="1"/>
  <c r="J948" i="1"/>
  <c r="J987" i="1"/>
  <c r="L1042" i="1"/>
  <c r="L1038" i="1" s="1"/>
  <c r="L1037" i="1" s="1"/>
  <c r="J1203" i="1"/>
  <c r="J1220" i="1"/>
  <c r="L1236" i="1"/>
  <c r="L1235" i="1" s="1"/>
  <c r="L1234" i="1" s="1"/>
  <c r="L1233" i="1" s="1"/>
  <c r="J1243" i="1"/>
  <c r="J1277" i="1"/>
  <c r="K1277" i="1"/>
  <c r="K1276" i="1" s="1"/>
  <c r="K1275" i="1" s="1"/>
  <c r="K1296" i="1"/>
  <c r="K1295" i="1" s="1"/>
  <c r="K1294" i="1" s="1"/>
  <c r="K1293" i="1" s="1"/>
  <c r="K1286" i="1" s="1"/>
  <c r="K1285" i="1" s="1"/>
  <c r="J1313" i="1"/>
  <c r="J1331" i="1"/>
  <c r="J1368" i="1"/>
  <c r="L1404" i="1"/>
  <c r="L1403" i="1" s="1"/>
  <c r="L1402" i="1" s="1"/>
  <c r="J1419" i="1"/>
  <c r="J1438" i="1"/>
  <c r="J1434" i="1" s="1"/>
  <c r="J1446" i="1"/>
  <c r="J1462" i="1"/>
  <c r="K1467" i="1"/>
  <c r="K1466" i="1" s="1"/>
  <c r="K1465" i="1" s="1"/>
  <c r="J1492" i="1"/>
  <c r="J1534" i="1"/>
  <c r="J1554" i="1"/>
  <c r="J1563" i="1"/>
  <c r="K1570" i="1"/>
  <c r="K1569" i="1" s="1"/>
  <c r="K1568" i="1" s="1"/>
  <c r="K1567" i="1" s="1"/>
  <c r="K1566" i="1" s="1"/>
  <c r="L1570" i="1"/>
  <c r="L1569" i="1" s="1"/>
  <c r="L1568" i="1" s="1"/>
  <c r="L1567" i="1" s="1"/>
  <c r="L1566" i="1" s="1"/>
  <c r="K1592" i="1"/>
  <c r="K1591" i="1" s="1"/>
  <c r="K1590" i="1" s="1"/>
  <c r="K1589" i="1" s="1"/>
  <c r="K1627" i="1"/>
  <c r="K1626" i="1" s="1"/>
  <c r="K1625" i="1" s="1"/>
  <c r="K1624" i="1" s="1"/>
  <c r="J1647" i="1"/>
  <c r="J1651" i="1"/>
  <c r="J1660" i="1"/>
  <c r="K1668" i="1"/>
  <c r="K1667" i="1" s="1"/>
  <c r="K1666" i="1" s="1"/>
  <c r="L1668" i="1"/>
  <c r="L1667" i="1" s="1"/>
  <c r="L1666" i="1" s="1"/>
  <c r="J1687" i="1"/>
  <c r="J1704" i="1"/>
  <c r="J1710" i="1"/>
  <c r="J1721" i="1"/>
  <c r="L1796" i="1"/>
  <c r="L1795" i="1" s="1"/>
  <c r="L1794" i="1" s="1"/>
  <c r="L1793" i="1" s="1"/>
  <c r="J1831" i="1"/>
  <c r="J1841" i="1"/>
  <c r="J1849" i="1"/>
  <c r="J1865" i="1"/>
  <c r="J1897" i="1"/>
  <c r="J1930" i="1"/>
  <c r="J1950" i="1"/>
  <c r="J1964" i="1"/>
  <c r="L2000" i="1"/>
  <c r="L1999" i="1" s="1"/>
  <c r="L1998" i="1" s="1"/>
  <c r="J2031" i="1"/>
  <c r="K2040" i="1"/>
  <c r="J2055" i="1"/>
  <c r="K2086" i="1"/>
  <c r="K2085" i="1" s="1"/>
  <c r="K2078" i="1" s="1"/>
  <c r="K2071" i="1" s="1"/>
  <c r="J2099" i="1"/>
  <c r="J2110" i="1"/>
  <c r="J2133" i="1"/>
  <c r="J2159" i="1"/>
  <c r="L2158" i="1"/>
  <c r="L2157" i="1" s="1"/>
  <c r="L2144" i="1" s="1"/>
  <c r="J2168" i="1"/>
  <c r="K2175" i="1"/>
  <c r="K2174" i="1" s="1"/>
  <c r="K2173" i="1" s="1"/>
  <c r="K2172" i="1" s="1"/>
  <c r="K2171" i="1" s="1"/>
  <c r="J2242" i="1"/>
  <c r="J2268" i="1"/>
  <c r="L2283" i="1"/>
  <c r="L2282" i="1" s="1"/>
  <c r="L2281" i="1" s="1"/>
  <c r="L2280" i="1" s="1"/>
  <c r="L2279" i="1" s="1"/>
  <c r="L2278" i="1" s="1"/>
  <c r="J2444" i="1"/>
  <c r="J2486" i="1"/>
  <c r="J2498" i="1"/>
  <c r="J2510" i="1"/>
  <c r="J2522" i="1"/>
  <c r="J2530" i="1"/>
  <c r="J2563" i="1"/>
  <c r="J2572" i="1"/>
  <c r="J2620" i="1"/>
  <c r="J2659" i="1"/>
  <c r="J2696" i="1"/>
  <c r="J2716" i="1"/>
  <c r="J2776" i="1"/>
  <c r="J2788" i="1"/>
  <c r="L2809" i="1"/>
  <c r="L2805" i="1" s="1"/>
  <c r="L2804" i="1" s="1"/>
  <c r="J2842" i="1"/>
  <c r="J2838" i="1" s="1"/>
  <c r="J2888" i="1"/>
  <c r="J2894" i="1"/>
  <c r="K2901" i="1"/>
  <c r="K2900" i="1" s="1"/>
  <c r="K2899" i="1" s="1"/>
  <c r="J2926" i="1"/>
  <c r="K2936" i="1"/>
  <c r="K2935" i="1" s="1"/>
  <c r="J2950" i="1"/>
  <c r="L2965" i="1"/>
  <c r="L2964" i="1" s="1"/>
  <c r="L2963" i="1" s="1"/>
  <c r="L2962" i="1" s="1"/>
  <c r="J2987" i="1"/>
  <c r="J2991" i="1"/>
  <c r="J3008" i="1"/>
  <c r="K3121" i="1"/>
  <c r="K3120" i="1" s="1"/>
  <c r="J3203" i="1"/>
  <c r="J3211" i="1"/>
  <c r="J3257" i="1"/>
  <c r="J3351" i="1"/>
  <c r="L3413" i="1"/>
  <c r="L3412" i="1" s="1"/>
  <c r="K3430" i="1"/>
  <c r="J3492" i="1"/>
  <c r="K3495" i="1"/>
  <c r="K3491" i="1" s="1"/>
  <c r="K3486" i="1" s="1"/>
  <c r="K3485" i="1" s="1"/>
  <c r="K3484" i="1" s="1"/>
  <c r="K3483" i="1" s="1"/>
  <c r="K3535" i="1"/>
  <c r="K3534" i="1" s="1"/>
  <c r="K3533" i="1" s="1"/>
  <c r="K3628" i="1"/>
  <c r="K3627" i="1" s="1"/>
  <c r="K3626" i="1" s="1"/>
  <c r="K3625" i="1" s="1"/>
  <c r="K3624" i="1" s="1"/>
  <c r="J3696" i="1"/>
  <c r="J3692" i="1" s="1"/>
  <c r="J66" i="1"/>
  <c r="J220" i="1"/>
  <c r="J373" i="1"/>
  <c r="J473" i="1"/>
  <c r="J658" i="1"/>
  <c r="J678" i="1"/>
  <c r="K717" i="1"/>
  <c r="J24" i="1"/>
  <c r="K143" i="1"/>
  <c r="K139" i="1" s="1"/>
  <c r="K138" i="1" s="1"/>
  <c r="K137" i="1" s="1"/>
  <c r="K136" i="1" s="1"/>
  <c r="J174" i="1"/>
  <c r="J204" i="1"/>
  <c r="J244" i="1"/>
  <c r="J345" i="1"/>
  <c r="J496" i="1"/>
  <c r="J625" i="1"/>
  <c r="J644" i="1"/>
  <c r="J686" i="1"/>
  <c r="J691" i="1"/>
  <c r="L690" i="1"/>
  <c r="L689" i="1" s="1"/>
  <c r="J699" i="1"/>
  <c r="J718" i="1"/>
  <c r="J721" i="1"/>
  <c r="L717" i="1"/>
  <c r="J733" i="1"/>
  <c r="J759" i="1"/>
  <c r="J802" i="1"/>
  <c r="L812" i="1"/>
  <c r="L811" i="1" s="1"/>
  <c r="L810" i="1" s="1"/>
  <c r="L809" i="1" s="1"/>
  <c r="L808" i="1" s="1"/>
  <c r="J812" i="1"/>
  <c r="J833" i="1"/>
  <c r="J855" i="1"/>
  <c r="K887" i="1"/>
  <c r="K880" i="1" s="1"/>
  <c r="J904" i="1"/>
  <c r="J910" i="1"/>
  <c r="J921" i="1"/>
  <c r="J941" i="1"/>
  <c r="J975" i="1"/>
  <c r="K997" i="1"/>
  <c r="K996" i="1" s="1"/>
  <c r="K995" i="1" s="1"/>
  <c r="K994" i="1" s="1"/>
  <c r="J1003" i="1"/>
  <c r="J1023" i="1"/>
  <c r="J1092" i="1"/>
  <c r="K1096" i="1"/>
  <c r="K1095" i="1" s="1"/>
  <c r="K1088" i="1" s="1"/>
  <c r="K1081" i="1" s="1"/>
  <c r="J1227" i="1"/>
  <c r="J1256" i="1"/>
  <c r="J1260" i="1"/>
  <c r="J1266" i="1"/>
  <c r="J1269" i="1"/>
  <c r="J1272" i="1"/>
  <c r="J1290" i="1"/>
  <c r="J1326" i="1"/>
  <c r="J1357" i="1"/>
  <c r="L1393" i="1"/>
  <c r="L1392" i="1" s="1"/>
  <c r="L1391" i="1" s="1"/>
  <c r="L1390" i="1" s="1"/>
  <c r="J1428" i="1"/>
  <c r="J1486" i="1"/>
  <c r="J1506" i="1"/>
  <c r="J1516" i="1"/>
  <c r="J1594" i="1"/>
  <c r="J1598" i="1"/>
  <c r="J1611" i="1"/>
  <c r="J1618" i="1"/>
  <c r="J1627" i="1"/>
  <c r="J1663" i="1"/>
  <c r="J1680" i="1"/>
  <c r="K1691" i="1"/>
  <c r="K1690" i="1" s="1"/>
  <c r="K1683" i="1" s="1"/>
  <c r="K1676" i="1" s="1"/>
  <c r="J1697" i="1"/>
  <c r="L1774" i="1"/>
  <c r="L1773" i="1" s="1"/>
  <c r="L1772" i="1" s="1"/>
  <c r="L1771" i="1" s="1"/>
  <c r="L1770" i="1" s="1"/>
  <c r="J1802" i="1"/>
  <c r="J1809" i="1"/>
  <c r="J1880" i="1"/>
  <c r="J1893" i="1"/>
  <c r="J1912" i="1"/>
  <c r="J1918" i="1"/>
  <c r="J1935" i="1"/>
  <c r="L1989" i="1"/>
  <c r="L1988" i="1" s="1"/>
  <c r="L1987" i="1" s="1"/>
  <c r="L1986" i="1" s="1"/>
  <c r="J2024" i="1"/>
  <c r="J2041" i="1"/>
  <c r="J2075" i="1"/>
  <c r="J2082" i="1"/>
  <c r="J2087" i="1"/>
  <c r="J2122" i="1"/>
  <c r="J2198" i="1"/>
  <c r="J2202" i="1"/>
  <c r="J2211" i="1"/>
  <c r="J2232" i="1"/>
  <c r="J2252" i="1"/>
  <c r="J2255" i="1"/>
  <c r="J2262" i="1"/>
  <c r="J2265" i="1"/>
  <c r="J2273" i="1"/>
  <c r="J2306" i="1"/>
  <c r="J2411" i="1"/>
  <c r="J2416" i="1"/>
  <c r="J2449" i="1"/>
  <c r="J2525" i="1"/>
  <c r="J2566" i="1"/>
  <c r="J2569" i="1"/>
  <c r="J2623" i="1"/>
  <c r="J2709" i="1"/>
  <c r="J2712" i="1"/>
  <c r="J2725" i="1"/>
  <c r="J2751" i="1"/>
  <c r="J2801" i="1"/>
  <c r="J2876" i="1"/>
  <c r="J2872" i="1" s="1"/>
  <c r="J2946" i="1"/>
  <c r="J2974" i="1"/>
  <c r="J2977" i="1"/>
  <c r="K3043" i="1"/>
  <c r="K3042" i="1" s="1"/>
  <c r="J3157" i="1"/>
  <c r="J3198" i="1"/>
  <c r="J3253" i="1"/>
  <c r="J3289" i="1"/>
  <c r="J3296" i="1"/>
  <c r="L3423" i="1"/>
  <c r="J3438" i="1"/>
  <c r="J3601" i="1"/>
  <c r="J3585" i="1" s="1"/>
  <c r="J17" i="1"/>
  <c r="J63" i="1"/>
  <c r="J69" i="1"/>
  <c r="K78" i="1"/>
  <c r="K77" i="1" s="1"/>
  <c r="K76" i="1" s="1"/>
  <c r="K75" i="1" s="1"/>
  <c r="J143" i="1"/>
  <c r="J139" i="1" s="1"/>
  <c r="J183" i="1"/>
  <c r="J208" i="1"/>
  <c r="J272" i="1"/>
  <c r="J284" i="1"/>
  <c r="J289" i="1"/>
  <c r="J297" i="1"/>
  <c r="J309" i="1"/>
  <c r="J365" i="1"/>
  <c r="J528" i="1"/>
  <c r="J694" i="1"/>
  <c r="J864" i="1"/>
  <c r="J101" i="1"/>
  <c r="J192" i="1"/>
  <c r="J232" i="1"/>
  <c r="K249" i="1"/>
  <c r="K248" i="1" s="1"/>
  <c r="K247" i="1" s="1"/>
  <c r="J256" i="1"/>
  <c r="K272" i="1"/>
  <c r="K268" i="1" s="1"/>
  <c r="K267" i="1" s="1"/>
  <c r="L312" i="1"/>
  <c r="L308" i="1" s="1"/>
  <c r="J312" i="1"/>
  <c r="J323" i="1"/>
  <c r="L322" i="1"/>
  <c r="J332" i="1"/>
  <c r="J414" i="1"/>
  <c r="J422" i="1"/>
  <c r="J435" i="1"/>
  <c r="L444" i="1"/>
  <c r="L440" i="1" s="1"/>
  <c r="L439" i="1" s="1"/>
  <c r="L438" i="1" s="1"/>
  <c r="J466" i="1"/>
  <c r="J519" i="1"/>
  <c r="J567" i="1"/>
  <c r="J576" i="1"/>
  <c r="J631" i="1"/>
  <c r="J31" i="1"/>
  <c r="L104" i="1"/>
  <c r="L100" i="1" s="1"/>
  <c r="L99" i="1" s="1"/>
  <c r="L98" i="1" s="1"/>
  <c r="J123" i="1"/>
  <c r="J155" i="1"/>
  <c r="J160" i="1"/>
  <c r="J164" i="1"/>
  <c r="J240" i="1"/>
  <c r="K338" i="1"/>
  <c r="K337" i="1" s="1"/>
  <c r="K336" i="1" s="1"/>
  <c r="K335" i="1" s="1"/>
  <c r="J408" i="1"/>
  <c r="J411" i="1"/>
  <c r="J455" i="1"/>
  <c r="J534" i="1"/>
  <c r="L616" i="1"/>
  <c r="L615" i="1" s="1"/>
  <c r="J641" i="1"/>
  <c r="J707" i="1"/>
  <c r="J784" i="1"/>
  <c r="J769" i="1" s="1"/>
  <c r="J822" i="1"/>
  <c r="J851" i="1"/>
  <c r="J959" i="1"/>
  <c r="J962" i="1"/>
  <c r="J998" i="1"/>
  <c r="J1085" i="1"/>
  <c r="J1097" i="1"/>
  <c r="J1102" i="1"/>
  <c r="L1201" i="1"/>
  <c r="L1200" i="1" s="1"/>
  <c r="L1199" i="1" s="1"/>
  <c r="L1198" i="1" s="1"/>
  <c r="J1236" i="1"/>
  <c r="L1277" i="1"/>
  <c r="L1276" i="1" s="1"/>
  <c r="L1275" i="1" s="1"/>
  <c r="J1296" i="1"/>
  <c r="J1305" i="1"/>
  <c r="J1308" i="1"/>
  <c r="J1346" i="1"/>
  <c r="K1393" i="1"/>
  <c r="K1392" i="1" s="1"/>
  <c r="K1391" i="1" s="1"/>
  <c r="K1390" i="1" s="1"/>
  <c r="J1407" i="1"/>
  <c r="L1438" i="1"/>
  <c r="L1434" i="1" s="1"/>
  <c r="L1433" i="1" s="1"/>
  <c r="J1450" i="1"/>
  <c r="J1467" i="1"/>
  <c r="J1472" i="1"/>
  <c r="K1520" i="1"/>
  <c r="J1570" i="1"/>
  <c r="J1634" i="1"/>
  <c r="J1668" i="1"/>
  <c r="J1673" i="1"/>
  <c r="J1715" i="1"/>
  <c r="J1757" i="1"/>
  <c r="K1757" i="1"/>
  <c r="K1756" i="1" s="1"/>
  <c r="K1749" i="1" s="1"/>
  <c r="J1798" i="1"/>
  <c r="J1815" i="1"/>
  <c r="L1831" i="1"/>
  <c r="L1830" i="1" s="1"/>
  <c r="L1829" i="1" s="1"/>
  <c r="L1828" i="1" s="1"/>
  <c r="K1841" i="1"/>
  <c r="K1837" i="1" s="1"/>
  <c r="K1836" i="1" s="1"/>
  <c r="L1841" i="1"/>
  <c r="L1837" i="1" s="1"/>
  <c r="L1836" i="1" s="1"/>
  <c r="J1853" i="1"/>
  <c r="K1869" i="1"/>
  <c r="K1868" i="1" s="1"/>
  <c r="K1903" i="1"/>
  <c r="K1902" i="1" s="1"/>
  <c r="K1901" i="1" s="1"/>
  <c r="J1925" i="1"/>
  <c r="J1954" i="1"/>
  <c r="K1989" i="1"/>
  <c r="K1988" i="1" s="1"/>
  <c r="K1987" i="1" s="1"/>
  <c r="K1986" i="1" s="1"/>
  <c r="J1994" i="1"/>
  <c r="J2003" i="1"/>
  <c r="L2242" i="1"/>
  <c r="L2238" i="1" s="1"/>
  <c r="L2237" i="1" s="1"/>
  <c r="J2299" i="1"/>
  <c r="J2313" i="1"/>
  <c r="J2318" i="1"/>
  <c r="K2366" i="1"/>
  <c r="K2365" i="1" s="1"/>
  <c r="K2364" i="1" s="1"/>
  <c r="K2363" i="1" s="1"/>
  <c r="J2371" i="1"/>
  <c r="J2380" i="1"/>
  <c r="J2460" i="1"/>
  <c r="J2578" i="1"/>
  <c r="J2603" i="1"/>
  <c r="J2635" i="1"/>
  <c r="J2638" i="1"/>
  <c r="J2641" i="1"/>
  <c r="J2706" i="1"/>
  <c r="J2719" i="1"/>
  <c r="J2849" i="1"/>
  <c r="J2853" i="1"/>
  <c r="K2876" i="1"/>
  <c r="K2872" i="1" s="1"/>
  <c r="K2871" i="1" s="1"/>
  <c r="K2865" i="1" s="1"/>
  <c r="K2864" i="1" s="1"/>
  <c r="L2876" i="1"/>
  <c r="L2872" i="1" s="1"/>
  <c r="L2871" i="1" s="1"/>
  <c r="L2865" i="1" s="1"/>
  <c r="L2864" i="1" s="1"/>
  <c r="L2926" i="1"/>
  <c r="L2925" i="1" s="1"/>
  <c r="L2924" i="1" s="1"/>
  <c r="L2923" i="1" s="1"/>
  <c r="L2922" i="1" s="1"/>
  <c r="L2921" i="1" s="1"/>
  <c r="K2972" i="1"/>
  <c r="K2971" i="1" s="1"/>
  <c r="K2970" i="1" s="1"/>
  <c r="K3084" i="1"/>
  <c r="K3083" i="1" s="1"/>
  <c r="J3109" i="1"/>
  <c r="K3157" i="1"/>
  <c r="K3153" i="1" s="1"/>
  <c r="K3152" i="1" s="1"/>
  <c r="J3378" i="1"/>
  <c r="J3404" i="1"/>
  <c r="L3442" i="1"/>
  <c r="L3441" i="1" s="1"/>
  <c r="J3476" i="1"/>
  <c r="K3515" i="1"/>
  <c r="J3539" i="1"/>
  <c r="J3535" i="1" s="1"/>
  <c r="J3543" i="1"/>
  <c r="L3628" i="1"/>
  <c r="L3627" i="1" s="1"/>
  <c r="L3626" i="1" s="1"/>
  <c r="L3625" i="1" s="1"/>
  <c r="L3624" i="1" s="1"/>
  <c r="J2283" i="1"/>
  <c r="J2426" i="1"/>
  <c r="J2432" i="1"/>
  <c r="J2438" i="1"/>
  <c r="J2467" i="1"/>
  <c r="L2470" i="1"/>
  <c r="L2465" i="1" s="1"/>
  <c r="L2464" i="1" s="1"/>
  <c r="J2482" i="1"/>
  <c r="J2611" i="1"/>
  <c r="J2617" i="1"/>
  <c r="K2735" i="1"/>
  <c r="K2734" i="1" s="1"/>
  <c r="K2733" i="1" s="1"/>
  <c r="K2732" i="1" s="1"/>
  <c r="K2751" i="1"/>
  <c r="K2747" i="1" s="1"/>
  <c r="K2746" i="1" s="1"/>
  <c r="L2751" i="1"/>
  <c r="L2747" i="1" s="1"/>
  <c r="L2746" i="1" s="1"/>
  <c r="L2792" i="1"/>
  <c r="L2791" i="1" s="1"/>
  <c r="J2831" i="1"/>
  <c r="K2831" i="1"/>
  <c r="K2830" i="1" s="1"/>
  <c r="J2965" i="1"/>
  <c r="J3001" i="1"/>
  <c r="J3004" i="1"/>
  <c r="J3013" i="1"/>
  <c r="J3017" i="1"/>
  <c r="J3044" i="1"/>
  <c r="J3052" i="1"/>
  <c r="K3060" i="1"/>
  <c r="K3059" i="1" s="1"/>
  <c r="K3058" i="1" s="1"/>
  <c r="K3057" i="1" s="1"/>
  <c r="L3060" i="1"/>
  <c r="L3059" i="1" s="1"/>
  <c r="L3058" i="1" s="1"/>
  <c r="L3057" i="1" s="1"/>
  <c r="L3068" i="1"/>
  <c r="L3067" i="1" s="1"/>
  <c r="J3068" i="1"/>
  <c r="J3084" i="1"/>
  <c r="J3116" i="1"/>
  <c r="L3147" i="1"/>
  <c r="L3146" i="1" s="1"/>
  <c r="J3173" i="1"/>
  <c r="K3186" i="1"/>
  <c r="K3185" i="1" s="1"/>
  <c r="L3192" i="1"/>
  <c r="L3191" i="1" s="1"/>
  <c r="L3207" i="1"/>
  <c r="L3206" i="1" s="1"/>
  <c r="J3241" i="1"/>
  <c r="J3301" i="1"/>
  <c r="J3387" i="1"/>
  <c r="J3413" i="1"/>
  <c r="J3431" i="1"/>
  <c r="J3442" i="1"/>
  <c r="K3442" i="1"/>
  <c r="K3441" i="1" s="1"/>
  <c r="J3519" i="1"/>
  <c r="J3523" i="1"/>
  <c r="K3526" i="1"/>
  <c r="K3522" i="1" s="1"/>
  <c r="L3553" i="1"/>
  <c r="L3552" i="1" s="1"/>
  <c r="L3551" i="1" s="1"/>
  <c r="J3579" i="1"/>
  <c r="J3609" i="1"/>
  <c r="J3614" i="1"/>
  <c r="J3076" i="1"/>
  <c r="K3076" i="1"/>
  <c r="K3075" i="1" s="1"/>
  <c r="J3133" i="1"/>
  <c r="J3137" i="1"/>
  <c r="K3147" i="1"/>
  <c r="K3146" i="1" s="1"/>
  <c r="L3157" i="1"/>
  <c r="L3153" i="1" s="1"/>
  <c r="L3152" i="1" s="1"/>
  <c r="K3192" i="1"/>
  <c r="K3191" i="1" s="1"/>
  <c r="K3219" i="1"/>
  <c r="K3218" i="1" s="1"/>
  <c r="K3217" i="1" s="1"/>
  <c r="J3233" i="1"/>
  <c r="J3237" i="1"/>
  <c r="J3273" i="1"/>
  <c r="J3260" i="1" s="1"/>
  <c r="K3279" i="1"/>
  <c r="J3281" i="1"/>
  <c r="J3487" i="1"/>
  <c r="L3495" i="1"/>
  <c r="L3491" i="1" s="1"/>
  <c r="L3486" i="1" s="1"/>
  <c r="L3485" i="1" s="1"/>
  <c r="L3484" i="1" s="1"/>
  <c r="L3483" i="1" s="1"/>
  <c r="J3526" i="1"/>
  <c r="K3553" i="1"/>
  <c r="K3552" i="1" s="1"/>
  <c r="K3551" i="1" s="1"/>
  <c r="J3568" i="1"/>
  <c r="K3568" i="1"/>
  <c r="K3564" i="1" s="1"/>
  <c r="K3563" i="1" s="1"/>
  <c r="L3692" i="1"/>
  <c r="L3691" i="1" s="1"/>
  <c r="K230" i="1"/>
  <c r="K229" i="1" s="1"/>
  <c r="K17" i="1"/>
  <c r="K16" i="1" s="1"/>
  <c r="K15" i="1" s="1"/>
  <c r="L403" i="1"/>
  <c r="L390" i="1" s="1"/>
  <c r="K431" i="1"/>
  <c r="K430" i="1" s="1"/>
  <c r="K849" i="1"/>
  <c r="L24" i="1"/>
  <c r="L23" i="1" s="1"/>
  <c r="L22" i="1" s="1"/>
  <c r="J104" i="1"/>
  <c r="L191" i="1"/>
  <c r="L190" i="1" s="1"/>
  <c r="J213" i="1"/>
  <c r="K403" i="1"/>
  <c r="K390" i="1" s="1"/>
  <c r="L518" i="1"/>
  <c r="L517" i="1" s="1"/>
  <c r="K707" i="1"/>
  <c r="K706" i="1" s="1"/>
  <c r="L736" i="1"/>
  <c r="L732" i="1" s="1"/>
  <c r="L731" i="1" s="1"/>
  <c r="J1050" i="1"/>
  <c r="L36" i="1"/>
  <c r="L35" i="1" s="1"/>
  <c r="K182" i="1"/>
  <c r="L230" i="1"/>
  <c r="L229" i="1" s="1"/>
  <c r="L496" i="1"/>
  <c r="L585" i="1"/>
  <c r="K924" i="1"/>
  <c r="J385" i="1"/>
  <c r="K975" i="1"/>
  <c r="K974" i="1" s="1"/>
  <c r="K973" i="1" s="1"/>
  <c r="K972" i="1" s="1"/>
  <c r="K971" i="1" s="1"/>
  <c r="K1246" i="1"/>
  <c r="K1242" i="1" s="1"/>
  <c r="K1241" i="1" s="1"/>
  <c r="K1322" i="1"/>
  <c r="K1438" i="1"/>
  <c r="K1434" i="1" s="1"/>
  <c r="K1433" i="1" s="1"/>
  <c r="K1603" i="1"/>
  <c r="K1602" i="1" s="1"/>
  <c r="K1601" i="1" s="1"/>
  <c r="J1179" i="1"/>
  <c r="J1178" i="1" s="1"/>
  <c r="J1177" i="1" s="1"/>
  <c r="J1176" i="1" s="1"/>
  <c r="J1175" i="1" s="1"/>
  <c r="J1375" i="1"/>
  <c r="L1455" i="1"/>
  <c r="L1454" i="1" s="1"/>
  <c r="K496" i="1"/>
  <c r="L658" i="1"/>
  <c r="L657" i="1" s="1"/>
  <c r="L656" i="1" s="1"/>
  <c r="L655" i="1" s="1"/>
  <c r="J872" i="1"/>
  <c r="J1061" i="1"/>
  <c r="J1060" i="1" s="1"/>
  <c r="K1129" i="1"/>
  <c r="K1212" i="1"/>
  <c r="K1211" i="1" s="1"/>
  <c r="K1210" i="1" s="1"/>
  <c r="K1404" i="1"/>
  <c r="K1403" i="1" s="1"/>
  <c r="K1402" i="1" s="1"/>
  <c r="L1520" i="1"/>
  <c r="K1553" i="1"/>
  <c r="K1552" i="1" s="1"/>
  <c r="K1545" i="1" s="1"/>
  <c r="L1603" i="1"/>
  <c r="L1602" i="1" s="1"/>
  <c r="L1601" i="1" s="1"/>
  <c r="L1724" i="1"/>
  <c r="L1757" i="1"/>
  <c r="L1756" i="1" s="1"/>
  <c r="L1749" i="1" s="1"/>
  <c r="L1891" i="1"/>
  <c r="L1890" i="1" s="1"/>
  <c r="L1883" i="1" s="1"/>
  <c r="L1876" i="1" s="1"/>
  <c r="K2119" i="1"/>
  <c r="L1637" i="1"/>
  <c r="L1633" i="1" s="1"/>
  <c r="L1632" i="1" s="1"/>
  <c r="K1724" i="1"/>
  <c r="J1774" i="1"/>
  <c r="L1858" i="1"/>
  <c r="L1857" i="1" s="1"/>
  <c r="L1921" i="1"/>
  <c r="J1971" i="1"/>
  <c r="L2051" i="1"/>
  <c r="L2050" i="1" s="1"/>
  <c r="L1656" i="1"/>
  <c r="L1655" i="1" s="1"/>
  <c r="K1807" i="1"/>
  <c r="K1806" i="1" s="1"/>
  <c r="K1805" i="1" s="1"/>
  <c r="K2000" i="1"/>
  <c r="K1999" i="1" s="1"/>
  <c r="K1998" i="1" s="1"/>
  <c r="L2119" i="1"/>
  <c r="K2242" i="1"/>
  <c r="K2238" i="1" s="1"/>
  <c r="K2237" i="1" s="1"/>
  <c r="J2175" i="1"/>
  <c r="L2250" i="1"/>
  <c r="L2366" i="1"/>
  <c r="L2365" i="1" s="1"/>
  <c r="L2364" i="1" s="1"/>
  <c r="L2363" i="1" s="1"/>
  <c r="K2486" i="1"/>
  <c r="K2485" i="1" s="1"/>
  <c r="K2481" i="1" s="1"/>
  <c r="L2735" i="1"/>
  <c r="L2734" i="1" s="1"/>
  <c r="L2733" i="1" s="1"/>
  <c r="L2732" i="1" s="1"/>
  <c r="L2610" i="1"/>
  <c r="J2792" i="1"/>
  <c r="J2809" i="1"/>
  <c r="L2831" i="1"/>
  <c r="L2830" i="1" s="1"/>
  <c r="L3076" i="1"/>
  <c r="L3075" i="1" s="1"/>
  <c r="L2838" i="1"/>
  <c r="K2950" i="1"/>
  <c r="K2949" i="1" s="1"/>
  <c r="J3060" i="1"/>
  <c r="K3108" i="1"/>
  <c r="L3136" i="1"/>
  <c r="L3219" i="1"/>
  <c r="L3218" i="1" s="1"/>
  <c r="L3217" i="1" s="1"/>
  <c r="J3246" i="1"/>
  <c r="K3260" i="1"/>
  <c r="K3136" i="1"/>
  <c r="J3176" i="1"/>
  <c r="L3339" i="1"/>
  <c r="L3333" i="1" s="1"/>
  <c r="L3332" i="1" s="1"/>
  <c r="L3331" i="1" s="1"/>
  <c r="L3307" i="1" s="1"/>
  <c r="K3413" i="1"/>
  <c r="K3412" i="1" s="1"/>
  <c r="J3459" i="1"/>
  <c r="L3515" i="1"/>
  <c r="L3526" i="1"/>
  <c r="L3522" i="1" s="1"/>
  <c r="J3673" i="1"/>
  <c r="K3673" i="1"/>
  <c r="K3669" i="1" s="1"/>
  <c r="K3668" i="1" s="1"/>
  <c r="K3667" i="1" s="1"/>
  <c r="K3666" i="1" s="1"/>
  <c r="K3476" i="1"/>
  <c r="K3472" i="1" s="1"/>
  <c r="K3467" i="1" s="1"/>
  <c r="K3466" i="1" s="1"/>
  <c r="K3465" i="1" s="1"/>
  <c r="K3464" i="1" s="1"/>
  <c r="L3604" i="1"/>
  <c r="G2835" i="1"/>
  <c r="M2835" i="1" s="1"/>
  <c r="I2796" i="1"/>
  <c r="O2796" i="1" s="1"/>
  <c r="H2796" i="1"/>
  <c r="N2796" i="1" s="1"/>
  <c r="G2796" i="1"/>
  <c r="M2796" i="1" s="1"/>
  <c r="I2794" i="1"/>
  <c r="O2794" i="1" s="1"/>
  <c r="H2794" i="1"/>
  <c r="N2794" i="1" s="1"/>
  <c r="G2794" i="1"/>
  <c r="M2794" i="1" s="1"/>
  <c r="J2763" i="1" l="1"/>
  <c r="J2695" i="1"/>
  <c r="J2688" i="1" s="1"/>
  <c r="K3637" i="1"/>
  <c r="K3636" i="1" s="1"/>
  <c r="K3635" i="1" s="1"/>
  <c r="L3637" i="1"/>
  <c r="L3636" i="1" s="1"/>
  <c r="L3635" i="1" s="1"/>
  <c r="J2628" i="1"/>
  <c r="J2627" i="1" s="1"/>
  <c r="J558" i="1"/>
  <c r="J2556" i="1"/>
  <c r="J2715" i="1"/>
  <c r="J2098" i="1"/>
  <c r="J1703" i="1"/>
  <c r="J903" i="1"/>
  <c r="L756" i="1"/>
  <c r="L744" i="1" s="1"/>
  <c r="L743" i="1" s="1"/>
  <c r="K756" i="1"/>
  <c r="K744" i="1" s="1"/>
  <c r="K743" i="1" s="1"/>
  <c r="K1105" i="1"/>
  <c r="K557" i="1"/>
  <c r="K556" i="1" s="1"/>
  <c r="K532" i="1" s="1"/>
  <c r="L2421" i="1"/>
  <c r="L2420" i="1" s="1"/>
  <c r="L2419" i="1" s="1"/>
  <c r="K3396" i="1"/>
  <c r="K3395" i="1" s="1"/>
  <c r="K3394" i="1" s="1"/>
  <c r="L705" i="1"/>
  <c r="L704" i="1" s="1"/>
  <c r="L683" i="1" s="1"/>
  <c r="K3236" i="1"/>
  <c r="J3564" i="1"/>
  <c r="J3563" i="1" s="1"/>
  <c r="K55" i="1"/>
  <c r="K2480" i="1"/>
  <c r="K2479" i="1" s="1"/>
  <c r="K1424" i="1"/>
  <c r="K2321" i="1"/>
  <c r="K3201" i="1"/>
  <c r="L2288" i="1"/>
  <c r="J248" i="1"/>
  <c r="J247" i="1" s="1"/>
  <c r="J44" i="1"/>
  <c r="J43" i="1" s="1"/>
  <c r="K1856" i="1"/>
  <c r="K1846" i="1" s="1"/>
  <c r="L3422" i="1"/>
  <c r="L3421" i="1" s="1"/>
  <c r="L3420" i="1" s="1"/>
  <c r="L2020" i="1"/>
  <c r="K2762" i="1"/>
  <c r="K2761" i="1" s="1"/>
  <c r="K2760" i="1" s="1"/>
  <c r="L2934" i="1"/>
  <c r="L2933" i="1" s="1"/>
  <c r="L2932" i="1" s="1"/>
  <c r="L2931" i="1" s="1"/>
  <c r="J2030" i="1"/>
  <c r="J2029" i="1" s="1"/>
  <c r="L1741" i="1"/>
  <c r="J2051" i="1"/>
  <c r="J2050" i="1" s="1"/>
  <c r="L1334" i="1"/>
  <c r="L1623" i="1"/>
  <c r="L1424" i="1"/>
  <c r="K1232" i="1"/>
  <c r="L14" i="1"/>
  <c r="L13" i="1" s="1"/>
  <c r="L12" i="1" s="1"/>
  <c r="L97" i="1"/>
  <c r="L96" i="1" s="1"/>
  <c r="K829" i="1"/>
  <c r="J1656" i="1"/>
  <c r="J1655" i="1" s="1"/>
  <c r="K1537" i="1"/>
  <c r="L3682" i="1"/>
  <c r="L3681" i="1" s="1"/>
  <c r="L3680" i="1" s="1"/>
  <c r="L3665" i="1" s="1"/>
  <c r="K1654" i="1"/>
  <c r="K1644" i="1" s="1"/>
  <c r="K1453" i="1"/>
  <c r="K1443" i="1" s="1"/>
  <c r="L1938" i="1"/>
  <c r="L1654" i="1"/>
  <c r="L1644" i="1" s="1"/>
  <c r="L1856" i="1"/>
  <c r="L1846" i="1" s="1"/>
  <c r="L1537" i="1"/>
  <c r="L2228" i="1"/>
  <c r="K1827" i="1"/>
  <c r="K1741" i="1"/>
  <c r="K1334" i="1"/>
  <c r="L3396" i="1"/>
  <c r="L3395" i="1" s="1"/>
  <c r="L3394" i="1" s="1"/>
  <c r="K858" i="1"/>
  <c r="K848" i="1" s="1"/>
  <c r="K97" i="1"/>
  <c r="K96" i="1" s="1"/>
  <c r="K1900" i="1"/>
  <c r="K259" i="1"/>
  <c r="L1105" i="1"/>
  <c r="L55" i="1"/>
  <c r="K3682" i="1"/>
  <c r="K3681" i="1" s="1"/>
  <c r="K3680" i="1" s="1"/>
  <c r="K3665" i="1" s="1"/>
  <c r="L1232" i="1"/>
  <c r="K2049" i="1"/>
  <c r="K2039" i="1" s="1"/>
  <c r="L900" i="1"/>
  <c r="L936" i="1"/>
  <c r="K1938" i="1"/>
  <c r="K2228" i="1"/>
  <c r="K307" i="1"/>
  <c r="K306" i="1" s="1"/>
  <c r="K295" i="1" s="1"/>
  <c r="K280" i="1" s="1"/>
  <c r="L2664" i="1"/>
  <c r="K3131" i="1"/>
  <c r="K3119" i="1" s="1"/>
  <c r="K3107" i="1" s="1"/>
  <c r="L158" i="1"/>
  <c r="L151" i="1" s="1"/>
  <c r="L150" i="1" s="1"/>
  <c r="L135" i="1" s="1"/>
  <c r="K2984" i="1"/>
  <c r="K2961" i="1" s="1"/>
  <c r="K3422" i="1"/>
  <c r="K3421" i="1" s="1"/>
  <c r="K3420" i="1" s="1"/>
  <c r="K2136" i="1"/>
  <c r="K1263" i="1"/>
  <c r="K1253" i="1" s="1"/>
  <c r="L2480" i="1"/>
  <c r="L2479" i="1" s="1"/>
  <c r="L1146" i="1"/>
  <c r="L2893" i="1"/>
  <c r="L2892" i="1" s="1"/>
  <c r="L2891" i="1" s="1"/>
  <c r="L2863" i="1" s="1"/>
  <c r="K228" i="1"/>
  <c r="K2020" i="1"/>
  <c r="K3066" i="1"/>
  <c r="K3065" i="1" s="1"/>
  <c r="K3056" i="1" s="1"/>
  <c r="K1059" i="1"/>
  <c r="K1049" i="1" s="1"/>
  <c r="K2519" i="1"/>
  <c r="K2518" i="1" s="1"/>
  <c r="K2517" i="1" s="1"/>
  <c r="L2259" i="1"/>
  <c r="L2249" i="1" s="1"/>
  <c r="L1301" i="1"/>
  <c r="K1499" i="1"/>
  <c r="J2238" i="1"/>
  <c r="J2237" i="1" s="1"/>
  <c r="J1455" i="1"/>
  <c r="J1454" i="1" s="1"/>
  <c r="K1146" i="1"/>
  <c r="L2984" i="1"/>
  <c r="L2961" i="1" s="1"/>
  <c r="L1263" i="1"/>
  <c r="L1253" i="1" s="1"/>
  <c r="L307" i="1"/>
  <c r="L306" i="1" s="1"/>
  <c r="L295" i="1" s="1"/>
  <c r="L280" i="1" s="1"/>
  <c r="L1028" i="1"/>
  <c r="L3184" i="1"/>
  <c r="J2911" i="1"/>
  <c r="L858" i="1"/>
  <c r="L848" i="1" s="1"/>
  <c r="L3236" i="1"/>
  <c r="L259" i="1"/>
  <c r="K2288" i="1"/>
  <c r="K1623" i="1"/>
  <c r="L2136" i="1"/>
  <c r="J3339" i="1"/>
  <c r="J3333" i="1" s="1"/>
  <c r="J2733" i="1"/>
  <c r="J2732" i="1" s="1"/>
  <c r="L829" i="1"/>
  <c r="K2664" i="1"/>
  <c r="L1499" i="1"/>
  <c r="J1146" i="1"/>
  <c r="L228" i="1"/>
  <c r="K2609" i="1"/>
  <c r="K2608" i="1" s="1"/>
  <c r="K2600" i="1" s="1"/>
  <c r="K1028" i="1"/>
  <c r="L2762" i="1"/>
  <c r="L2761" i="1" s="1"/>
  <c r="L2760" i="1" s="1"/>
  <c r="L2095" i="1"/>
  <c r="K2826" i="1"/>
  <c r="K2825" i="1" s="1"/>
  <c r="K2816" i="1" s="1"/>
  <c r="J2747" i="1"/>
  <c r="J2746" i="1" s="1"/>
  <c r="J1858" i="1"/>
  <c r="J1857" i="1" s="1"/>
  <c r="K2259" i="1"/>
  <c r="K2249" i="1" s="1"/>
  <c r="L1059" i="1"/>
  <c r="L1049" i="1" s="1"/>
  <c r="L3201" i="1"/>
  <c r="K2934" i="1"/>
  <c r="K2933" i="1" s="1"/>
  <c r="K2932" i="1" s="1"/>
  <c r="K2931" i="1" s="1"/>
  <c r="L3066" i="1"/>
  <c r="L3065" i="1" s="1"/>
  <c r="L3056" i="1" s="1"/>
  <c r="J1059" i="1"/>
  <c r="J1049" i="1" s="1"/>
  <c r="K900" i="1"/>
  <c r="K705" i="1"/>
  <c r="K704" i="1" s="1"/>
  <c r="K683" i="1" s="1"/>
  <c r="K3550" i="1"/>
  <c r="K3549" i="1" s="1"/>
  <c r="K3584" i="1"/>
  <c r="K3583" i="1" s="1"/>
  <c r="K3576" i="1" s="1"/>
  <c r="K3575" i="1" s="1"/>
  <c r="L2519" i="1"/>
  <c r="L2518" i="1" s="1"/>
  <c r="L2517" i="1" s="1"/>
  <c r="K637" i="1"/>
  <c r="L2609" i="1"/>
  <c r="L2608" i="1" s="1"/>
  <c r="L2600" i="1" s="1"/>
  <c r="J2422" i="1"/>
  <c r="K2095" i="1"/>
  <c r="L2321" i="1"/>
  <c r="L557" i="1"/>
  <c r="L556" i="1" s="1"/>
  <c r="L532" i="1" s="1"/>
  <c r="L1900" i="1"/>
  <c r="K1700" i="1"/>
  <c r="J732" i="1"/>
  <c r="J731" i="1" s="1"/>
  <c r="L1827" i="1"/>
  <c r="J2666" i="1"/>
  <c r="J2665" i="1" s="1"/>
  <c r="J2506" i="1"/>
  <c r="J2505" i="1" s="1"/>
  <c r="K936" i="1"/>
  <c r="K3514" i="1"/>
  <c r="K3513" i="1" s="1"/>
  <c r="K3506" i="1" s="1"/>
  <c r="K3505" i="1" s="1"/>
  <c r="J431" i="1"/>
  <c r="J430" i="1" s="1"/>
  <c r="J3121" i="1"/>
  <c r="J3120" i="1" s="1"/>
  <c r="L2049" i="1"/>
  <c r="L2039" i="1" s="1"/>
  <c r="K14" i="1"/>
  <c r="K13" i="1" s="1"/>
  <c r="K12" i="1" s="1"/>
  <c r="K2893" i="1"/>
  <c r="K2892" i="1" s="1"/>
  <c r="K2891" i="1" s="1"/>
  <c r="K2863" i="1" s="1"/>
  <c r="J2587" i="1"/>
  <c r="J2586" i="1" s="1"/>
  <c r="J2585" i="1" s="1"/>
  <c r="K2421" i="1"/>
  <c r="K2420" i="1" s="1"/>
  <c r="K2419" i="1" s="1"/>
  <c r="J3691" i="1"/>
  <c r="J3136" i="1"/>
  <c r="J3067" i="1"/>
  <c r="J1756" i="1"/>
  <c r="J1667" i="1"/>
  <c r="J821" i="1"/>
  <c r="J615" i="1"/>
  <c r="J421" i="1"/>
  <c r="J331" i="1"/>
  <c r="J2146" i="1"/>
  <c r="J2074" i="1"/>
  <c r="J1593" i="1"/>
  <c r="J1226" i="1"/>
  <c r="J974" i="1"/>
  <c r="J811" i="1"/>
  <c r="J690" i="1"/>
  <c r="J2925" i="1"/>
  <c r="J2485" i="1"/>
  <c r="J2481" i="1" s="1"/>
  <c r="J2109" i="1"/>
  <c r="J1929" i="1"/>
  <c r="J1650" i="1"/>
  <c r="J1367" i="1"/>
  <c r="J927" i="1"/>
  <c r="J417" i="1"/>
  <c r="J113" i="1"/>
  <c r="J1990" i="1"/>
  <c r="J1885" i="1"/>
  <c r="J1766" i="1"/>
  <c r="J1411" i="1"/>
  <c r="J1029" i="1"/>
  <c r="J966" i="1"/>
  <c r="J914" i="1"/>
  <c r="J839" i="1"/>
  <c r="J670" i="1"/>
  <c r="J3226" i="1"/>
  <c r="J2935" i="1"/>
  <c r="J2907" i="1"/>
  <c r="J2867" i="1"/>
  <c r="J2337" i="1"/>
  <c r="J2215" i="1"/>
  <c r="L3131" i="1"/>
  <c r="L3119" i="1" s="1"/>
  <c r="L3107" i="1" s="1"/>
  <c r="J2805" i="1"/>
  <c r="J1837" i="1"/>
  <c r="J1970" i="1"/>
  <c r="L1700" i="1"/>
  <c r="J1242" i="1"/>
  <c r="K158" i="1"/>
  <c r="K151" i="1" s="1"/>
  <c r="K150" i="1" s="1"/>
  <c r="K135" i="1" s="1"/>
  <c r="J768" i="1"/>
  <c r="J191" i="1"/>
  <c r="J138" i="1"/>
  <c r="J3075" i="1"/>
  <c r="J3115" i="1"/>
  <c r="J3051" i="1"/>
  <c r="J2282" i="1"/>
  <c r="J3472" i="1"/>
  <c r="J3377" i="1"/>
  <c r="J2845" i="1"/>
  <c r="J2347" i="1"/>
  <c r="J2312" i="1"/>
  <c r="J1924" i="1"/>
  <c r="J1797" i="1"/>
  <c r="J1477" i="1"/>
  <c r="J1466" i="1"/>
  <c r="J1295" i="1"/>
  <c r="J1101" i="1"/>
  <c r="J1096" i="1" s="1"/>
  <c r="J1084" i="1"/>
  <c r="J640" i="1"/>
  <c r="J533" i="1"/>
  <c r="J163" i="1"/>
  <c r="J159" i="1" s="1"/>
  <c r="J154" i="1"/>
  <c r="J630" i="1"/>
  <c r="J860" i="1"/>
  <c r="J527" i="1"/>
  <c r="J364" i="1"/>
  <c r="J308" i="1"/>
  <c r="J288" i="1"/>
  <c r="J3197" i="1"/>
  <c r="J2331" i="1"/>
  <c r="J2272" i="1"/>
  <c r="J2261" i="1"/>
  <c r="J2251" i="1"/>
  <c r="J2210" i="1"/>
  <c r="J2197" i="1"/>
  <c r="J1934" i="1"/>
  <c r="J1808" i="1"/>
  <c r="J1679" i="1"/>
  <c r="J1610" i="1"/>
  <c r="J1485" i="1"/>
  <c r="J1255" i="1"/>
  <c r="J854" i="1"/>
  <c r="J758" i="1"/>
  <c r="J624" i="1"/>
  <c r="J243" i="1"/>
  <c r="J677" i="1"/>
  <c r="J472" i="1"/>
  <c r="J3202" i="1"/>
  <c r="J2990" i="1"/>
  <c r="J2986" i="1" s="1"/>
  <c r="J2949" i="1"/>
  <c r="J2887" i="1"/>
  <c r="J2610" i="1"/>
  <c r="J2529" i="1"/>
  <c r="J2290" i="1"/>
  <c r="J2158" i="1"/>
  <c r="J1963" i="1"/>
  <c r="J1896" i="1"/>
  <c r="J1720" i="1"/>
  <c r="J1646" i="1"/>
  <c r="J1418" i="1"/>
  <c r="J1330" i="1"/>
  <c r="J1202" i="1"/>
  <c r="J986" i="1"/>
  <c r="J985" i="1" s="1"/>
  <c r="J795" i="1"/>
  <c r="J440" i="1"/>
  <c r="J369" i="1"/>
  <c r="J1528" i="1"/>
  <c r="J1509" i="1"/>
  <c r="J1495" i="1"/>
  <c r="J1317" i="1"/>
  <c r="J1214" i="1"/>
  <c r="J403" i="1"/>
  <c r="J91" i="1"/>
  <c r="J59" i="1"/>
  <c r="J3552" i="1"/>
  <c r="J3450" i="1"/>
  <c r="J2900" i="1"/>
  <c r="J2367" i="1"/>
  <c r="J2126" i="1"/>
  <c r="J3534" i="1"/>
  <c r="J3172" i="1"/>
  <c r="J3430" i="1"/>
  <c r="J2466" i="1"/>
  <c r="J2673" i="1"/>
  <c r="J2602" i="1"/>
  <c r="J2459" i="1"/>
  <c r="J2379" i="1"/>
  <c r="J1902" i="1"/>
  <c r="J1868" i="1"/>
  <c r="J1604" i="1"/>
  <c r="J1235" i="1"/>
  <c r="J1014" i="1"/>
  <c r="J889" i="1"/>
  <c r="J182" i="1"/>
  <c r="J3295" i="1"/>
  <c r="J2871" i="1"/>
  <c r="J2415" i="1"/>
  <c r="J2023" i="1"/>
  <c r="J1911" i="1"/>
  <c r="J1617" i="1"/>
  <c r="J1289" i="1"/>
  <c r="J1022" i="1"/>
  <c r="J3669" i="1"/>
  <c r="J3207" i="1"/>
  <c r="L2826" i="1"/>
  <c r="L2825" i="1" s="1"/>
  <c r="L2816" i="1" s="1"/>
  <c r="J2791" i="1"/>
  <c r="J2174" i="1"/>
  <c r="J871" i="1"/>
  <c r="J380" i="1"/>
  <c r="K378" i="1"/>
  <c r="K355" i="1" s="1"/>
  <c r="K354" i="1" s="1"/>
  <c r="J212" i="1"/>
  <c r="J100" i="1"/>
  <c r="L479" i="1"/>
  <c r="L478" i="1" s="1"/>
  <c r="L471" i="1" s="1"/>
  <c r="J3515" i="1"/>
  <c r="J3232" i="1"/>
  <c r="J3132" i="1"/>
  <c r="J3613" i="1"/>
  <c r="J3578" i="1"/>
  <c r="J3522" i="1"/>
  <c r="J3441" i="1"/>
  <c r="J3412" i="1"/>
  <c r="J3300" i="1"/>
  <c r="J3083" i="1"/>
  <c r="J3683" i="1"/>
  <c r="J3558" i="1"/>
  <c r="J2852" i="1"/>
  <c r="J2548" i="1"/>
  <c r="J2393" i="1"/>
  <c r="J2002" i="1"/>
  <c r="J1852" i="1"/>
  <c r="J1714" i="1"/>
  <c r="J1633" i="1"/>
  <c r="J1569" i="1"/>
  <c r="J1406" i="1"/>
  <c r="J1037" i="1"/>
  <c r="J958" i="1"/>
  <c r="J850" i="1"/>
  <c r="J585" i="1"/>
  <c r="J239" i="1"/>
  <c r="J518" i="1"/>
  <c r="J322" i="1"/>
  <c r="J16" i="1"/>
  <c r="J3288" i="1"/>
  <c r="J2973" i="1"/>
  <c r="J2800" i="1"/>
  <c r="J2448" i="1"/>
  <c r="J2410" i="1"/>
  <c r="J2121" i="1"/>
  <c r="J2081" i="1"/>
  <c r="J1892" i="1"/>
  <c r="J1801" i="1"/>
  <c r="J1696" i="1"/>
  <c r="J1515" i="1"/>
  <c r="J1325" i="1"/>
  <c r="J1265" i="1"/>
  <c r="J1002" i="1"/>
  <c r="J997" i="1" s="1"/>
  <c r="J940" i="1"/>
  <c r="J832" i="1"/>
  <c r="J717" i="1"/>
  <c r="J698" i="1"/>
  <c r="J685" i="1"/>
  <c r="J203" i="1"/>
  <c r="J23" i="1"/>
  <c r="J3626" i="1"/>
  <c r="J3256" i="1"/>
  <c r="J3029" i="1"/>
  <c r="J2521" i="1"/>
  <c r="J2497" i="1"/>
  <c r="J1949" i="1"/>
  <c r="J1830" i="1"/>
  <c r="J1562" i="1"/>
  <c r="J1533" i="1"/>
  <c r="J1445" i="1"/>
  <c r="J651" i="1"/>
  <c r="J302" i="1"/>
  <c r="J178" i="1"/>
  <c r="J2007" i="1"/>
  <c r="J1726" i="1"/>
  <c r="J1394" i="1"/>
  <c r="J1131" i="1"/>
  <c r="J1009" i="1"/>
  <c r="J931" i="1"/>
  <c r="J882" i="1"/>
  <c r="J746" i="1"/>
  <c r="J3217" i="1"/>
  <c r="J3090" i="1"/>
  <c r="J2859" i="1"/>
  <c r="J2541" i="1"/>
  <c r="J2471" i="1"/>
  <c r="J2355" i="1"/>
  <c r="J2091" i="1"/>
  <c r="J2045" i="1"/>
  <c r="J3245" i="1"/>
  <c r="J1773" i="1"/>
  <c r="J1433" i="1"/>
  <c r="J2964" i="1"/>
  <c r="J3542" i="1"/>
  <c r="J3455" i="1"/>
  <c r="J3059" i="1"/>
  <c r="J2817" i="1"/>
  <c r="J1374" i="1"/>
  <c r="J268" i="1"/>
  <c r="J479" i="1"/>
  <c r="J3280" i="1"/>
  <c r="L3550" i="1"/>
  <c r="L3549" i="1" s="1"/>
  <c r="K3184" i="1"/>
  <c r="J3012" i="1"/>
  <c r="J2830" i="1"/>
  <c r="K2731" i="1"/>
  <c r="J3153" i="1"/>
  <c r="J2317" i="1"/>
  <c r="J2298" i="1"/>
  <c r="J1953" i="1"/>
  <c r="J1814" i="1"/>
  <c r="J1449" i="1"/>
  <c r="J1345" i="1"/>
  <c r="J1304" i="1"/>
  <c r="J1136" i="1"/>
  <c r="J706" i="1"/>
  <c r="J454" i="1"/>
  <c r="J338" i="1"/>
  <c r="J122" i="1"/>
  <c r="J465" i="1"/>
  <c r="J231" i="1"/>
  <c r="J296" i="1"/>
  <c r="J283" i="1"/>
  <c r="J3437" i="1"/>
  <c r="J2305" i="1"/>
  <c r="J2231" i="1"/>
  <c r="J1917" i="1"/>
  <c r="J1879" i="1"/>
  <c r="J1626" i="1"/>
  <c r="J1597" i="1"/>
  <c r="J1427" i="1"/>
  <c r="J1356" i="1"/>
  <c r="J1259" i="1"/>
  <c r="J1091" i="1"/>
  <c r="J920" i="1"/>
  <c r="J657" i="1"/>
  <c r="J3491" i="1"/>
  <c r="J3359" i="1"/>
  <c r="J3007" i="1"/>
  <c r="J2658" i="1"/>
  <c r="J2167" i="1"/>
  <c r="J2132" i="1"/>
  <c r="J1848" i="1"/>
  <c r="J1686" i="1"/>
  <c r="J1491" i="1"/>
  <c r="J1312" i="1"/>
  <c r="J1276" i="1"/>
  <c r="J1219" i="1"/>
  <c r="J947" i="1"/>
  <c r="J350" i="1"/>
  <c r="J235" i="1"/>
  <c r="J127" i="1"/>
  <c r="J126" i="1" s="1"/>
  <c r="J78" i="1"/>
  <c r="J1553" i="1"/>
  <c r="J1523" i="1"/>
  <c r="J1502" i="1"/>
  <c r="J896" i="1"/>
  <c r="J261" i="1"/>
  <c r="J3638" i="1"/>
  <c r="J3168" i="1"/>
  <c r="J2115" i="1"/>
  <c r="J2062" i="1"/>
  <c r="L3514" i="1"/>
  <c r="L3513" i="1" s="1"/>
  <c r="L3506" i="1" s="1"/>
  <c r="L3505" i="1" s="1"/>
  <c r="L2731" i="1"/>
  <c r="K1301" i="1"/>
  <c r="K479" i="1"/>
  <c r="K478" i="1" s="1"/>
  <c r="K471" i="1" s="1"/>
  <c r="L378" i="1"/>
  <c r="L355" i="1" s="1"/>
  <c r="L354" i="1" s="1"/>
  <c r="K2687" i="1"/>
  <c r="L3584" i="1"/>
  <c r="L3583" i="1" s="1"/>
  <c r="L3576" i="1" s="1"/>
  <c r="L3575" i="1" s="1"/>
  <c r="L2687" i="1"/>
  <c r="L1453" i="1"/>
  <c r="L1443" i="1" s="1"/>
  <c r="L637" i="1"/>
  <c r="H2417" i="1"/>
  <c r="I2417" i="1"/>
  <c r="P2417" i="1"/>
  <c r="P2416" i="1" s="1"/>
  <c r="P2415" i="1" s="1"/>
  <c r="P2414" i="1" s="1"/>
  <c r="G2417" i="1"/>
  <c r="L2391" i="1" l="1"/>
  <c r="L2390" i="1" s="1"/>
  <c r="K828" i="1"/>
  <c r="K3393" i="1"/>
  <c r="K3306" i="1" s="1"/>
  <c r="K1423" i="1"/>
  <c r="K1422" i="1" s="1"/>
  <c r="K3183" i="1"/>
  <c r="K3165" i="1" s="1"/>
  <c r="K3164" i="1" s="1"/>
  <c r="L2920" i="1"/>
  <c r="K11" i="1"/>
  <c r="L2019" i="1"/>
  <c r="L2018" i="1" s="1"/>
  <c r="K2227" i="1"/>
  <c r="K2226" i="1" s="1"/>
  <c r="K2019" i="1"/>
  <c r="K2018" i="1" s="1"/>
  <c r="K1231" i="1"/>
  <c r="K1230" i="1" s="1"/>
  <c r="L1622" i="1"/>
  <c r="L1621" i="1" s="1"/>
  <c r="K1826" i="1"/>
  <c r="K1825" i="1" s="1"/>
  <c r="L1423" i="1"/>
  <c r="L1422" i="1" s="1"/>
  <c r="K1622" i="1"/>
  <c r="K1621" i="1" s="1"/>
  <c r="K2663" i="1"/>
  <c r="K2662" i="1" s="1"/>
  <c r="K2599" i="1" s="1"/>
  <c r="K3548" i="1"/>
  <c r="K3055" i="1"/>
  <c r="K3041" i="1" s="1"/>
  <c r="L3055" i="1"/>
  <c r="L3041" i="1" s="1"/>
  <c r="K2391" i="1"/>
  <c r="K2390" i="1" s="1"/>
  <c r="L2759" i="1"/>
  <c r="L2758" i="1" s="1"/>
  <c r="K279" i="1"/>
  <c r="L11" i="1"/>
  <c r="L1826" i="1"/>
  <c r="L1825" i="1" s="1"/>
  <c r="L2663" i="1"/>
  <c r="L2662" i="1" s="1"/>
  <c r="L2599" i="1" s="1"/>
  <c r="K827" i="1"/>
  <c r="L1231" i="1"/>
  <c r="L1230" i="1" s="1"/>
  <c r="K227" i="1"/>
  <c r="K198" i="1" s="1"/>
  <c r="L3393" i="1"/>
  <c r="L3306" i="1" s="1"/>
  <c r="L2227" i="1"/>
  <c r="L2226" i="1" s="1"/>
  <c r="K2920" i="1"/>
  <c r="K2759" i="1"/>
  <c r="K2758" i="1" s="1"/>
  <c r="K1027" i="1"/>
  <c r="K1026" i="1" s="1"/>
  <c r="L828" i="1"/>
  <c r="L827" i="1" s="1"/>
  <c r="L3183" i="1"/>
  <c r="L3165" i="1" s="1"/>
  <c r="L3164" i="1" s="1"/>
  <c r="L227" i="1"/>
  <c r="L198" i="1" s="1"/>
  <c r="J2762" i="1"/>
  <c r="J2761" i="1" s="1"/>
  <c r="L1027" i="1"/>
  <c r="L1026" i="1" s="1"/>
  <c r="J2731" i="1"/>
  <c r="L279" i="1"/>
  <c r="K470" i="1"/>
  <c r="K469" i="1" s="1"/>
  <c r="L3548" i="1"/>
  <c r="G2416" i="1"/>
  <c r="M2417" i="1"/>
  <c r="L470" i="1"/>
  <c r="L469" i="1" s="1"/>
  <c r="I2416" i="1"/>
  <c r="O2417" i="1"/>
  <c r="J3637" i="1"/>
  <c r="J895" i="1"/>
  <c r="J349" i="1"/>
  <c r="J77" i="1"/>
  <c r="J946" i="1"/>
  <c r="J902" i="1"/>
  <c r="J1355" i="1"/>
  <c r="J1878" i="1"/>
  <c r="J2230" i="1"/>
  <c r="J1095" i="1"/>
  <c r="J1373" i="1"/>
  <c r="J2061" i="1"/>
  <c r="J2049" i="1" s="1"/>
  <c r="J260" i="1"/>
  <c r="J1275" i="1"/>
  <c r="J1490" i="1"/>
  <c r="J2985" i="1"/>
  <c r="J1916" i="1"/>
  <c r="J1303" i="1"/>
  <c r="J1444" i="1"/>
  <c r="J2316" i="1"/>
  <c r="J2826" i="1"/>
  <c r="J2086" i="1"/>
  <c r="J2470" i="1"/>
  <c r="J2465" i="1" s="1"/>
  <c r="J2858" i="1"/>
  <c r="J745" i="1"/>
  <c r="J1130" i="1"/>
  <c r="J1129" i="1" s="1"/>
  <c r="J1725" i="1"/>
  <c r="J2664" i="1"/>
  <c r="J2114" i="1"/>
  <c r="J1522" i="1"/>
  <c r="J1685" i="1"/>
  <c r="J656" i="1"/>
  <c r="J655" i="1" s="1"/>
  <c r="J919" i="1"/>
  <c r="J1426" i="1"/>
  <c r="J1625" i="1"/>
  <c r="J2304" i="1"/>
  <c r="J464" i="1"/>
  <c r="J3152" i="1"/>
  <c r="J267" i="1"/>
  <c r="J2421" i="1"/>
  <c r="J3058" i="1"/>
  <c r="J2963" i="1"/>
  <c r="J1772" i="1"/>
  <c r="J3236" i="1"/>
  <c r="J1393" i="1"/>
  <c r="J177" i="1"/>
  <c r="J509" i="1"/>
  <c r="J1561" i="1"/>
  <c r="J1948" i="1"/>
  <c r="J2496" i="1"/>
  <c r="J2480" i="1" s="1"/>
  <c r="J3625" i="1"/>
  <c r="J202" i="1"/>
  <c r="J697" i="1"/>
  <c r="J831" i="1"/>
  <c r="J1324" i="1"/>
  <c r="J1891" i="1"/>
  <c r="J2120" i="1"/>
  <c r="J2972" i="1"/>
  <c r="J15" i="1"/>
  <c r="J517" i="1"/>
  <c r="J3514" i="1"/>
  <c r="J207" i="1"/>
  <c r="J3668" i="1"/>
  <c r="J3294" i="1"/>
  <c r="J888" i="1"/>
  <c r="J1213" i="1"/>
  <c r="J1527" i="1"/>
  <c r="J439" i="1"/>
  <c r="J1329" i="1"/>
  <c r="J1645" i="1"/>
  <c r="J1719" i="1"/>
  <c r="J1962" i="1"/>
  <c r="J2250" i="1"/>
  <c r="J2271" i="1"/>
  <c r="J153" i="1"/>
  <c r="J1796" i="1"/>
  <c r="J3050" i="1"/>
  <c r="J1856" i="1"/>
  <c r="J2214" i="1"/>
  <c r="J913" i="1"/>
  <c r="J1989" i="1"/>
  <c r="J926" i="1"/>
  <c r="J2108" i="1"/>
  <c r="J2924" i="1"/>
  <c r="J810" i="1"/>
  <c r="J1225" i="1"/>
  <c r="J2073" i="1"/>
  <c r="J330" i="1"/>
  <c r="J1666" i="1"/>
  <c r="J1654" i="1" s="1"/>
  <c r="J3066" i="1"/>
  <c r="J3682" i="1"/>
  <c r="J1218" i="1"/>
  <c r="J2657" i="1"/>
  <c r="J3486" i="1"/>
  <c r="J118" i="1"/>
  <c r="J337" i="1"/>
  <c r="J1344" i="1"/>
  <c r="J1813" i="1"/>
  <c r="J3011" i="1"/>
  <c r="J2040" i="1"/>
  <c r="J2354" i="1"/>
  <c r="J2540" i="1"/>
  <c r="J3089" i="1"/>
  <c r="J601" i="1"/>
  <c r="J881" i="1"/>
  <c r="J1008" i="1"/>
  <c r="J2520" i="1"/>
  <c r="J684" i="1"/>
  <c r="J939" i="1"/>
  <c r="J2409" i="1"/>
  <c r="J2799" i="1"/>
  <c r="J3287" i="1"/>
  <c r="J996" i="1"/>
  <c r="J1405" i="1"/>
  <c r="J1632" i="1"/>
  <c r="J1847" i="1"/>
  <c r="J2584" i="1"/>
  <c r="J3299" i="1"/>
  <c r="J3577" i="1"/>
  <c r="J870" i="1"/>
  <c r="J2173" i="1"/>
  <c r="J3206" i="1"/>
  <c r="J3584" i="1"/>
  <c r="J1288" i="1"/>
  <c r="J1910" i="1"/>
  <c r="J2414" i="1"/>
  <c r="J1234" i="1"/>
  <c r="J2378" i="1"/>
  <c r="J2601" i="1"/>
  <c r="J3167" i="1"/>
  <c r="J3533" i="1"/>
  <c r="J2366" i="1"/>
  <c r="J3021" i="1"/>
  <c r="J3551" i="1"/>
  <c r="J90" i="1"/>
  <c r="J1201" i="1"/>
  <c r="J2157" i="1"/>
  <c r="J2886" i="1"/>
  <c r="J757" i="1"/>
  <c r="J756" i="1" s="1"/>
  <c r="J1254" i="1"/>
  <c r="J1609" i="1"/>
  <c r="J2196" i="1"/>
  <c r="J2555" i="1"/>
  <c r="J287" i="1"/>
  <c r="J356" i="1"/>
  <c r="J859" i="1"/>
  <c r="J1083" i="1"/>
  <c r="J1294" i="1"/>
  <c r="J1476" i="1"/>
  <c r="J2311" i="1"/>
  <c r="J3376" i="1"/>
  <c r="J3114" i="1"/>
  <c r="J1241" i="1"/>
  <c r="J2705" i="1"/>
  <c r="J2866" i="1"/>
  <c r="J2934" i="1"/>
  <c r="J1765" i="1"/>
  <c r="J820" i="1"/>
  <c r="J1311" i="1"/>
  <c r="J2131" i="1"/>
  <c r="J230" i="1"/>
  <c r="J3454" i="1"/>
  <c r="J2006" i="1"/>
  <c r="J301" i="1"/>
  <c r="J650" i="1"/>
  <c r="J1532" i="1"/>
  <c r="J1829" i="1"/>
  <c r="J2097" i="1"/>
  <c r="J22" i="1"/>
  <c r="J705" i="1"/>
  <c r="J1264" i="1"/>
  <c r="J1514" i="1"/>
  <c r="J2080" i="1"/>
  <c r="J1713" i="1"/>
  <c r="J2547" i="1"/>
  <c r="J99" i="1"/>
  <c r="J390" i="1"/>
  <c r="J1316" i="1"/>
  <c r="J368" i="1"/>
  <c r="J1417" i="1"/>
  <c r="J1702" i="1"/>
  <c r="J2528" i="1"/>
  <c r="J1678" i="1"/>
  <c r="J2330" i="1"/>
  <c r="J526" i="1"/>
  <c r="J2346" i="1"/>
  <c r="J3467" i="1"/>
  <c r="J137" i="1"/>
  <c r="J1969" i="1"/>
  <c r="J3396" i="1"/>
  <c r="J965" i="1"/>
  <c r="J557" i="1"/>
  <c r="J1366" i="1"/>
  <c r="J1928" i="1"/>
  <c r="J689" i="1"/>
  <c r="J973" i="1"/>
  <c r="J1592" i="1"/>
  <c r="J2145" i="1"/>
  <c r="J3131" i="1"/>
  <c r="J1552" i="1"/>
  <c r="H2416" i="1"/>
  <c r="N2417" i="1"/>
  <c r="J1501" i="1"/>
  <c r="J1090" i="1"/>
  <c r="J2166" i="1"/>
  <c r="J453" i="1"/>
  <c r="J957" i="1"/>
  <c r="J1028" i="1"/>
  <c r="J1568" i="1"/>
  <c r="J2001" i="1"/>
  <c r="J3612" i="1"/>
  <c r="J3231" i="1"/>
  <c r="J379" i="1"/>
  <c r="J1021" i="1"/>
  <c r="J1616" i="1"/>
  <c r="J2022" i="1"/>
  <c r="J3332" i="1"/>
  <c r="J2899" i="1"/>
  <c r="J3449" i="1"/>
  <c r="J58" i="1"/>
  <c r="J2609" i="1"/>
  <c r="J676" i="1"/>
  <c r="J623" i="1"/>
  <c r="J849" i="1"/>
  <c r="J1484" i="1"/>
  <c r="J1933" i="1"/>
  <c r="J2209" i="1"/>
  <c r="J2260" i="1"/>
  <c r="J3184" i="1"/>
  <c r="J307" i="1"/>
  <c r="J629" i="1"/>
  <c r="J639" i="1"/>
  <c r="J1465" i="1"/>
  <c r="J1691" i="1"/>
  <c r="J1923" i="1"/>
  <c r="J3422" i="1"/>
  <c r="J2281" i="1"/>
  <c r="J190" i="1"/>
  <c r="J1836" i="1"/>
  <c r="J2804" i="1"/>
  <c r="J2336" i="1"/>
  <c r="J2906" i="1"/>
  <c r="J3225" i="1"/>
  <c r="J838" i="1"/>
  <c r="J1410" i="1"/>
  <c r="J1884" i="1"/>
  <c r="J112" i="1"/>
  <c r="I2916" i="1"/>
  <c r="O2916" i="1" s="1"/>
  <c r="H2916" i="1"/>
  <c r="N2916" i="1" s="1"/>
  <c r="G2916" i="1"/>
  <c r="M2916" i="1" s="1"/>
  <c r="L3700" i="1" l="1"/>
  <c r="K3700" i="1"/>
  <c r="G2415" i="1"/>
  <c r="M2416" i="1"/>
  <c r="J478" i="1"/>
  <c r="J471" i="1" s="1"/>
  <c r="J1603" i="1"/>
  <c r="J1602" i="1" s="1"/>
  <c r="J1922" i="1"/>
  <c r="J1921" i="1" s="1"/>
  <c r="J2280" i="1"/>
  <c r="J1690" i="1"/>
  <c r="J638" i="1"/>
  <c r="J306" i="1"/>
  <c r="J2259" i="1"/>
  <c r="J2249" i="1" s="1"/>
  <c r="J675" i="1"/>
  <c r="J57" i="1"/>
  <c r="J2893" i="1"/>
  <c r="J2021" i="1"/>
  <c r="J3230" i="1"/>
  <c r="J452" i="1"/>
  <c r="J1500" i="1"/>
  <c r="J1591" i="1"/>
  <c r="J1968" i="1"/>
  <c r="J1416" i="1"/>
  <c r="J1453" i="1"/>
  <c r="J2079" i="1"/>
  <c r="J1828" i="1"/>
  <c r="J2000" i="1"/>
  <c r="J3119" i="1"/>
  <c r="J2760" i="1"/>
  <c r="J1764" i="1"/>
  <c r="J1749" i="1" s="1"/>
  <c r="J2933" i="1"/>
  <c r="J1293" i="1"/>
  <c r="J2195" i="1"/>
  <c r="J1200" i="1"/>
  <c r="J1007" i="1"/>
  <c r="J1105" i="1"/>
  <c r="J117" i="1"/>
  <c r="J1988" i="1"/>
  <c r="J1644" i="1"/>
  <c r="J3513" i="1"/>
  <c r="J1392" i="1"/>
  <c r="J2420" i="1"/>
  <c r="J259" i="1"/>
  <c r="J2303" i="1"/>
  <c r="J1425" i="1"/>
  <c r="J2085" i="1"/>
  <c r="J1302" i="1"/>
  <c r="J1263" i="1"/>
  <c r="J2229" i="1"/>
  <c r="J945" i="1"/>
  <c r="J944" i="1" s="1"/>
  <c r="J348" i="1"/>
  <c r="J3636" i="1"/>
  <c r="J3421" i="1"/>
  <c r="J3108" i="1"/>
  <c r="J2310" i="1"/>
  <c r="J2885" i="1"/>
  <c r="J2365" i="1"/>
  <c r="J3166" i="1"/>
  <c r="J1233" i="1"/>
  <c r="J1232" i="1" s="1"/>
  <c r="J3583" i="1"/>
  <c r="J2172" i="1"/>
  <c r="J3286" i="1"/>
  <c r="J2408" i="1"/>
  <c r="J2539" i="1"/>
  <c r="J1807" i="1"/>
  <c r="J2656" i="1"/>
  <c r="J3681" i="1"/>
  <c r="J2072" i="1"/>
  <c r="J809" i="1"/>
  <c r="J3049" i="1"/>
  <c r="J152" i="1"/>
  <c r="J1961" i="1"/>
  <c r="J984" i="1"/>
  <c r="J3667" i="1"/>
  <c r="J14" i="1"/>
  <c r="J1323" i="1"/>
  <c r="J1322" i="1" s="1"/>
  <c r="J3624" i="1"/>
  <c r="J1947" i="1"/>
  <c r="J1771" i="1"/>
  <c r="J3550" i="1"/>
  <c r="J1489" i="1"/>
  <c r="J111" i="1"/>
  <c r="J2329" i="1"/>
  <c r="J1483" i="1"/>
  <c r="J1365" i="1"/>
  <c r="J3466" i="1"/>
  <c r="J1404" i="1"/>
  <c r="J3224" i="1"/>
  <c r="J158" i="1"/>
  <c r="J628" i="1"/>
  <c r="J2208" i="1"/>
  <c r="J3448" i="1"/>
  <c r="J3331" i="1"/>
  <c r="J3307" i="1" s="1"/>
  <c r="J1615" i="1"/>
  <c r="J378" i="1"/>
  <c r="J355" i="1" s="1"/>
  <c r="J1567" i="1"/>
  <c r="J2165" i="1"/>
  <c r="J2144" i="1" s="1"/>
  <c r="J3395" i="1"/>
  <c r="J136" i="1"/>
  <c r="J1677" i="1"/>
  <c r="J98" i="1"/>
  <c r="J704" i="1"/>
  <c r="J2687" i="1"/>
  <c r="J2663" i="1" s="1"/>
  <c r="J2119" i="1"/>
  <c r="J819" i="1"/>
  <c r="J2865" i="1"/>
  <c r="J2464" i="1"/>
  <c r="J3485" i="1"/>
  <c r="J3065" i="1"/>
  <c r="J925" i="1"/>
  <c r="J1795" i="1"/>
  <c r="J2039" i="1"/>
  <c r="J282" i="1"/>
  <c r="J1624" i="1"/>
  <c r="J1623" i="1" s="1"/>
  <c r="J918" i="1"/>
  <c r="J901" i="1" s="1"/>
  <c r="J1684" i="1"/>
  <c r="J1521" i="1"/>
  <c r="J1724" i="1"/>
  <c r="J1915" i="1"/>
  <c r="J1372" i="1"/>
  <c r="J1877" i="1"/>
  <c r="J76" i="1"/>
  <c r="J894" i="1"/>
  <c r="J1020" i="1"/>
  <c r="J1027" i="1"/>
  <c r="J1089" i="1"/>
  <c r="H2415" i="1"/>
  <c r="N2416" i="1"/>
  <c r="J972" i="1"/>
  <c r="J556" i="1"/>
  <c r="J2479" i="1"/>
  <c r="J2546" i="1"/>
  <c r="J649" i="1"/>
  <c r="J229" i="1"/>
  <c r="J3375" i="1"/>
  <c r="J1082" i="1"/>
  <c r="J2554" i="1"/>
  <c r="J89" i="1"/>
  <c r="J3020" i="1"/>
  <c r="J2377" i="1"/>
  <c r="J1287" i="1"/>
  <c r="J3201" i="1"/>
  <c r="J858" i="1"/>
  <c r="J995" i="1"/>
  <c r="J938" i="1"/>
  <c r="J2519" i="1"/>
  <c r="J2353" i="1"/>
  <c r="J1343" i="1"/>
  <c r="J336" i="1"/>
  <c r="J1212" i="1"/>
  <c r="J329" i="1"/>
  <c r="J1224" i="1"/>
  <c r="J2923" i="1"/>
  <c r="J1846" i="1"/>
  <c r="J1718" i="1"/>
  <c r="J438" i="1"/>
  <c r="J3293" i="1"/>
  <c r="J201" i="1"/>
  <c r="J2971" i="1"/>
  <c r="J1890" i="1"/>
  <c r="J830" i="1"/>
  <c r="J1560" i="1"/>
  <c r="J1545" i="1" s="1"/>
  <c r="J2962" i="1"/>
  <c r="J3057" i="1"/>
  <c r="J2113" i="1"/>
  <c r="J2825" i="1"/>
  <c r="I2415" i="1"/>
  <c r="O2416" i="1"/>
  <c r="H645" i="1"/>
  <c r="N645" i="1" s="1"/>
  <c r="I645" i="1"/>
  <c r="O645" i="1" s="1"/>
  <c r="P645" i="1"/>
  <c r="G645" i="1"/>
  <c r="M645" i="1" s="1"/>
  <c r="G648" i="1"/>
  <c r="M648" i="1" s="1"/>
  <c r="J1342" i="1" l="1"/>
  <c r="J532" i="1"/>
  <c r="G2414" i="1"/>
  <c r="M2414" i="1" s="1"/>
  <c r="M2415" i="1"/>
  <c r="J2662" i="1"/>
  <c r="J2518" i="1"/>
  <c r="J3056" i="1"/>
  <c r="J200" i="1"/>
  <c r="J1211" i="1"/>
  <c r="J994" i="1"/>
  <c r="J848" i="1"/>
  <c r="J1286" i="1"/>
  <c r="J2553" i="1"/>
  <c r="J2545" i="1" s="1"/>
  <c r="J3374" i="1"/>
  <c r="J228" i="1"/>
  <c r="H2414" i="1"/>
  <c r="N2414" i="1" s="1"/>
  <c r="N2415" i="1"/>
  <c r="J1683" i="1"/>
  <c r="J354" i="1"/>
  <c r="J2922" i="1"/>
  <c r="J2376" i="1"/>
  <c r="J744" i="1"/>
  <c r="J1088" i="1"/>
  <c r="J1081" i="1" s="1"/>
  <c r="J75" i="1"/>
  <c r="J281" i="1"/>
  <c r="J924" i="1"/>
  <c r="J900" i="1" s="1"/>
  <c r="J3484" i="1"/>
  <c r="J3447" i="1"/>
  <c r="J2207" i="1"/>
  <c r="J295" i="1"/>
  <c r="J13" i="1"/>
  <c r="J983" i="1"/>
  <c r="J683" i="1"/>
  <c r="J2884" i="1"/>
  <c r="J3183" i="1"/>
  <c r="J3635" i="1"/>
  <c r="J2289" i="1"/>
  <c r="J1999" i="1"/>
  <c r="J2078" i="1"/>
  <c r="J451" i="1"/>
  <c r="J1883" i="1"/>
  <c r="J88" i="1"/>
  <c r="J971" i="1"/>
  <c r="J1019" i="1"/>
  <c r="J1901" i="1"/>
  <c r="J2864" i="1"/>
  <c r="J97" i="1"/>
  <c r="J3394" i="1"/>
  <c r="J151" i="1"/>
  <c r="J1403" i="1"/>
  <c r="J1770" i="1"/>
  <c r="J887" i="1"/>
  <c r="J3043" i="1"/>
  <c r="J808" i="1"/>
  <c r="J3680" i="1"/>
  <c r="J1806" i="1"/>
  <c r="J3279" i="1"/>
  <c r="J3576" i="1"/>
  <c r="J2228" i="1"/>
  <c r="J2984" i="1"/>
  <c r="J2419" i="1"/>
  <c r="J3506" i="1"/>
  <c r="J1987" i="1"/>
  <c r="J2194" i="1"/>
  <c r="J2932" i="1"/>
  <c r="J1415" i="1"/>
  <c r="J1590" i="1"/>
  <c r="J2020" i="1"/>
  <c r="J56" i="1"/>
  <c r="J1827" i="1"/>
  <c r="J1794" i="1"/>
  <c r="J1701" i="1"/>
  <c r="J1482" i="1"/>
  <c r="J1520" i="1"/>
  <c r="J1499" i="1" s="1"/>
  <c r="J1946" i="1"/>
  <c r="J2538" i="1"/>
  <c r="J1622" i="1"/>
  <c r="J3107" i="1"/>
  <c r="J1601" i="1"/>
  <c r="J2892" i="1"/>
  <c r="J2816" i="1"/>
  <c r="J2970" i="1"/>
  <c r="J3292" i="1"/>
  <c r="J2352" i="1"/>
  <c r="J937" i="1"/>
  <c r="I2414" i="1"/>
  <c r="O2414" i="1" s="1"/>
  <c r="O2415" i="1"/>
  <c r="J1223" i="1"/>
  <c r="J1371" i="1"/>
  <c r="J1301" i="1"/>
  <c r="J1566" i="1"/>
  <c r="J1614" i="1"/>
  <c r="J3465" i="1"/>
  <c r="J3549" i="1"/>
  <c r="J3666" i="1"/>
  <c r="J2096" i="1"/>
  <c r="J2392" i="1"/>
  <c r="J2171" i="1"/>
  <c r="J2364" i="1"/>
  <c r="J2309" i="1"/>
  <c r="J2608" i="1"/>
  <c r="J3420" i="1"/>
  <c r="J335" i="1"/>
  <c r="J1253" i="1"/>
  <c r="J1424" i="1"/>
  <c r="J1391" i="1"/>
  <c r="J1006" i="1"/>
  <c r="J1199" i="1"/>
  <c r="J1443" i="1"/>
  <c r="J1967" i="1"/>
  <c r="J637" i="1"/>
  <c r="J2279" i="1"/>
  <c r="J829" i="1"/>
  <c r="H2543" i="1"/>
  <c r="I2543" i="1"/>
  <c r="P2543" i="1"/>
  <c r="P2542" i="1" s="1"/>
  <c r="P2541" i="1" s="1"/>
  <c r="P2540" i="1" s="1"/>
  <c r="P2539" i="1" s="1"/>
  <c r="P2538" i="1" s="1"/>
  <c r="P2537" i="1" s="1"/>
  <c r="G2543" i="1"/>
  <c r="J3055" i="1" l="1"/>
  <c r="G2542" i="1"/>
  <c r="M2543" i="1"/>
  <c r="J3665" i="1"/>
  <c r="J1938" i="1"/>
  <c r="J2600" i="1"/>
  <c r="J2599" i="1" s="1"/>
  <c r="J2363" i="1"/>
  <c r="J3464" i="1"/>
  <c r="J936" i="1"/>
  <c r="J1700" i="1"/>
  <c r="J2095" i="1"/>
  <c r="J1826" i="1"/>
  <c r="J3505" i="1"/>
  <c r="J2227" i="1"/>
  <c r="J3042" i="1"/>
  <c r="J1402" i="1"/>
  <c r="J96" i="1"/>
  <c r="J2883" i="1"/>
  <c r="J12" i="1"/>
  <c r="J2321" i="1"/>
  <c r="J1676" i="1"/>
  <c r="J1198" i="1"/>
  <c r="J1390" i="1"/>
  <c r="J1537" i="1"/>
  <c r="J1334" i="1"/>
  <c r="J2891" i="1"/>
  <c r="J2537" i="1"/>
  <c r="J2517" i="1" s="1"/>
  <c r="J1793" i="1"/>
  <c r="J2136" i="1"/>
  <c r="J1900" i="1"/>
  <c r="J2071" i="1"/>
  <c r="J2759" i="1"/>
  <c r="J3483" i="1"/>
  <c r="J743" i="1"/>
  <c r="J2921" i="1"/>
  <c r="J1285" i="1"/>
  <c r="J199" i="1"/>
  <c r="J1475" i="1"/>
  <c r="J2961" i="1"/>
  <c r="J55" i="1"/>
  <c r="J1589" i="1"/>
  <c r="J2931" i="1"/>
  <c r="J1986" i="1"/>
  <c r="J880" i="1"/>
  <c r="J470" i="1"/>
  <c r="J150" i="1"/>
  <c r="J3393" i="1"/>
  <c r="J1231" i="1"/>
  <c r="J2288" i="1"/>
  <c r="J3165" i="1"/>
  <c r="J280" i="1"/>
  <c r="J2206" i="1"/>
  <c r="J227" i="1"/>
  <c r="I2542" i="1"/>
  <c r="O2543" i="1"/>
  <c r="J2278" i="1"/>
  <c r="H2542" i="1"/>
  <c r="N2543" i="1"/>
  <c r="J1741" i="1"/>
  <c r="J1423" i="1"/>
  <c r="J2019" i="1"/>
  <c r="J3575" i="1"/>
  <c r="J1805" i="1"/>
  <c r="J1876" i="1"/>
  <c r="J1998" i="1"/>
  <c r="J982" i="1"/>
  <c r="J2391" i="1"/>
  <c r="J2375" i="1"/>
  <c r="J828" i="1"/>
  <c r="J1210" i="1"/>
  <c r="H3663" i="1"/>
  <c r="I3663" i="1"/>
  <c r="P3663" i="1"/>
  <c r="P3662" i="1" s="1"/>
  <c r="P3661" i="1" s="1"/>
  <c r="P3660" i="1" s="1"/>
  <c r="G3663" i="1"/>
  <c r="H3655" i="1"/>
  <c r="I3655" i="1"/>
  <c r="P3655" i="1"/>
  <c r="P3654" i="1" s="1"/>
  <c r="G3655" i="1"/>
  <c r="H3647" i="1"/>
  <c r="I3647" i="1"/>
  <c r="P3647" i="1"/>
  <c r="P3646" i="1" s="1"/>
  <c r="H3650" i="1"/>
  <c r="I3650" i="1"/>
  <c r="P3650" i="1"/>
  <c r="P3649" i="1" s="1"/>
  <c r="G3647" i="1"/>
  <c r="G3650" i="1"/>
  <c r="P3653" i="1" l="1"/>
  <c r="P3652" i="1" s="1"/>
  <c r="J2863" i="1"/>
  <c r="P3639" i="1"/>
  <c r="P3638" i="1" s="1"/>
  <c r="G3662" i="1"/>
  <c r="M3663" i="1"/>
  <c r="G3646" i="1"/>
  <c r="M3647" i="1"/>
  <c r="G2541" i="1"/>
  <c r="M2542" i="1"/>
  <c r="G3654" i="1"/>
  <c r="G3653" i="1" s="1"/>
  <c r="M3655" i="1"/>
  <c r="G3649" i="1"/>
  <c r="M3649" i="1" s="1"/>
  <c r="M3650" i="1"/>
  <c r="H3646" i="1"/>
  <c r="N3647" i="1"/>
  <c r="J2390" i="1"/>
  <c r="J827" i="1"/>
  <c r="J1621" i="1"/>
  <c r="I3646" i="1"/>
  <c r="O3647" i="1"/>
  <c r="I3654" i="1"/>
  <c r="I3653" i="1" s="1"/>
  <c r="O3655" i="1"/>
  <c r="I3662" i="1"/>
  <c r="O3663" i="1"/>
  <c r="J3041" i="1"/>
  <c r="J3164" i="1"/>
  <c r="J2758" i="1"/>
  <c r="J2226" i="1"/>
  <c r="J1825" i="1"/>
  <c r="J2018" i="1"/>
  <c r="J1422" i="1"/>
  <c r="J279" i="1"/>
  <c r="J135" i="1"/>
  <c r="H3654" i="1"/>
  <c r="H3653" i="1" s="1"/>
  <c r="N3655" i="1"/>
  <c r="H2541" i="1"/>
  <c r="N2542" i="1"/>
  <c r="I2541" i="1"/>
  <c r="O2542" i="1"/>
  <c r="J198" i="1"/>
  <c r="J3306" i="1"/>
  <c r="J469" i="1"/>
  <c r="J1026" i="1"/>
  <c r="J3548" i="1"/>
  <c r="I3649" i="1"/>
  <c r="O3649" i="1" s="1"/>
  <c r="O3650" i="1"/>
  <c r="H3662" i="1"/>
  <c r="N3663" i="1"/>
  <c r="H3649" i="1"/>
  <c r="N3649" i="1" s="1"/>
  <c r="N3650" i="1"/>
  <c r="J1230" i="1"/>
  <c r="J2920" i="1"/>
  <c r="J11" i="1"/>
  <c r="H3629" i="1"/>
  <c r="N3629" i="1" s="1"/>
  <c r="I3629" i="1"/>
  <c r="O3629" i="1" s="1"/>
  <c r="P3629" i="1"/>
  <c r="H3631" i="1"/>
  <c r="N3631" i="1" s="1"/>
  <c r="I3631" i="1"/>
  <c r="O3631" i="1" s="1"/>
  <c r="P3631" i="1"/>
  <c r="H3633" i="1"/>
  <c r="N3633" i="1" s="1"/>
  <c r="I3633" i="1"/>
  <c r="O3633" i="1" s="1"/>
  <c r="P3633" i="1"/>
  <c r="G3629" i="1"/>
  <c r="M3629" i="1" s="1"/>
  <c r="G3631" i="1"/>
  <c r="M3631" i="1" s="1"/>
  <c r="G3633" i="1"/>
  <c r="M3633" i="1" s="1"/>
  <c r="H3622" i="1"/>
  <c r="I3622" i="1"/>
  <c r="P3622" i="1"/>
  <c r="P3621" i="1" s="1"/>
  <c r="P3620" i="1" s="1"/>
  <c r="P3619" i="1" s="1"/>
  <c r="G3622" i="1"/>
  <c r="H3615" i="1"/>
  <c r="N3615" i="1" s="1"/>
  <c r="I3615" i="1"/>
  <c r="O3615" i="1" s="1"/>
  <c r="P3615" i="1"/>
  <c r="H3617" i="1"/>
  <c r="N3617" i="1" s="1"/>
  <c r="I3617" i="1"/>
  <c r="O3617" i="1" s="1"/>
  <c r="P3617" i="1"/>
  <c r="G3615" i="1"/>
  <c r="M3615" i="1" s="1"/>
  <c r="G3617" i="1"/>
  <c r="M3617" i="1" s="1"/>
  <c r="H3610" i="1"/>
  <c r="I3610" i="1"/>
  <c r="P3610" i="1"/>
  <c r="P3609" i="1" s="1"/>
  <c r="G3610" i="1"/>
  <c r="H3605" i="1"/>
  <c r="N3605" i="1" s="1"/>
  <c r="I3605" i="1"/>
  <c r="O3605" i="1" s="1"/>
  <c r="P3605" i="1"/>
  <c r="H3607" i="1"/>
  <c r="N3607" i="1" s="1"/>
  <c r="I3607" i="1"/>
  <c r="O3607" i="1" s="1"/>
  <c r="P3607" i="1"/>
  <c r="G3605" i="1"/>
  <c r="M3605" i="1" s="1"/>
  <c r="G3607" i="1"/>
  <c r="M3607" i="1" s="1"/>
  <c r="H3593" i="1"/>
  <c r="I3593" i="1"/>
  <c r="P3593" i="1"/>
  <c r="P3592" i="1" s="1"/>
  <c r="H3596" i="1"/>
  <c r="I3596" i="1"/>
  <c r="P3596" i="1"/>
  <c r="P3595" i="1" s="1"/>
  <c r="H3599" i="1"/>
  <c r="I3599" i="1"/>
  <c r="P3599" i="1"/>
  <c r="P3598" i="1" s="1"/>
  <c r="H3602" i="1"/>
  <c r="I3602" i="1"/>
  <c r="P3602" i="1"/>
  <c r="P3601" i="1" s="1"/>
  <c r="G3593" i="1"/>
  <c r="G3596" i="1"/>
  <c r="G3599" i="1"/>
  <c r="G3602" i="1"/>
  <c r="H3581" i="1"/>
  <c r="I3581" i="1"/>
  <c r="P3581" i="1"/>
  <c r="P3580" i="1" s="1"/>
  <c r="P3579" i="1" s="1"/>
  <c r="P3578" i="1" s="1"/>
  <c r="P3577" i="1" s="1"/>
  <c r="G3581" i="1"/>
  <c r="H3566" i="1"/>
  <c r="I3566" i="1"/>
  <c r="P3566" i="1"/>
  <c r="P3565" i="1" s="1"/>
  <c r="G3566" i="1"/>
  <c r="H3569" i="1"/>
  <c r="N3569" i="1" s="1"/>
  <c r="I3569" i="1"/>
  <c r="O3569" i="1" s="1"/>
  <c r="P3569" i="1"/>
  <c r="H3571" i="1"/>
  <c r="N3571" i="1" s="1"/>
  <c r="I3571" i="1"/>
  <c r="O3571" i="1" s="1"/>
  <c r="P3571" i="1"/>
  <c r="H3573" i="1"/>
  <c r="N3573" i="1" s="1"/>
  <c r="I3573" i="1"/>
  <c r="O3573" i="1" s="1"/>
  <c r="P3573" i="1"/>
  <c r="G3569" i="1"/>
  <c r="M3569" i="1" s="1"/>
  <c r="G3571" i="1"/>
  <c r="M3571" i="1" s="1"/>
  <c r="G3573" i="1"/>
  <c r="M3573" i="1" s="1"/>
  <c r="H3561" i="1"/>
  <c r="I3561" i="1"/>
  <c r="P3561" i="1"/>
  <c r="P3560" i="1" s="1"/>
  <c r="P3559" i="1" s="1"/>
  <c r="P3558" i="1" s="1"/>
  <c r="G3561" i="1"/>
  <c r="H3554" i="1"/>
  <c r="N3554" i="1" s="1"/>
  <c r="I3554" i="1"/>
  <c r="O3554" i="1" s="1"/>
  <c r="P3554" i="1"/>
  <c r="H3556" i="1"/>
  <c r="N3556" i="1" s="1"/>
  <c r="I3556" i="1"/>
  <c r="O3556" i="1" s="1"/>
  <c r="P3556" i="1"/>
  <c r="G3554" i="1"/>
  <c r="M3554" i="1" s="1"/>
  <c r="G3556" i="1"/>
  <c r="M3556" i="1" s="1"/>
  <c r="H3457" i="1"/>
  <c r="I3457" i="1"/>
  <c r="P3457" i="1"/>
  <c r="P3456" i="1" s="1"/>
  <c r="H3460" i="1"/>
  <c r="N3460" i="1" s="1"/>
  <c r="I3460" i="1"/>
  <c r="O3460" i="1" s="1"/>
  <c r="P3460" i="1"/>
  <c r="H3462" i="1"/>
  <c r="N3462" i="1" s="1"/>
  <c r="I3462" i="1"/>
  <c r="O3462" i="1" s="1"/>
  <c r="P3462" i="1"/>
  <c r="G3457" i="1"/>
  <c r="G3460" i="1"/>
  <c r="M3460" i="1" s="1"/>
  <c r="G3462" i="1"/>
  <c r="M3462" i="1" s="1"/>
  <c r="H3452" i="1"/>
  <c r="I3452" i="1"/>
  <c r="P3452" i="1"/>
  <c r="P3451" i="1" s="1"/>
  <c r="P3450" i="1" s="1"/>
  <c r="P3449" i="1" s="1"/>
  <c r="P3448" i="1" s="1"/>
  <c r="G3452" i="1"/>
  <c r="H3443" i="1"/>
  <c r="N3443" i="1" s="1"/>
  <c r="I3443" i="1"/>
  <c r="O3443" i="1" s="1"/>
  <c r="P3443" i="1"/>
  <c r="H3445" i="1"/>
  <c r="N3445" i="1" s="1"/>
  <c r="I3445" i="1"/>
  <c r="O3445" i="1" s="1"/>
  <c r="P3445" i="1"/>
  <c r="G3443" i="1"/>
  <c r="M3443" i="1" s="1"/>
  <c r="G3445" i="1"/>
  <c r="M3445" i="1" s="1"/>
  <c r="H3439" i="1"/>
  <c r="I3439" i="1"/>
  <c r="P3439" i="1"/>
  <c r="P3438" i="1" s="1"/>
  <c r="P3437" i="1" s="1"/>
  <c r="G3439" i="1"/>
  <c r="H3432" i="1"/>
  <c r="I3432" i="1"/>
  <c r="P3432" i="1"/>
  <c r="P3431" i="1" s="1"/>
  <c r="H3435" i="1"/>
  <c r="I3435" i="1"/>
  <c r="P3435" i="1"/>
  <c r="P3434" i="1" s="1"/>
  <c r="G3432" i="1"/>
  <c r="G3435" i="1"/>
  <c r="H3425" i="1"/>
  <c r="I3425" i="1"/>
  <c r="P3425" i="1"/>
  <c r="P3424" i="1" s="1"/>
  <c r="H3428" i="1"/>
  <c r="I3428" i="1"/>
  <c r="P3428" i="1"/>
  <c r="P3427" i="1" s="1"/>
  <c r="G3425" i="1"/>
  <c r="G3428" i="1"/>
  <c r="H3414" i="1"/>
  <c r="N3414" i="1" s="1"/>
  <c r="I3414" i="1"/>
  <c r="O3414" i="1" s="1"/>
  <c r="P3414" i="1"/>
  <c r="H3416" i="1"/>
  <c r="N3416" i="1" s="1"/>
  <c r="I3416" i="1"/>
  <c r="O3416" i="1" s="1"/>
  <c r="P3416" i="1"/>
  <c r="H3418" i="1"/>
  <c r="N3418" i="1" s="1"/>
  <c r="I3418" i="1"/>
  <c r="O3418" i="1" s="1"/>
  <c r="P3418" i="1"/>
  <c r="G3414" i="1"/>
  <c r="M3414" i="1" s="1"/>
  <c r="G3416" i="1"/>
  <c r="M3416" i="1" s="1"/>
  <c r="G3418" i="1"/>
  <c r="M3418" i="1" s="1"/>
  <c r="H3410" i="1"/>
  <c r="I3410" i="1"/>
  <c r="P3410" i="1"/>
  <c r="P3409" i="1" s="1"/>
  <c r="P3408" i="1" s="1"/>
  <c r="G3410" i="1"/>
  <c r="H3406" i="1"/>
  <c r="I3406" i="1"/>
  <c r="P3406" i="1"/>
  <c r="P3405" i="1" s="1"/>
  <c r="P3404" i="1" s="1"/>
  <c r="G3406" i="1"/>
  <c r="H3399" i="1"/>
  <c r="I3399" i="1"/>
  <c r="P3399" i="1"/>
  <c r="P3398" i="1" s="1"/>
  <c r="H3402" i="1"/>
  <c r="I3402" i="1"/>
  <c r="P3402" i="1"/>
  <c r="P3401" i="1" s="1"/>
  <c r="G3402" i="1"/>
  <c r="G3399" i="1"/>
  <c r="H3390" i="1"/>
  <c r="I3390" i="1"/>
  <c r="P3390" i="1"/>
  <c r="P3389" i="1" s="1"/>
  <c r="P3388" i="1" s="1"/>
  <c r="P3387" i="1" s="1"/>
  <c r="G3390" i="1"/>
  <c r="H3380" i="1"/>
  <c r="I3380" i="1"/>
  <c r="P3380" i="1"/>
  <c r="P3379" i="1" s="1"/>
  <c r="H3384" i="1"/>
  <c r="I3384" i="1"/>
  <c r="P3384" i="1"/>
  <c r="P3383" i="1" s="1"/>
  <c r="G3384" i="1"/>
  <c r="G3380" i="1"/>
  <c r="H3364" i="1"/>
  <c r="I3364" i="1"/>
  <c r="P3364" i="1"/>
  <c r="P3363" i="1" s="1"/>
  <c r="P3362" i="1" s="1"/>
  <c r="P3361" i="1" s="1"/>
  <c r="P3360" i="1" s="1"/>
  <c r="P3359" i="1" s="1"/>
  <c r="G3364" i="1"/>
  <c r="H3356" i="1"/>
  <c r="I3356" i="1"/>
  <c r="P3356" i="1"/>
  <c r="P3355" i="1" s="1"/>
  <c r="P3354" i="1" s="1"/>
  <c r="G3356" i="1"/>
  <c r="H3341" i="1"/>
  <c r="I3341" i="1"/>
  <c r="P3341" i="1"/>
  <c r="P3340" i="1" s="1"/>
  <c r="H3345" i="1"/>
  <c r="I3345" i="1"/>
  <c r="P3345" i="1"/>
  <c r="P3344" i="1" s="1"/>
  <c r="H3349" i="1"/>
  <c r="I3349" i="1"/>
  <c r="P3349" i="1"/>
  <c r="P3348" i="1" s="1"/>
  <c r="H3352" i="1"/>
  <c r="I3352" i="1"/>
  <c r="P3352" i="1"/>
  <c r="P3351" i="1" s="1"/>
  <c r="G3341" i="1"/>
  <c r="G3345" i="1"/>
  <c r="G3349" i="1"/>
  <c r="G3352" i="1"/>
  <c r="H3336" i="1"/>
  <c r="I3336" i="1"/>
  <c r="P3336" i="1"/>
  <c r="P3335" i="1" s="1"/>
  <c r="P3334" i="1" s="1"/>
  <c r="G3336" i="1"/>
  <c r="P3637" i="1" l="1"/>
  <c r="P3636" i="1" s="1"/>
  <c r="P3635" i="1" s="1"/>
  <c r="G3639" i="1"/>
  <c r="G3638" i="1" s="1"/>
  <c r="I3639" i="1"/>
  <c r="O3639" i="1" s="1"/>
  <c r="H3639" i="1"/>
  <c r="H3638" i="1" s="1"/>
  <c r="P3585" i="1"/>
  <c r="N3646" i="1"/>
  <c r="M3646" i="1"/>
  <c r="O3646" i="1"/>
  <c r="G3431" i="1"/>
  <c r="M3431" i="1" s="1"/>
  <c r="M3432" i="1"/>
  <c r="G3598" i="1"/>
  <c r="M3598" i="1" s="1"/>
  <c r="M3599" i="1"/>
  <c r="G2540" i="1"/>
  <c r="M2541" i="1"/>
  <c r="G3348" i="1"/>
  <c r="M3348" i="1" s="1"/>
  <c r="M3349" i="1"/>
  <c r="G3383" i="1"/>
  <c r="M3383" i="1" s="1"/>
  <c r="M3384" i="1"/>
  <c r="G3401" i="1"/>
  <c r="M3401" i="1" s="1"/>
  <c r="M3402" i="1"/>
  <c r="G3424" i="1"/>
  <c r="M3424" i="1" s="1"/>
  <c r="M3425" i="1"/>
  <c r="G3344" i="1"/>
  <c r="M3344" i="1" s="1"/>
  <c r="M3345" i="1"/>
  <c r="G3456" i="1"/>
  <c r="M3456" i="1" s="1"/>
  <c r="M3457" i="1"/>
  <c r="G3595" i="1"/>
  <c r="M3595" i="1" s="1"/>
  <c r="M3596" i="1"/>
  <c r="G3592" i="1"/>
  <c r="M3593" i="1"/>
  <c r="M3654" i="1"/>
  <c r="G3340" i="1"/>
  <c r="M3340" i="1" s="1"/>
  <c r="M3341" i="1"/>
  <c r="G3335" i="1"/>
  <c r="M3336" i="1"/>
  <c r="G3351" i="1"/>
  <c r="M3351" i="1" s="1"/>
  <c r="M3352" i="1"/>
  <c r="G3355" i="1"/>
  <c r="M3356" i="1"/>
  <c r="G3363" i="1"/>
  <c r="M3364" i="1"/>
  <c r="G3379" i="1"/>
  <c r="M3379" i="1" s="1"/>
  <c r="M3380" i="1"/>
  <c r="G3389" i="1"/>
  <c r="M3390" i="1"/>
  <c r="G3398" i="1"/>
  <c r="M3398" i="1" s="1"/>
  <c r="M3399" i="1"/>
  <c r="G3405" i="1"/>
  <c r="M3406" i="1"/>
  <c r="G3409" i="1"/>
  <c r="M3410" i="1"/>
  <c r="G3427" i="1"/>
  <c r="M3427" i="1" s="1"/>
  <c r="M3428" i="1"/>
  <c r="G3434" i="1"/>
  <c r="M3434" i="1" s="1"/>
  <c r="M3435" i="1"/>
  <c r="G3438" i="1"/>
  <c r="M3439" i="1"/>
  <c r="G3451" i="1"/>
  <c r="M3452" i="1"/>
  <c r="G3560" i="1"/>
  <c r="M3561" i="1"/>
  <c r="G3565" i="1"/>
  <c r="M3565" i="1" s="1"/>
  <c r="M3566" i="1"/>
  <c r="G3580" i="1"/>
  <c r="M3581" i="1"/>
  <c r="G3601" i="1"/>
  <c r="M3601" i="1" s="1"/>
  <c r="M3602" i="1"/>
  <c r="G3609" i="1"/>
  <c r="M3609" i="1" s="1"/>
  <c r="M3610" i="1"/>
  <c r="G3621" i="1"/>
  <c r="M3622" i="1"/>
  <c r="G3661" i="1"/>
  <c r="M3662" i="1"/>
  <c r="H3340" i="1"/>
  <c r="N3340" i="1" s="1"/>
  <c r="N3341" i="1"/>
  <c r="I3383" i="1"/>
  <c r="O3383" i="1" s="1"/>
  <c r="O3384" i="1"/>
  <c r="H3389" i="1"/>
  <c r="N3390" i="1"/>
  <c r="H3398" i="1"/>
  <c r="N3398" i="1" s="1"/>
  <c r="N3399" i="1"/>
  <c r="I3434" i="1"/>
  <c r="O3434" i="1" s="1"/>
  <c r="O3435" i="1"/>
  <c r="H3451" i="1"/>
  <c r="N3452" i="1"/>
  <c r="I3348" i="1"/>
  <c r="O3348" i="1" s="1"/>
  <c r="O3349" i="1"/>
  <c r="H3427" i="1"/>
  <c r="N3427" i="1" s="1"/>
  <c r="N3428" i="1"/>
  <c r="I3351" i="1"/>
  <c r="O3351" i="1" s="1"/>
  <c r="O3352" i="1"/>
  <c r="I3335" i="1"/>
  <c r="O3336" i="1"/>
  <c r="H3351" i="1"/>
  <c r="N3351" i="1" s="1"/>
  <c r="N3352" i="1"/>
  <c r="I3340" i="1"/>
  <c r="O3340" i="1" s="1"/>
  <c r="O3341" i="1"/>
  <c r="I3355" i="1"/>
  <c r="O3356" i="1"/>
  <c r="I3363" i="1"/>
  <c r="O3364" i="1"/>
  <c r="I3379" i="1"/>
  <c r="O3379" i="1" s="1"/>
  <c r="O3380" i="1"/>
  <c r="I3389" i="1"/>
  <c r="O3390" i="1"/>
  <c r="I3398" i="1"/>
  <c r="O3398" i="1" s="1"/>
  <c r="O3399" i="1"/>
  <c r="I3405" i="1"/>
  <c r="O3406" i="1"/>
  <c r="I3409" i="1"/>
  <c r="O3410" i="1"/>
  <c r="I3424" i="1"/>
  <c r="O3424" i="1" s="1"/>
  <c r="O3425" i="1"/>
  <c r="I3431" i="1"/>
  <c r="O3431" i="1" s="1"/>
  <c r="O3432" i="1"/>
  <c r="I3438" i="1"/>
  <c r="O3439" i="1"/>
  <c r="I3451" i="1"/>
  <c r="O3452" i="1"/>
  <c r="I3456" i="1"/>
  <c r="O3456" i="1" s="1"/>
  <c r="O3457" i="1"/>
  <c r="I3560" i="1"/>
  <c r="O3561" i="1"/>
  <c r="I3565" i="1"/>
  <c r="O3565" i="1" s="1"/>
  <c r="O3566" i="1"/>
  <c r="I3580" i="1"/>
  <c r="O3581" i="1"/>
  <c r="H3601" i="1"/>
  <c r="N3601" i="1" s="1"/>
  <c r="N3602" i="1"/>
  <c r="I3592" i="1"/>
  <c r="O3593" i="1"/>
  <c r="I3609" i="1"/>
  <c r="O3609" i="1" s="1"/>
  <c r="O3610" i="1"/>
  <c r="I3621" i="1"/>
  <c r="O3622" i="1"/>
  <c r="I2540" i="1"/>
  <c r="O2541" i="1"/>
  <c r="N3654" i="1"/>
  <c r="I3661" i="1"/>
  <c r="O3662" i="1"/>
  <c r="H3355" i="1"/>
  <c r="N3356" i="1"/>
  <c r="H3456" i="1"/>
  <c r="N3456" i="1" s="1"/>
  <c r="N3457" i="1"/>
  <c r="H3560" i="1"/>
  <c r="N3561" i="1"/>
  <c r="H3565" i="1"/>
  <c r="N3565" i="1" s="1"/>
  <c r="N3566" i="1"/>
  <c r="H3580" i="1"/>
  <c r="N3581" i="1"/>
  <c r="I3595" i="1"/>
  <c r="O3595" i="1" s="1"/>
  <c r="O3596" i="1"/>
  <c r="H3592" i="1"/>
  <c r="N3593" i="1"/>
  <c r="H3609" i="1"/>
  <c r="N3609" i="1" s="1"/>
  <c r="N3610" i="1"/>
  <c r="H3621" i="1"/>
  <c r="N3622" i="1"/>
  <c r="I3598" i="1"/>
  <c r="O3598" i="1" s="1"/>
  <c r="O3599" i="1"/>
  <c r="H3595" i="1"/>
  <c r="N3595" i="1" s="1"/>
  <c r="N3596" i="1"/>
  <c r="H2540" i="1"/>
  <c r="N2541" i="1"/>
  <c r="O3654" i="1"/>
  <c r="H3335" i="1"/>
  <c r="N3336" i="1"/>
  <c r="I3344" i="1"/>
  <c r="O3344" i="1" s="1"/>
  <c r="O3345" i="1"/>
  <c r="H3363" i="1"/>
  <c r="N3364" i="1"/>
  <c r="H3379" i="1"/>
  <c r="N3379" i="1" s="1"/>
  <c r="N3380" i="1"/>
  <c r="I3401" i="1"/>
  <c r="O3401" i="1" s="1"/>
  <c r="O3402" i="1"/>
  <c r="H3405" i="1"/>
  <c r="N3406" i="1"/>
  <c r="H3409" i="1"/>
  <c r="N3410" i="1"/>
  <c r="I3427" i="1"/>
  <c r="O3427" i="1" s="1"/>
  <c r="O3428" i="1"/>
  <c r="H3424" i="1"/>
  <c r="N3424" i="1" s="1"/>
  <c r="N3425" i="1"/>
  <c r="H3431" i="1"/>
  <c r="N3431" i="1" s="1"/>
  <c r="N3432" i="1"/>
  <c r="H3438" i="1"/>
  <c r="N3439" i="1"/>
  <c r="H3344" i="1"/>
  <c r="N3344" i="1" s="1"/>
  <c r="N3345" i="1"/>
  <c r="H3383" i="1"/>
  <c r="N3383" i="1" s="1"/>
  <c r="N3384" i="1"/>
  <c r="H3401" i="1"/>
  <c r="N3401" i="1" s="1"/>
  <c r="N3402" i="1"/>
  <c r="H3434" i="1"/>
  <c r="N3434" i="1" s="1"/>
  <c r="N3435" i="1"/>
  <c r="H3348" i="1"/>
  <c r="N3348" i="1" s="1"/>
  <c r="N3349" i="1"/>
  <c r="I3601" i="1"/>
  <c r="O3601" i="1" s="1"/>
  <c r="O3602" i="1"/>
  <c r="H3598" i="1"/>
  <c r="N3598" i="1" s="1"/>
  <c r="N3599" i="1"/>
  <c r="J3700" i="1"/>
  <c r="H3661" i="1"/>
  <c r="N3662" i="1"/>
  <c r="P3442" i="1"/>
  <c r="P3441" i="1" s="1"/>
  <c r="P3628" i="1"/>
  <c r="P3627" i="1" s="1"/>
  <c r="P3626" i="1" s="1"/>
  <c r="P3625" i="1" s="1"/>
  <c r="P3624" i="1" s="1"/>
  <c r="G3604" i="1"/>
  <c r="M3604" i="1" s="1"/>
  <c r="P3604" i="1"/>
  <c r="G3614" i="1"/>
  <c r="P3614" i="1"/>
  <c r="P3613" i="1" s="1"/>
  <c r="P3612" i="1" s="1"/>
  <c r="G3628" i="1"/>
  <c r="I3459" i="1"/>
  <c r="G3553" i="1"/>
  <c r="H3628" i="1"/>
  <c r="I3553" i="1"/>
  <c r="G3568" i="1"/>
  <c r="P3568" i="1"/>
  <c r="P3564" i="1" s="1"/>
  <c r="P3563" i="1" s="1"/>
  <c r="I3604" i="1"/>
  <c r="O3604" i="1" s="1"/>
  <c r="P3459" i="1"/>
  <c r="P3455" i="1" s="1"/>
  <c r="P3454" i="1" s="1"/>
  <c r="P3447" i="1" s="1"/>
  <c r="P3553" i="1"/>
  <c r="P3552" i="1" s="1"/>
  <c r="P3551" i="1" s="1"/>
  <c r="I3614" i="1"/>
  <c r="I3628" i="1"/>
  <c r="H3614" i="1"/>
  <c r="H3604" i="1"/>
  <c r="N3604" i="1" s="1"/>
  <c r="I3568" i="1"/>
  <c r="H3568" i="1"/>
  <c r="H3553" i="1"/>
  <c r="P3378" i="1"/>
  <c r="P3377" i="1" s="1"/>
  <c r="P3376" i="1" s="1"/>
  <c r="P3375" i="1" s="1"/>
  <c r="P3374" i="1" s="1"/>
  <c r="G3413" i="1"/>
  <c r="H3442" i="1"/>
  <c r="P3430" i="1"/>
  <c r="P3339" i="1"/>
  <c r="P3333" i="1" s="1"/>
  <c r="P3332" i="1" s="1"/>
  <c r="P3331" i="1" s="1"/>
  <c r="P3307" i="1" s="1"/>
  <c r="P3413" i="1"/>
  <c r="P3412" i="1" s="1"/>
  <c r="G3459" i="1"/>
  <c r="H3459" i="1"/>
  <c r="I3442" i="1"/>
  <c r="G3442" i="1"/>
  <c r="P3423" i="1"/>
  <c r="I3413" i="1"/>
  <c r="H3413" i="1"/>
  <c r="P3397" i="1"/>
  <c r="H3304" i="1"/>
  <c r="I3304" i="1"/>
  <c r="P3304" i="1"/>
  <c r="P3303" i="1" s="1"/>
  <c r="P3302" i="1" s="1"/>
  <c r="P3301" i="1" s="1"/>
  <c r="P3300" i="1" s="1"/>
  <c r="P3299" i="1" s="1"/>
  <c r="G3304" i="1"/>
  <c r="H3297" i="1"/>
  <c r="I3297" i="1"/>
  <c r="P3297" i="1"/>
  <c r="P3296" i="1" s="1"/>
  <c r="P3295" i="1" s="1"/>
  <c r="P3294" i="1" s="1"/>
  <c r="P3293" i="1" s="1"/>
  <c r="P3292" i="1" s="1"/>
  <c r="G3297" i="1"/>
  <c r="H3290" i="1"/>
  <c r="I3290" i="1"/>
  <c r="P3290" i="1"/>
  <c r="P3289" i="1" s="1"/>
  <c r="P3288" i="1" s="1"/>
  <c r="P3287" i="1" s="1"/>
  <c r="P3286" i="1" s="1"/>
  <c r="G3290" i="1"/>
  <c r="H3284" i="1"/>
  <c r="I3284" i="1"/>
  <c r="P3284" i="1"/>
  <c r="P3283" i="1" s="1"/>
  <c r="P3282" i="1" s="1"/>
  <c r="P3281" i="1" s="1"/>
  <c r="P3280" i="1" s="1"/>
  <c r="G3284" i="1"/>
  <c r="I3638" i="1" l="1"/>
  <c r="G3585" i="1"/>
  <c r="M3585" i="1" s="1"/>
  <c r="H3585" i="1"/>
  <c r="N3585" i="1" s="1"/>
  <c r="I3585" i="1"/>
  <c r="O3585" i="1" s="1"/>
  <c r="M3639" i="1"/>
  <c r="H3423" i="1"/>
  <c r="N3423" i="1" s="1"/>
  <c r="I3430" i="1"/>
  <c r="O3430" i="1" s="1"/>
  <c r="N3592" i="1"/>
  <c r="O3592" i="1"/>
  <c r="M3592" i="1"/>
  <c r="I3397" i="1"/>
  <c r="O3397" i="1" s="1"/>
  <c r="G3378" i="1"/>
  <c r="M3378" i="1" s="1"/>
  <c r="G3430" i="1"/>
  <c r="M3430" i="1" s="1"/>
  <c r="I3378" i="1"/>
  <c r="I3377" i="1" s="1"/>
  <c r="H3430" i="1"/>
  <c r="N3430" i="1" s="1"/>
  <c r="I3339" i="1"/>
  <c r="O3339" i="1" s="1"/>
  <c r="H3339" i="1"/>
  <c r="N3339" i="1" s="1"/>
  <c r="H3397" i="1"/>
  <c r="N3397" i="1" s="1"/>
  <c r="H3378" i="1"/>
  <c r="N3378" i="1" s="1"/>
  <c r="I3423" i="1"/>
  <c r="O3423" i="1" s="1"/>
  <c r="N3639" i="1"/>
  <c r="G3339" i="1"/>
  <c r="M3339" i="1" s="1"/>
  <c r="G3397" i="1"/>
  <c r="M3397" i="1" s="1"/>
  <c r="G3423" i="1"/>
  <c r="M3423" i="1" s="1"/>
  <c r="G3289" i="1"/>
  <c r="M3290" i="1"/>
  <c r="G3303" i="1"/>
  <c r="M3304" i="1"/>
  <c r="G3455" i="1"/>
  <c r="M3459" i="1"/>
  <c r="G3441" i="1"/>
  <c r="M3441" i="1" s="1"/>
  <c r="M3442" i="1"/>
  <c r="G3620" i="1"/>
  <c r="M3621" i="1"/>
  <c r="G3450" i="1"/>
  <c r="M3451" i="1"/>
  <c r="G3408" i="1"/>
  <c r="M3408" i="1" s="1"/>
  <c r="M3409" i="1"/>
  <c r="G3354" i="1"/>
  <c r="M3354" i="1" s="1"/>
  <c r="M3355" i="1"/>
  <c r="G3334" i="1"/>
  <c r="M3334" i="1" s="1"/>
  <c r="M3335" i="1"/>
  <c r="G3652" i="1"/>
  <c r="M3652" i="1" s="1"/>
  <c r="M3653" i="1"/>
  <c r="G3552" i="1"/>
  <c r="M3553" i="1"/>
  <c r="G3613" i="1"/>
  <c r="M3614" i="1"/>
  <c r="G3660" i="1"/>
  <c r="M3660" i="1" s="1"/>
  <c r="M3661" i="1"/>
  <c r="M3638" i="1"/>
  <c r="G2539" i="1"/>
  <c r="M2540" i="1"/>
  <c r="G3283" i="1"/>
  <c r="M3284" i="1"/>
  <c r="G3564" i="1"/>
  <c r="M3568" i="1"/>
  <c r="G3579" i="1"/>
  <c r="M3580" i="1"/>
  <c r="G3559" i="1"/>
  <c r="M3560" i="1"/>
  <c r="G3437" i="1"/>
  <c r="M3437" i="1" s="1"/>
  <c r="M3438" i="1"/>
  <c r="G3404" i="1"/>
  <c r="M3404" i="1" s="1"/>
  <c r="M3405" i="1"/>
  <c r="G3388" i="1"/>
  <c r="M3389" i="1"/>
  <c r="G3362" i="1"/>
  <c r="M3363" i="1"/>
  <c r="G3412" i="1"/>
  <c r="M3412" i="1" s="1"/>
  <c r="M3413" i="1"/>
  <c r="G3296" i="1"/>
  <c r="M3297" i="1"/>
  <c r="G3627" i="1"/>
  <c r="M3628" i="1"/>
  <c r="H3289" i="1"/>
  <c r="N3290" i="1"/>
  <c r="I3412" i="1"/>
  <c r="O3412" i="1" s="1"/>
  <c r="O3413" i="1"/>
  <c r="I3441" i="1"/>
  <c r="O3441" i="1" s="1"/>
  <c r="O3442" i="1"/>
  <c r="H3455" i="1"/>
  <c r="N3459" i="1"/>
  <c r="I3283" i="1"/>
  <c r="O3284" i="1"/>
  <c r="I3289" i="1"/>
  <c r="O3290" i="1"/>
  <c r="I3296" i="1"/>
  <c r="O3297" i="1"/>
  <c r="I3303" i="1"/>
  <c r="O3304" i="1"/>
  <c r="H3412" i="1"/>
  <c r="N3412" i="1" s="1"/>
  <c r="N3413" i="1"/>
  <c r="H3441" i="1"/>
  <c r="N3441" i="1" s="1"/>
  <c r="N3442" i="1"/>
  <c r="H3564" i="1"/>
  <c r="N3568" i="1"/>
  <c r="H3627" i="1"/>
  <c r="N3628" i="1"/>
  <c r="H3296" i="1"/>
  <c r="N3297" i="1"/>
  <c r="I3564" i="1"/>
  <c r="O3568" i="1"/>
  <c r="I3613" i="1"/>
  <c r="O3614" i="1"/>
  <c r="H3404" i="1"/>
  <c r="N3404" i="1" s="1"/>
  <c r="N3405" i="1"/>
  <c r="I3652" i="1"/>
  <c r="O3652" i="1" s="1"/>
  <c r="O3653" i="1"/>
  <c r="N3638" i="1"/>
  <c r="I3660" i="1"/>
  <c r="O3660" i="1" s="1"/>
  <c r="O3661" i="1"/>
  <c r="I2539" i="1"/>
  <c r="O2540" i="1"/>
  <c r="I3437" i="1"/>
  <c r="O3437" i="1" s="1"/>
  <c r="O3438" i="1"/>
  <c r="I3404" i="1"/>
  <c r="O3404" i="1" s="1"/>
  <c r="O3405" i="1"/>
  <c r="I3388" i="1"/>
  <c r="O3389" i="1"/>
  <c r="I3362" i="1"/>
  <c r="O3363" i="1"/>
  <c r="I3334" i="1"/>
  <c r="O3334" i="1" s="1"/>
  <c r="O3335" i="1"/>
  <c r="H3450" i="1"/>
  <c r="N3451" i="1"/>
  <c r="H3303" i="1"/>
  <c r="N3304" i="1"/>
  <c r="H3613" i="1"/>
  <c r="N3614" i="1"/>
  <c r="I3455" i="1"/>
  <c r="O3459" i="1"/>
  <c r="H3283" i="1"/>
  <c r="N3284" i="1"/>
  <c r="H3552" i="1"/>
  <c r="N3553" i="1"/>
  <c r="I3627" i="1"/>
  <c r="O3628" i="1"/>
  <c r="I3552" i="1"/>
  <c r="O3553" i="1"/>
  <c r="H3660" i="1"/>
  <c r="N3660" i="1" s="1"/>
  <c r="N3661" i="1"/>
  <c r="O3638" i="1"/>
  <c r="H3437" i="1"/>
  <c r="N3437" i="1" s="1"/>
  <c r="N3438" i="1"/>
  <c r="H3408" i="1"/>
  <c r="N3408" i="1" s="1"/>
  <c r="N3409" i="1"/>
  <c r="H3362" i="1"/>
  <c r="N3363" i="1"/>
  <c r="H3334" i="1"/>
  <c r="N3334" i="1" s="1"/>
  <c r="N3335" i="1"/>
  <c r="H2539" i="1"/>
  <c r="N2540" i="1"/>
  <c r="H3620" i="1"/>
  <c r="N3621" i="1"/>
  <c r="H3579" i="1"/>
  <c r="N3580" i="1"/>
  <c r="H3559" i="1"/>
  <c r="N3560" i="1"/>
  <c r="H3354" i="1"/>
  <c r="N3354" i="1" s="1"/>
  <c r="N3355" i="1"/>
  <c r="H3652" i="1"/>
  <c r="N3652" i="1" s="1"/>
  <c r="N3653" i="1"/>
  <c r="I3620" i="1"/>
  <c r="O3621" i="1"/>
  <c r="I3579" i="1"/>
  <c r="O3580" i="1"/>
  <c r="I3559" i="1"/>
  <c r="O3560" i="1"/>
  <c r="I3450" i="1"/>
  <c r="O3451" i="1"/>
  <c r="I3408" i="1"/>
  <c r="O3408" i="1" s="1"/>
  <c r="O3409" i="1"/>
  <c r="I3354" i="1"/>
  <c r="O3354" i="1" s="1"/>
  <c r="O3355" i="1"/>
  <c r="H3388" i="1"/>
  <c r="N3389" i="1"/>
  <c r="P3584" i="1"/>
  <c r="P3583" i="1" s="1"/>
  <c r="P3576" i="1" s="1"/>
  <c r="P3575" i="1" s="1"/>
  <c r="P3550" i="1"/>
  <c r="P3549" i="1" s="1"/>
  <c r="P3396" i="1"/>
  <c r="P3395" i="1" s="1"/>
  <c r="P3394" i="1" s="1"/>
  <c r="P3422" i="1"/>
  <c r="P3421" i="1" s="1"/>
  <c r="P3420" i="1" s="1"/>
  <c r="P3279" i="1"/>
  <c r="H3262" i="1"/>
  <c r="I3262" i="1"/>
  <c r="P3262" i="1"/>
  <c r="P3261" i="1" s="1"/>
  <c r="H3265" i="1"/>
  <c r="I3265" i="1"/>
  <c r="P3265" i="1"/>
  <c r="P3264" i="1" s="1"/>
  <c r="H3268" i="1"/>
  <c r="I3268" i="1"/>
  <c r="P3268" i="1"/>
  <c r="P3267" i="1" s="1"/>
  <c r="H3271" i="1"/>
  <c r="I3271" i="1"/>
  <c r="P3271" i="1"/>
  <c r="P3270" i="1" s="1"/>
  <c r="H3274" i="1"/>
  <c r="I3274" i="1"/>
  <c r="P3274" i="1"/>
  <c r="P3273" i="1" s="1"/>
  <c r="H3277" i="1"/>
  <c r="I3277" i="1"/>
  <c r="P3277" i="1"/>
  <c r="P3276" i="1" s="1"/>
  <c r="G3262" i="1"/>
  <c r="G3265" i="1"/>
  <c r="G3268" i="1"/>
  <c r="G3271" i="1"/>
  <c r="G3274" i="1"/>
  <c r="G3277" i="1"/>
  <c r="H3258" i="1"/>
  <c r="I3258" i="1"/>
  <c r="P3258" i="1"/>
  <c r="P3257" i="1" s="1"/>
  <c r="P3256" i="1" s="1"/>
  <c r="G3258" i="1"/>
  <c r="H3247" i="1"/>
  <c r="N3247" i="1" s="1"/>
  <c r="I3247" i="1"/>
  <c r="O3247" i="1" s="1"/>
  <c r="P3247" i="1"/>
  <c r="H3249" i="1"/>
  <c r="N3249" i="1" s="1"/>
  <c r="I3249" i="1"/>
  <c r="O3249" i="1" s="1"/>
  <c r="P3249" i="1"/>
  <c r="H3251" i="1"/>
  <c r="N3251" i="1" s="1"/>
  <c r="I3251" i="1"/>
  <c r="O3251" i="1" s="1"/>
  <c r="P3251" i="1"/>
  <c r="H3254" i="1"/>
  <c r="I3254" i="1"/>
  <c r="P3254" i="1"/>
  <c r="P3253" i="1" s="1"/>
  <c r="G3247" i="1"/>
  <c r="M3247" i="1" s="1"/>
  <c r="G3249" i="1"/>
  <c r="M3249" i="1" s="1"/>
  <c r="G3251" i="1"/>
  <c r="M3251" i="1" s="1"/>
  <c r="G3254" i="1"/>
  <c r="H3243" i="1"/>
  <c r="I3243" i="1"/>
  <c r="P3243" i="1"/>
  <c r="P3242" i="1" s="1"/>
  <c r="P3241" i="1" s="1"/>
  <c r="G3243" i="1"/>
  <c r="H3239" i="1"/>
  <c r="I3239" i="1"/>
  <c r="P3239" i="1"/>
  <c r="P3238" i="1" s="1"/>
  <c r="P3237" i="1" s="1"/>
  <c r="G3239" i="1"/>
  <c r="I3584" i="1" l="1"/>
  <c r="O3584" i="1" s="1"/>
  <c r="G3637" i="1"/>
  <c r="G3636" i="1" s="1"/>
  <c r="G3377" i="1"/>
  <c r="G3376" i="1" s="1"/>
  <c r="O3378" i="1"/>
  <c r="H3377" i="1"/>
  <c r="H3376" i="1" s="1"/>
  <c r="G3396" i="1"/>
  <c r="G3395" i="1" s="1"/>
  <c r="G3584" i="1"/>
  <c r="M3584" i="1" s="1"/>
  <c r="I3396" i="1"/>
  <c r="I3395" i="1" s="1"/>
  <c r="H3584" i="1"/>
  <c r="N3584" i="1" s="1"/>
  <c r="I3422" i="1"/>
  <c r="I3421" i="1" s="1"/>
  <c r="G3422" i="1"/>
  <c r="G3421" i="1" s="1"/>
  <c r="H3396" i="1"/>
  <c r="H3395" i="1" s="1"/>
  <c r="G3242" i="1"/>
  <c r="M3243" i="1"/>
  <c r="G3276" i="1"/>
  <c r="M3276" i="1" s="1"/>
  <c r="M3277" i="1"/>
  <c r="G3273" i="1"/>
  <c r="M3273" i="1" s="1"/>
  <c r="M3274" i="1"/>
  <c r="G3270" i="1"/>
  <c r="M3270" i="1" s="1"/>
  <c r="M3271" i="1"/>
  <c r="G3267" i="1"/>
  <c r="M3267" i="1" s="1"/>
  <c r="M3268" i="1"/>
  <c r="H3637" i="1"/>
  <c r="N3637" i="1" s="1"/>
  <c r="I3333" i="1"/>
  <c r="I3332" i="1" s="1"/>
  <c r="G3626" i="1"/>
  <c r="M3627" i="1"/>
  <c r="G3387" i="1"/>
  <c r="M3387" i="1" s="1"/>
  <c r="M3388" i="1"/>
  <c r="G3578" i="1"/>
  <c r="M3579" i="1"/>
  <c r="G3282" i="1"/>
  <c r="M3283" i="1"/>
  <c r="G3612" i="1"/>
  <c r="M3612" i="1" s="1"/>
  <c r="M3613" i="1"/>
  <c r="G3449" i="1"/>
  <c r="M3450" i="1"/>
  <c r="G3264" i="1"/>
  <c r="M3264" i="1" s="1"/>
  <c r="M3265" i="1"/>
  <c r="G3454" i="1"/>
  <c r="M3455" i="1"/>
  <c r="G3302" i="1"/>
  <c r="M3303" i="1"/>
  <c r="G3253" i="1"/>
  <c r="M3253" i="1" s="1"/>
  <c r="M3254" i="1"/>
  <c r="G3295" i="1"/>
  <c r="M3296" i="1"/>
  <c r="G3361" i="1"/>
  <c r="M3362" i="1"/>
  <c r="G3558" i="1"/>
  <c r="M3558" i="1" s="1"/>
  <c r="M3559" i="1"/>
  <c r="G3563" i="1"/>
  <c r="M3563" i="1" s="1"/>
  <c r="M3564" i="1"/>
  <c r="G2538" i="1"/>
  <c r="M2539" i="1"/>
  <c r="G3551" i="1"/>
  <c r="M3552" i="1"/>
  <c r="G3619" i="1"/>
  <c r="M3619" i="1" s="1"/>
  <c r="M3620" i="1"/>
  <c r="G3238" i="1"/>
  <c r="M3239" i="1"/>
  <c r="G3257" i="1"/>
  <c r="M3258" i="1"/>
  <c r="G3261" i="1"/>
  <c r="M3261" i="1" s="1"/>
  <c r="M3262" i="1"/>
  <c r="I3637" i="1"/>
  <c r="I3636" i="1" s="1"/>
  <c r="G3333" i="1"/>
  <c r="G3288" i="1"/>
  <c r="M3289" i="1"/>
  <c r="H3276" i="1"/>
  <c r="N3276" i="1" s="1"/>
  <c r="N3277" i="1"/>
  <c r="I3267" i="1"/>
  <c r="O3267" i="1" s="1"/>
  <c r="O3268" i="1"/>
  <c r="H3578" i="1"/>
  <c r="N3579" i="1"/>
  <c r="H2538" i="1"/>
  <c r="N2539" i="1"/>
  <c r="H3361" i="1"/>
  <c r="N3362" i="1"/>
  <c r="I3626" i="1"/>
  <c r="O3627" i="1"/>
  <c r="H3282" i="1"/>
  <c r="N3283" i="1"/>
  <c r="H3612" i="1"/>
  <c r="N3612" i="1" s="1"/>
  <c r="N3613" i="1"/>
  <c r="H3449" i="1"/>
  <c r="N3450" i="1"/>
  <c r="I3361" i="1"/>
  <c r="O3362" i="1"/>
  <c r="I2538" i="1"/>
  <c r="O2539" i="1"/>
  <c r="I3563" i="1"/>
  <c r="O3563" i="1" s="1"/>
  <c r="O3564" i="1"/>
  <c r="H3626" i="1"/>
  <c r="N3627" i="1"/>
  <c r="I3302" i="1"/>
  <c r="O3303" i="1"/>
  <c r="I3288" i="1"/>
  <c r="O3289" i="1"/>
  <c r="I3376" i="1"/>
  <c r="O3377" i="1"/>
  <c r="H3267" i="1"/>
  <c r="N3267" i="1" s="1"/>
  <c r="N3268" i="1"/>
  <c r="H3387" i="1"/>
  <c r="N3387" i="1" s="1"/>
  <c r="N3388" i="1"/>
  <c r="I3558" i="1"/>
  <c r="O3558" i="1" s="1"/>
  <c r="O3559" i="1"/>
  <c r="I3619" i="1"/>
  <c r="O3619" i="1" s="1"/>
  <c r="O3620" i="1"/>
  <c r="I3238" i="1"/>
  <c r="O3239" i="1"/>
  <c r="H3270" i="1"/>
  <c r="N3270" i="1" s="1"/>
  <c r="N3271" i="1"/>
  <c r="H3264" i="1"/>
  <c r="N3264" i="1" s="1"/>
  <c r="N3265" i="1"/>
  <c r="I3253" i="1"/>
  <c r="O3253" i="1" s="1"/>
  <c r="O3254" i="1"/>
  <c r="I3270" i="1"/>
  <c r="O3270" i="1" s="1"/>
  <c r="O3271" i="1"/>
  <c r="I3242" i="1"/>
  <c r="O3243" i="1"/>
  <c r="H3253" i="1"/>
  <c r="N3253" i="1" s="1"/>
  <c r="N3254" i="1"/>
  <c r="I3257" i="1"/>
  <c r="O3258" i="1"/>
  <c r="I3273" i="1"/>
  <c r="O3273" i="1" s="1"/>
  <c r="O3274" i="1"/>
  <c r="I3261" i="1"/>
  <c r="O3261" i="1" s="1"/>
  <c r="O3262" i="1"/>
  <c r="H3238" i="1"/>
  <c r="N3239" i="1"/>
  <c r="H3242" i="1"/>
  <c r="N3243" i="1"/>
  <c r="H3257" i="1"/>
  <c r="N3258" i="1"/>
  <c r="I3276" i="1"/>
  <c r="O3276" i="1" s="1"/>
  <c r="O3277" i="1"/>
  <c r="H3273" i="1"/>
  <c r="N3273" i="1" s="1"/>
  <c r="N3274" i="1"/>
  <c r="I3264" i="1"/>
  <c r="O3264" i="1" s="1"/>
  <c r="O3265" i="1"/>
  <c r="H3261" i="1"/>
  <c r="N3261" i="1" s="1"/>
  <c r="N3262" i="1"/>
  <c r="H3422" i="1"/>
  <c r="I3449" i="1"/>
  <c r="O3450" i="1"/>
  <c r="I3578" i="1"/>
  <c r="O3579" i="1"/>
  <c r="H3558" i="1"/>
  <c r="N3558" i="1" s="1"/>
  <c r="N3559" i="1"/>
  <c r="H3619" i="1"/>
  <c r="N3619" i="1" s="1"/>
  <c r="N3620" i="1"/>
  <c r="I3551" i="1"/>
  <c r="O3552" i="1"/>
  <c r="H3551" i="1"/>
  <c r="N3552" i="1"/>
  <c r="H3333" i="1"/>
  <c r="I3454" i="1"/>
  <c r="O3455" i="1"/>
  <c r="H3302" i="1"/>
  <c r="N3303" i="1"/>
  <c r="I3387" i="1"/>
  <c r="O3387" i="1" s="1"/>
  <c r="O3388" i="1"/>
  <c r="I3612" i="1"/>
  <c r="O3612" i="1" s="1"/>
  <c r="O3613" i="1"/>
  <c r="H3295" i="1"/>
  <c r="N3296" i="1"/>
  <c r="H3563" i="1"/>
  <c r="N3563" i="1" s="1"/>
  <c r="N3564" i="1"/>
  <c r="I3295" i="1"/>
  <c r="O3296" i="1"/>
  <c r="I3282" i="1"/>
  <c r="O3283" i="1"/>
  <c r="H3454" i="1"/>
  <c r="N3455" i="1"/>
  <c r="H3288" i="1"/>
  <c r="N3289" i="1"/>
  <c r="P3548" i="1"/>
  <c r="P3393" i="1"/>
  <c r="P3306" i="1" s="1"/>
  <c r="G3246" i="1"/>
  <c r="P3260" i="1"/>
  <c r="P3246" i="1"/>
  <c r="P3245" i="1" s="1"/>
  <c r="H3246" i="1"/>
  <c r="I3246" i="1"/>
  <c r="H3234" i="1"/>
  <c r="I3234" i="1"/>
  <c r="P3234" i="1"/>
  <c r="P3233" i="1" s="1"/>
  <c r="P3232" i="1" s="1"/>
  <c r="P3231" i="1" s="1"/>
  <c r="P3230" i="1" s="1"/>
  <c r="G3234" i="1"/>
  <c r="H3228" i="1"/>
  <c r="I3228" i="1"/>
  <c r="P3228" i="1"/>
  <c r="P3227" i="1" s="1"/>
  <c r="P3226" i="1" s="1"/>
  <c r="P3225" i="1" s="1"/>
  <c r="P3224" i="1" s="1"/>
  <c r="G3228" i="1"/>
  <c r="H3220" i="1"/>
  <c r="N3220" i="1" s="1"/>
  <c r="I3220" i="1"/>
  <c r="O3220" i="1" s="1"/>
  <c r="P3220" i="1"/>
  <c r="H3222" i="1"/>
  <c r="N3222" i="1" s="1"/>
  <c r="I3222" i="1"/>
  <c r="O3222" i="1" s="1"/>
  <c r="P3222" i="1"/>
  <c r="G3220" i="1"/>
  <c r="M3220" i="1" s="1"/>
  <c r="G3222" i="1"/>
  <c r="M3222" i="1" s="1"/>
  <c r="H3209" i="1"/>
  <c r="I3209" i="1"/>
  <c r="P3209" i="1"/>
  <c r="P3208" i="1" s="1"/>
  <c r="H3212" i="1"/>
  <c r="I3212" i="1"/>
  <c r="P3212" i="1"/>
  <c r="P3211" i="1" s="1"/>
  <c r="H3215" i="1"/>
  <c r="I3215" i="1"/>
  <c r="P3215" i="1"/>
  <c r="P3214" i="1" s="1"/>
  <c r="G3209" i="1"/>
  <c r="G3212" i="1"/>
  <c r="G3215" i="1"/>
  <c r="H3204" i="1"/>
  <c r="I3204" i="1"/>
  <c r="P3204" i="1"/>
  <c r="P3203" i="1" s="1"/>
  <c r="P3202" i="1" s="1"/>
  <c r="G3204" i="1"/>
  <c r="H3199" i="1"/>
  <c r="I3199" i="1"/>
  <c r="P3199" i="1"/>
  <c r="P3198" i="1" s="1"/>
  <c r="P3197" i="1" s="1"/>
  <c r="G3199" i="1"/>
  <c r="H3187" i="1"/>
  <c r="N3187" i="1" s="1"/>
  <c r="I3187" i="1"/>
  <c r="O3187" i="1" s="1"/>
  <c r="P3187" i="1"/>
  <c r="H3189" i="1"/>
  <c r="N3189" i="1" s="1"/>
  <c r="I3189" i="1"/>
  <c r="O3189" i="1" s="1"/>
  <c r="P3189" i="1"/>
  <c r="H3193" i="1"/>
  <c r="N3193" i="1" s="1"/>
  <c r="I3193" i="1"/>
  <c r="O3193" i="1" s="1"/>
  <c r="P3193" i="1"/>
  <c r="H3195" i="1"/>
  <c r="N3195" i="1" s="1"/>
  <c r="I3195" i="1"/>
  <c r="O3195" i="1" s="1"/>
  <c r="P3195" i="1"/>
  <c r="G3187" i="1"/>
  <c r="M3187" i="1" s="1"/>
  <c r="G3189" i="1"/>
  <c r="M3189" i="1" s="1"/>
  <c r="G3193" i="1"/>
  <c r="M3193" i="1" s="1"/>
  <c r="G3195" i="1"/>
  <c r="M3195" i="1" s="1"/>
  <c r="H3174" i="1"/>
  <c r="I3174" i="1"/>
  <c r="P3174" i="1"/>
  <c r="P3173" i="1" s="1"/>
  <c r="H3177" i="1"/>
  <c r="N3177" i="1" s="1"/>
  <c r="I3177" i="1"/>
  <c r="O3177" i="1" s="1"/>
  <c r="P3177" i="1"/>
  <c r="H3179" i="1"/>
  <c r="N3179" i="1" s="1"/>
  <c r="I3179" i="1"/>
  <c r="O3179" i="1" s="1"/>
  <c r="P3179" i="1"/>
  <c r="H3181" i="1"/>
  <c r="N3181" i="1" s="1"/>
  <c r="I3181" i="1"/>
  <c r="O3181" i="1" s="1"/>
  <c r="P3181" i="1"/>
  <c r="G3174" i="1"/>
  <c r="G3177" i="1"/>
  <c r="M3177" i="1" s="1"/>
  <c r="G3179" i="1"/>
  <c r="M3179" i="1" s="1"/>
  <c r="G3181" i="1"/>
  <c r="M3181" i="1" s="1"/>
  <c r="H3170" i="1"/>
  <c r="I3170" i="1"/>
  <c r="P3170" i="1"/>
  <c r="P3169" i="1" s="1"/>
  <c r="P3168" i="1" s="1"/>
  <c r="G3170" i="1"/>
  <c r="M3637" i="1" l="1"/>
  <c r="M3377" i="1"/>
  <c r="M3396" i="1"/>
  <c r="N3377" i="1"/>
  <c r="O3422" i="1"/>
  <c r="O3396" i="1"/>
  <c r="O3333" i="1"/>
  <c r="N3396" i="1"/>
  <c r="M3422" i="1"/>
  <c r="O3637" i="1"/>
  <c r="H3260" i="1"/>
  <c r="N3260" i="1" s="1"/>
  <c r="G3198" i="1"/>
  <c r="M3199" i="1"/>
  <c r="G3203" i="1"/>
  <c r="M3204" i="1"/>
  <c r="G3227" i="1"/>
  <c r="M3228" i="1"/>
  <c r="G3211" i="1"/>
  <c r="M3211" i="1" s="1"/>
  <c r="M3212" i="1"/>
  <c r="G3208" i="1"/>
  <c r="M3208" i="1" s="1"/>
  <c r="M3209" i="1"/>
  <c r="G3260" i="1"/>
  <c r="M3260" i="1" s="1"/>
  <c r="H3636" i="1"/>
  <c r="H3635" i="1" s="1"/>
  <c r="N3635" i="1" s="1"/>
  <c r="G3173" i="1"/>
  <c r="M3173" i="1" s="1"/>
  <c r="M3174" i="1"/>
  <c r="G3245" i="1"/>
  <c r="M3245" i="1" s="1"/>
  <c r="M3246" i="1"/>
  <c r="G3375" i="1"/>
  <c r="M3376" i="1"/>
  <c r="G3394" i="1"/>
  <c r="M3395" i="1"/>
  <c r="G3256" i="1"/>
  <c r="M3256" i="1" s="1"/>
  <c r="M3257" i="1"/>
  <c r="G2537" i="1"/>
  <c r="M2537" i="1" s="1"/>
  <c r="M2538" i="1"/>
  <c r="G3294" i="1"/>
  <c r="M3295" i="1"/>
  <c r="M3454" i="1"/>
  <c r="G3281" i="1"/>
  <c r="M3282" i="1"/>
  <c r="G3332" i="1"/>
  <c r="M3333" i="1"/>
  <c r="G3169" i="1"/>
  <c r="M3170" i="1"/>
  <c r="G3214" i="1"/>
  <c r="M3214" i="1" s="1"/>
  <c r="M3215" i="1"/>
  <c r="G3233" i="1"/>
  <c r="M3234" i="1"/>
  <c r="I3260" i="1"/>
  <c r="O3260" i="1" s="1"/>
  <c r="G3287" i="1"/>
  <c r="M3288" i="1"/>
  <c r="G3237" i="1"/>
  <c r="M3237" i="1" s="1"/>
  <c r="M3238" i="1"/>
  <c r="M3551" i="1"/>
  <c r="G3550" i="1"/>
  <c r="G3360" i="1"/>
  <c r="M3361" i="1"/>
  <c r="G3420" i="1"/>
  <c r="M3420" i="1" s="1"/>
  <c r="M3421" i="1"/>
  <c r="G3301" i="1"/>
  <c r="M3302" i="1"/>
  <c r="G3583" i="1"/>
  <c r="G3448" i="1"/>
  <c r="M3448" i="1" s="1"/>
  <c r="M3449" i="1"/>
  <c r="G3635" i="1"/>
  <c r="M3635" i="1" s="1"/>
  <c r="M3636" i="1"/>
  <c r="G3577" i="1"/>
  <c r="M3577" i="1" s="1"/>
  <c r="M3578" i="1"/>
  <c r="G3625" i="1"/>
  <c r="M3626" i="1"/>
  <c r="G3241" i="1"/>
  <c r="M3241" i="1" s="1"/>
  <c r="M3242" i="1"/>
  <c r="I3173" i="1"/>
  <c r="O3173" i="1" s="1"/>
  <c r="O3174" i="1"/>
  <c r="I3203" i="1"/>
  <c r="O3204" i="1"/>
  <c r="N3551" i="1"/>
  <c r="H3550" i="1"/>
  <c r="I3635" i="1"/>
  <c r="O3635" i="1" s="1"/>
  <c r="O3636" i="1"/>
  <c r="I3448" i="1"/>
  <c r="O3448" i="1" s="1"/>
  <c r="O3449" i="1"/>
  <c r="I3169" i="1"/>
  <c r="O3170" i="1"/>
  <c r="I3198" i="1"/>
  <c r="O3199" i="1"/>
  <c r="I3208" i="1"/>
  <c r="O3208" i="1" s="1"/>
  <c r="O3209" i="1"/>
  <c r="I3227" i="1"/>
  <c r="O3228" i="1"/>
  <c r="I3233" i="1"/>
  <c r="O3234" i="1"/>
  <c r="H3169" i="1"/>
  <c r="N3170" i="1"/>
  <c r="H3173" i="1"/>
  <c r="N3173" i="1" s="1"/>
  <c r="N3174" i="1"/>
  <c r="H3198" i="1"/>
  <c r="N3199" i="1"/>
  <c r="H3203" i="1"/>
  <c r="N3204" i="1"/>
  <c r="I3211" i="1"/>
  <c r="O3211" i="1" s="1"/>
  <c r="O3212" i="1"/>
  <c r="H3208" i="1"/>
  <c r="N3208" i="1" s="1"/>
  <c r="N3209" i="1"/>
  <c r="H3227" i="1"/>
  <c r="N3228" i="1"/>
  <c r="H3233" i="1"/>
  <c r="N3234" i="1"/>
  <c r="N3454" i="1"/>
  <c r="I3294" i="1"/>
  <c r="O3295" i="1"/>
  <c r="H3294" i="1"/>
  <c r="N3295" i="1"/>
  <c r="O3454" i="1"/>
  <c r="H3256" i="1"/>
  <c r="N3256" i="1" s="1"/>
  <c r="N3257" i="1"/>
  <c r="H3237" i="1"/>
  <c r="N3237" i="1" s="1"/>
  <c r="N3238" i="1"/>
  <c r="I3256" i="1"/>
  <c r="O3256" i="1" s="1"/>
  <c r="O3257" i="1"/>
  <c r="I3241" i="1"/>
  <c r="O3241" i="1" s="1"/>
  <c r="O3242" i="1"/>
  <c r="I3375" i="1"/>
  <c r="O3376" i="1"/>
  <c r="I3287" i="1"/>
  <c r="O3288" i="1"/>
  <c r="H3625" i="1"/>
  <c r="N3626" i="1"/>
  <c r="I3360" i="1"/>
  <c r="O3361" i="1"/>
  <c r="H3375" i="1"/>
  <c r="N3376" i="1"/>
  <c r="H3360" i="1"/>
  <c r="N3361" i="1"/>
  <c r="H3577" i="1"/>
  <c r="N3577" i="1" s="1"/>
  <c r="N3578" i="1"/>
  <c r="I3214" i="1"/>
  <c r="O3214" i="1" s="1"/>
  <c r="O3215" i="1"/>
  <c r="H3211" i="1"/>
  <c r="N3211" i="1" s="1"/>
  <c r="N3212" i="1"/>
  <c r="I3245" i="1"/>
  <c r="O3245" i="1" s="1"/>
  <c r="O3246" i="1"/>
  <c r="H3332" i="1"/>
  <c r="N3333" i="1"/>
  <c r="O3551" i="1"/>
  <c r="I3550" i="1"/>
  <c r="I3577" i="1"/>
  <c r="O3577" i="1" s="1"/>
  <c r="O3578" i="1"/>
  <c r="I3583" i="1"/>
  <c r="H3214" i="1"/>
  <c r="N3214" i="1" s="1"/>
  <c r="N3215" i="1"/>
  <c r="H3245" i="1"/>
  <c r="N3245" i="1" s="1"/>
  <c r="N3246" i="1"/>
  <c r="H3287" i="1"/>
  <c r="N3288" i="1"/>
  <c r="I3281" i="1"/>
  <c r="O3282" i="1"/>
  <c r="H3301" i="1"/>
  <c r="N3302" i="1"/>
  <c r="H3421" i="1"/>
  <c r="N3422" i="1"/>
  <c r="H3241" i="1"/>
  <c r="N3241" i="1" s="1"/>
  <c r="N3242" i="1"/>
  <c r="H3394" i="1"/>
  <c r="N3395" i="1"/>
  <c r="I3394" i="1"/>
  <c r="O3395" i="1"/>
  <c r="I3420" i="1"/>
  <c r="O3420" i="1" s="1"/>
  <c r="O3421" i="1"/>
  <c r="I3237" i="1"/>
  <c r="O3237" i="1" s="1"/>
  <c r="O3238" i="1"/>
  <c r="I3331" i="1"/>
  <c r="O3332" i="1"/>
  <c r="I3301" i="1"/>
  <c r="O3302" i="1"/>
  <c r="I2537" i="1"/>
  <c r="O2537" i="1" s="1"/>
  <c r="O2538" i="1"/>
  <c r="H3448" i="1"/>
  <c r="N3448" i="1" s="1"/>
  <c r="N3449" i="1"/>
  <c r="H3281" i="1"/>
  <c r="N3282" i="1"/>
  <c r="I3625" i="1"/>
  <c r="O3626" i="1"/>
  <c r="H2537" i="1"/>
  <c r="N2537" i="1" s="1"/>
  <c r="N2538" i="1"/>
  <c r="H3583" i="1"/>
  <c r="I3219" i="1"/>
  <c r="P3236" i="1"/>
  <c r="I3192" i="1"/>
  <c r="G3219" i="1"/>
  <c r="P3186" i="1"/>
  <c r="P3185" i="1" s="1"/>
  <c r="G3186" i="1"/>
  <c r="P3192" i="1"/>
  <c r="P3191" i="1" s="1"/>
  <c r="H3186" i="1"/>
  <c r="P3219" i="1"/>
  <c r="P3218" i="1" s="1"/>
  <c r="P3217" i="1" s="1"/>
  <c r="G3176" i="1"/>
  <c r="P3176" i="1"/>
  <c r="P3172" i="1" s="1"/>
  <c r="P3167" i="1" s="1"/>
  <c r="P3166" i="1" s="1"/>
  <c r="I3186" i="1"/>
  <c r="H3219" i="1"/>
  <c r="P3207" i="1"/>
  <c r="P3206" i="1" s="1"/>
  <c r="H3192" i="1"/>
  <c r="G3192" i="1"/>
  <c r="I3176" i="1"/>
  <c r="H3176" i="1"/>
  <c r="H3155" i="1"/>
  <c r="I3155" i="1"/>
  <c r="P3155" i="1"/>
  <c r="P3154" i="1" s="1"/>
  <c r="G3155" i="1"/>
  <c r="H3158" i="1"/>
  <c r="N3158" i="1" s="1"/>
  <c r="I3158" i="1"/>
  <c r="O3158" i="1" s="1"/>
  <c r="P3158" i="1"/>
  <c r="H3160" i="1"/>
  <c r="N3160" i="1" s="1"/>
  <c r="I3160" i="1"/>
  <c r="O3160" i="1" s="1"/>
  <c r="P3160" i="1"/>
  <c r="H3162" i="1"/>
  <c r="N3162" i="1" s="1"/>
  <c r="I3162" i="1"/>
  <c r="O3162" i="1" s="1"/>
  <c r="P3162" i="1"/>
  <c r="G3158" i="1"/>
  <c r="M3158" i="1" s="1"/>
  <c r="G3160" i="1"/>
  <c r="M3160" i="1" s="1"/>
  <c r="G3162" i="1"/>
  <c r="M3162" i="1" s="1"/>
  <c r="H3148" i="1"/>
  <c r="N3148" i="1" s="1"/>
  <c r="I3148" i="1"/>
  <c r="O3148" i="1" s="1"/>
  <c r="P3148" i="1"/>
  <c r="H3150" i="1"/>
  <c r="N3150" i="1" s="1"/>
  <c r="I3150" i="1"/>
  <c r="O3150" i="1" s="1"/>
  <c r="P3150" i="1"/>
  <c r="G3148" i="1"/>
  <c r="M3148" i="1" s="1"/>
  <c r="G3150" i="1"/>
  <c r="M3150" i="1" s="1"/>
  <c r="H3138" i="1"/>
  <c r="I3138" i="1"/>
  <c r="P3138" i="1"/>
  <c r="P3137" i="1" s="1"/>
  <c r="H3141" i="1"/>
  <c r="I3141" i="1"/>
  <c r="P3141" i="1"/>
  <c r="P3140" i="1" s="1"/>
  <c r="H3144" i="1"/>
  <c r="I3144" i="1"/>
  <c r="P3144" i="1"/>
  <c r="P3143" i="1" s="1"/>
  <c r="G3138" i="1"/>
  <c r="G3141" i="1"/>
  <c r="G3144" i="1"/>
  <c r="H3134" i="1"/>
  <c r="I3134" i="1"/>
  <c r="P3134" i="1"/>
  <c r="P3133" i="1" s="1"/>
  <c r="P3132" i="1" s="1"/>
  <c r="G3134" i="1"/>
  <c r="H3123" i="1"/>
  <c r="I3123" i="1"/>
  <c r="P3123" i="1"/>
  <c r="P3122" i="1" s="1"/>
  <c r="H3126" i="1"/>
  <c r="I3126" i="1"/>
  <c r="P3126" i="1"/>
  <c r="P3125" i="1" s="1"/>
  <c r="H3129" i="1"/>
  <c r="I3129" i="1"/>
  <c r="P3129" i="1"/>
  <c r="P3128" i="1" s="1"/>
  <c r="G3123" i="1"/>
  <c r="G3126" i="1"/>
  <c r="G3129" i="1"/>
  <c r="H3112" i="1"/>
  <c r="I3112" i="1"/>
  <c r="P3112" i="1"/>
  <c r="P3111" i="1" s="1"/>
  <c r="P3110" i="1" s="1"/>
  <c r="P3109" i="1" s="1"/>
  <c r="H3117" i="1"/>
  <c r="I3117" i="1"/>
  <c r="P3117" i="1"/>
  <c r="P3116" i="1" s="1"/>
  <c r="P3115" i="1" s="1"/>
  <c r="P3114" i="1" s="1"/>
  <c r="G3112" i="1"/>
  <c r="G3117" i="1"/>
  <c r="H3092" i="1"/>
  <c r="I3092" i="1"/>
  <c r="P3092" i="1"/>
  <c r="P3091" i="1" s="1"/>
  <c r="P3090" i="1" s="1"/>
  <c r="P3089" i="1" s="1"/>
  <c r="G3092" i="1"/>
  <c r="H3085" i="1"/>
  <c r="N3085" i="1" s="1"/>
  <c r="I3085" i="1"/>
  <c r="O3085" i="1" s="1"/>
  <c r="P3085" i="1"/>
  <c r="H3087" i="1"/>
  <c r="N3087" i="1" s="1"/>
  <c r="I3087" i="1"/>
  <c r="O3087" i="1" s="1"/>
  <c r="P3087" i="1"/>
  <c r="G3085" i="1"/>
  <c r="M3085" i="1" s="1"/>
  <c r="G3087" i="1"/>
  <c r="M3087" i="1" s="1"/>
  <c r="H3077" i="1"/>
  <c r="N3077" i="1" s="1"/>
  <c r="I3077" i="1"/>
  <c r="O3077" i="1" s="1"/>
  <c r="P3077" i="1"/>
  <c r="H3079" i="1"/>
  <c r="N3079" i="1" s="1"/>
  <c r="I3079" i="1"/>
  <c r="O3079" i="1" s="1"/>
  <c r="P3079" i="1"/>
  <c r="H3081" i="1"/>
  <c r="N3081" i="1" s="1"/>
  <c r="I3081" i="1"/>
  <c r="O3081" i="1" s="1"/>
  <c r="P3081" i="1"/>
  <c r="G3077" i="1"/>
  <c r="M3077" i="1" s="1"/>
  <c r="G3079" i="1"/>
  <c r="M3079" i="1" s="1"/>
  <c r="G3081" i="1"/>
  <c r="M3081" i="1" s="1"/>
  <c r="H3069" i="1"/>
  <c r="N3069" i="1" s="1"/>
  <c r="I3069" i="1"/>
  <c r="O3069" i="1" s="1"/>
  <c r="P3069" i="1"/>
  <c r="H3071" i="1"/>
  <c r="N3071" i="1" s="1"/>
  <c r="I3071" i="1"/>
  <c r="O3071" i="1" s="1"/>
  <c r="P3071" i="1"/>
  <c r="H3073" i="1"/>
  <c r="N3073" i="1" s="1"/>
  <c r="I3073" i="1"/>
  <c r="O3073" i="1" s="1"/>
  <c r="P3073" i="1"/>
  <c r="G3069" i="1"/>
  <c r="M3069" i="1" s="1"/>
  <c r="G3071" i="1"/>
  <c r="M3071" i="1" s="1"/>
  <c r="G3073" i="1"/>
  <c r="M3073" i="1" s="1"/>
  <c r="H3061" i="1"/>
  <c r="N3061" i="1" s="1"/>
  <c r="I3061" i="1"/>
  <c r="O3061" i="1" s="1"/>
  <c r="P3061" i="1"/>
  <c r="H3063" i="1"/>
  <c r="N3063" i="1" s="1"/>
  <c r="I3063" i="1"/>
  <c r="O3063" i="1" s="1"/>
  <c r="P3063" i="1"/>
  <c r="G3061" i="1"/>
  <c r="M3061" i="1" s="1"/>
  <c r="G3063" i="1"/>
  <c r="M3063" i="1" s="1"/>
  <c r="H3053" i="1"/>
  <c r="I3053" i="1"/>
  <c r="P3053" i="1"/>
  <c r="P3052" i="1" s="1"/>
  <c r="G3053" i="1"/>
  <c r="H3047" i="1"/>
  <c r="I3047" i="1"/>
  <c r="P3047" i="1"/>
  <c r="P3046" i="1" s="1"/>
  <c r="P3045" i="1" s="1"/>
  <c r="P3044" i="1" s="1"/>
  <c r="G3047" i="1"/>
  <c r="G3236" i="1" l="1"/>
  <c r="M3236" i="1" s="1"/>
  <c r="N3636" i="1"/>
  <c r="H3207" i="1"/>
  <c r="N3207" i="1" s="1"/>
  <c r="I3207" i="1"/>
  <c r="O3207" i="1" s="1"/>
  <c r="G3207" i="1"/>
  <c r="G3206" i="1" s="1"/>
  <c r="M3206" i="1" s="1"/>
  <c r="H3236" i="1"/>
  <c r="N3236" i="1" s="1"/>
  <c r="I3447" i="1"/>
  <c r="O3447" i="1" s="1"/>
  <c r="G3046" i="1"/>
  <c r="M3047" i="1"/>
  <c r="G3052" i="1"/>
  <c r="M3052" i="1" s="1"/>
  <c r="M3053" i="1"/>
  <c r="G3122" i="1"/>
  <c r="M3122" i="1" s="1"/>
  <c r="M3123" i="1"/>
  <c r="G3137" i="1"/>
  <c r="M3137" i="1" s="1"/>
  <c r="M3138" i="1"/>
  <c r="G3191" i="1"/>
  <c r="M3191" i="1" s="1"/>
  <c r="M3192" i="1"/>
  <c r="G3576" i="1"/>
  <c r="M3583" i="1"/>
  <c r="G3286" i="1"/>
  <c r="M3286" i="1" s="1"/>
  <c r="M3287" i="1"/>
  <c r="G3172" i="1"/>
  <c r="M3176" i="1"/>
  <c r="G3185" i="1"/>
  <c r="M3185" i="1" s="1"/>
  <c r="M3186" i="1"/>
  <c r="G3624" i="1"/>
  <c r="M3624" i="1" s="1"/>
  <c r="M3625" i="1"/>
  <c r="G3331" i="1"/>
  <c r="M3332" i="1"/>
  <c r="G3447" i="1"/>
  <c r="M3447" i="1" s="1"/>
  <c r="M3394" i="1"/>
  <c r="G3202" i="1"/>
  <c r="M3202" i="1" s="1"/>
  <c r="M3203" i="1"/>
  <c r="G3091" i="1"/>
  <c r="M3092" i="1"/>
  <c r="G3116" i="1"/>
  <c r="M3117" i="1"/>
  <c r="G3128" i="1"/>
  <c r="M3128" i="1" s="1"/>
  <c r="M3129" i="1"/>
  <c r="G3133" i="1"/>
  <c r="M3134" i="1"/>
  <c r="G3143" i="1"/>
  <c r="M3143" i="1" s="1"/>
  <c r="M3144" i="1"/>
  <c r="G3154" i="1"/>
  <c r="M3154" i="1" s="1"/>
  <c r="M3155" i="1"/>
  <c r="G3300" i="1"/>
  <c r="M3301" i="1"/>
  <c r="G3359" i="1"/>
  <c r="M3359" i="1" s="1"/>
  <c r="M3360" i="1"/>
  <c r="G3111" i="1"/>
  <c r="M3112" i="1"/>
  <c r="G3125" i="1"/>
  <c r="M3125" i="1" s="1"/>
  <c r="M3126" i="1"/>
  <c r="G3140" i="1"/>
  <c r="M3140" i="1" s="1"/>
  <c r="M3141" i="1"/>
  <c r="G3218" i="1"/>
  <c r="M3219" i="1"/>
  <c r="G3549" i="1"/>
  <c r="M3550" i="1"/>
  <c r="G3232" i="1"/>
  <c r="M3233" i="1"/>
  <c r="G3168" i="1"/>
  <c r="M3168" i="1" s="1"/>
  <c r="M3169" i="1"/>
  <c r="G3280" i="1"/>
  <c r="M3281" i="1"/>
  <c r="G3293" i="1"/>
  <c r="M3294" i="1"/>
  <c r="G3374" i="1"/>
  <c r="M3374" i="1" s="1"/>
  <c r="M3375" i="1"/>
  <c r="G3226" i="1"/>
  <c r="M3227" i="1"/>
  <c r="G3197" i="1"/>
  <c r="M3197" i="1" s="1"/>
  <c r="M3198" i="1"/>
  <c r="I3143" i="1"/>
  <c r="O3143" i="1" s="1"/>
  <c r="O3144" i="1"/>
  <c r="I3046" i="1"/>
  <c r="O3047" i="1"/>
  <c r="I3052" i="1"/>
  <c r="O3052" i="1" s="1"/>
  <c r="O3053" i="1"/>
  <c r="I3091" i="1"/>
  <c r="O3092" i="1"/>
  <c r="I3111" i="1"/>
  <c r="O3112" i="1"/>
  <c r="I3122" i="1"/>
  <c r="O3122" i="1" s="1"/>
  <c r="O3123" i="1"/>
  <c r="I3133" i="1"/>
  <c r="O3134" i="1"/>
  <c r="I3137" i="1"/>
  <c r="O3137" i="1" s="1"/>
  <c r="O3138" i="1"/>
  <c r="I3154" i="1"/>
  <c r="O3154" i="1" s="1"/>
  <c r="O3155" i="1"/>
  <c r="H3280" i="1"/>
  <c r="N3281" i="1"/>
  <c r="O3331" i="1"/>
  <c r="N3394" i="1"/>
  <c r="H3420" i="1"/>
  <c r="N3420" i="1" s="1"/>
  <c r="N3421" i="1"/>
  <c r="I3280" i="1"/>
  <c r="O3281" i="1"/>
  <c r="H3091" i="1"/>
  <c r="N3092" i="1"/>
  <c r="I3116" i="1"/>
  <c r="O3117" i="1"/>
  <c r="H3111" i="1"/>
  <c r="N3112" i="1"/>
  <c r="I3125" i="1"/>
  <c r="O3125" i="1" s="1"/>
  <c r="O3126" i="1"/>
  <c r="H3122" i="1"/>
  <c r="N3122" i="1" s="1"/>
  <c r="N3123" i="1"/>
  <c r="H3133" i="1"/>
  <c r="N3134" i="1"/>
  <c r="I3140" i="1"/>
  <c r="O3140" i="1" s="1"/>
  <c r="O3141" i="1"/>
  <c r="H3137" i="1"/>
  <c r="N3137" i="1" s="1"/>
  <c r="N3138" i="1"/>
  <c r="H3154" i="1"/>
  <c r="N3154" i="1" s="1"/>
  <c r="N3155" i="1"/>
  <c r="H3191" i="1"/>
  <c r="N3191" i="1" s="1"/>
  <c r="N3192" i="1"/>
  <c r="I3191" i="1"/>
  <c r="O3191" i="1" s="1"/>
  <c r="O3192" i="1"/>
  <c r="I3218" i="1"/>
  <c r="O3219" i="1"/>
  <c r="H3331" i="1"/>
  <c r="N3332" i="1"/>
  <c r="H3374" i="1"/>
  <c r="N3374" i="1" s="1"/>
  <c r="N3375" i="1"/>
  <c r="I3286" i="1"/>
  <c r="O3286" i="1" s="1"/>
  <c r="O3287" i="1"/>
  <c r="I3293" i="1"/>
  <c r="O3294" i="1"/>
  <c r="H3232" i="1"/>
  <c r="N3233" i="1"/>
  <c r="H3202" i="1"/>
  <c r="N3202" i="1" s="1"/>
  <c r="N3203" i="1"/>
  <c r="I3232" i="1"/>
  <c r="O3233" i="1"/>
  <c r="I3168" i="1"/>
  <c r="O3168" i="1" s="1"/>
  <c r="O3169" i="1"/>
  <c r="I3202" i="1"/>
  <c r="O3202" i="1" s="1"/>
  <c r="O3203" i="1"/>
  <c r="H3046" i="1"/>
  <c r="N3047" i="1"/>
  <c r="H3125" i="1"/>
  <c r="N3125" i="1" s="1"/>
  <c r="N3126" i="1"/>
  <c r="H3140" i="1"/>
  <c r="N3140" i="1" s="1"/>
  <c r="N3141" i="1"/>
  <c r="H3172" i="1"/>
  <c r="N3176" i="1"/>
  <c r="H3218" i="1"/>
  <c r="N3219" i="1"/>
  <c r="H3576" i="1"/>
  <c r="N3583" i="1"/>
  <c r="I3624" i="1"/>
  <c r="O3624" i="1" s="1"/>
  <c r="O3625" i="1"/>
  <c r="I3300" i="1"/>
  <c r="O3301" i="1"/>
  <c r="O3394" i="1"/>
  <c r="H3300" i="1"/>
  <c r="N3301" i="1"/>
  <c r="H3286" i="1"/>
  <c r="N3286" i="1" s="1"/>
  <c r="N3287" i="1"/>
  <c r="I3549" i="1"/>
  <c r="O3550" i="1"/>
  <c r="H3549" i="1"/>
  <c r="N3550" i="1"/>
  <c r="H3052" i="1"/>
  <c r="N3052" i="1" s="1"/>
  <c r="N3053" i="1"/>
  <c r="H3116" i="1"/>
  <c r="N3117" i="1"/>
  <c r="I3128" i="1"/>
  <c r="O3128" i="1" s="1"/>
  <c r="O3129" i="1"/>
  <c r="H3128" i="1"/>
  <c r="N3128" i="1" s="1"/>
  <c r="N3129" i="1"/>
  <c r="H3143" i="1"/>
  <c r="N3143" i="1" s="1"/>
  <c r="N3144" i="1"/>
  <c r="I3172" i="1"/>
  <c r="O3176" i="1"/>
  <c r="I3185" i="1"/>
  <c r="O3185" i="1" s="1"/>
  <c r="O3186" i="1"/>
  <c r="H3185" i="1"/>
  <c r="N3185" i="1" s="1"/>
  <c r="N3186" i="1"/>
  <c r="I3236" i="1"/>
  <c r="O3236" i="1" s="1"/>
  <c r="I3576" i="1"/>
  <c r="O3583" i="1"/>
  <c r="H3359" i="1"/>
  <c r="N3359" i="1" s="1"/>
  <c r="N3360" i="1"/>
  <c r="I3359" i="1"/>
  <c r="O3359" i="1" s="1"/>
  <c r="O3360" i="1"/>
  <c r="H3624" i="1"/>
  <c r="N3624" i="1" s="1"/>
  <c r="N3625" i="1"/>
  <c r="I3374" i="1"/>
  <c r="O3374" i="1" s="1"/>
  <c r="O3375" i="1"/>
  <c r="H3293" i="1"/>
  <c r="N3294" i="1"/>
  <c r="H3447" i="1"/>
  <c r="N3447" i="1" s="1"/>
  <c r="H3226" i="1"/>
  <c r="N3227" i="1"/>
  <c r="H3197" i="1"/>
  <c r="N3197" i="1" s="1"/>
  <c r="N3198" i="1"/>
  <c r="H3168" i="1"/>
  <c r="N3168" i="1" s="1"/>
  <c r="N3169" i="1"/>
  <c r="I3226" i="1"/>
  <c r="O3227" i="1"/>
  <c r="I3197" i="1"/>
  <c r="O3197" i="1" s="1"/>
  <c r="O3198" i="1"/>
  <c r="P3051" i="1"/>
  <c r="P3050" i="1" s="1"/>
  <c r="P3049" i="1" s="1"/>
  <c r="P3043" i="1" s="1"/>
  <c r="P3042" i="1" s="1"/>
  <c r="P3184" i="1"/>
  <c r="G3076" i="1"/>
  <c r="G3084" i="1"/>
  <c r="P3060" i="1"/>
  <c r="P3059" i="1" s="1"/>
  <c r="P3058" i="1" s="1"/>
  <c r="P3057" i="1" s="1"/>
  <c r="P3201" i="1"/>
  <c r="P3084" i="1"/>
  <c r="P3083" i="1" s="1"/>
  <c r="I3084" i="1"/>
  <c r="P3121" i="1"/>
  <c r="P3120" i="1" s="1"/>
  <c r="G3157" i="1"/>
  <c r="P3108" i="1"/>
  <c r="P3136" i="1"/>
  <c r="P3157" i="1"/>
  <c r="P3153" i="1" s="1"/>
  <c r="P3152" i="1" s="1"/>
  <c r="P3068" i="1"/>
  <c r="P3067" i="1" s="1"/>
  <c r="I3060" i="1"/>
  <c r="P3076" i="1"/>
  <c r="P3075" i="1" s="1"/>
  <c r="H3084" i="1"/>
  <c r="P3147" i="1"/>
  <c r="P3146" i="1" s="1"/>
  <c r="I3157" i="1"/>
  <c r="H3157" i="1"/>
  <c r="I3147" i="1"/>
  <c r="H3147" i="1"/>
  <c r="G3147" i="1"/>
  <c r="I3076" i="1"/>
  <c r="H3076" i="1"/>
  <c r="I3068" i="1"/>
  <c r="H3068" i="1"/>
  <c r="G3068" i="1"/>
  <c r="H3060" i="1"/>
  <c r="G3060" i="1"/>
  <c r="H2861" i="1"/>
  <c r="I2861" i="1"/>
  <c r="P2861" i="1"/>
  <c r="P2860" i="1" s="1"/>
  <c r="P2859" i="1" s="1"/>
  <c r="P2858" i="1" s="1"/>
  <c r="G2861" i="1"/>
  <c r="H2854" i="1"/>
  <c r="N2854" i="1" s="1"/>
  <c r="I2854" i="1"/>
  <c r="O2854" i="1" s="1"/>
  <c r="P2854" i="1"/>
  <c r="H2856" i="1"/>
  <c r="N2856" i="1" s="1"/>
  <c r="I2856" i="1"/>
  <c r="O2856" i="1" s="1"/>
  <c r="P2856" i="1"/>
  <c r="G2854" i="1"/>
  <c r="M2854" i="1" s="1"/>
  <c r="G2856" i="1"/>
  <c r="M2856" i="1" s="1"/>
  <c r="H2847" i="1"/>
  <c r="I2847" i="1"/>
  <c r="P2847" i="1"/>
  <c r="P2846" i="1" s="1"/>
  <c r="H2850" i="1"/>
  <c r="I2850" i="1"/>
  <c r="P2850" i="1"/>
  <c r="P2849" i="1" s="1"/>
  <c r="G2847" i="1"/>
  <c r="G2850" i="1"/>
  <c r="H2840" i="1"/>
  <c r="I2840" i="1"/>
  <c r="P2840" i="1"/>
  <c r="P2839" i="1" s="1"/>
  <c r="H2843" i="1"/>
  <c r="I2843" i="1"/>
  <c r="P2843" i="1"/>
  <c r="P2842" i="1" s="1"/>
  <c r="G2840" i="1"/>
  <c r="G2843" i="1"/>
  <c r="H2832" i="1"/>
  <c r="N2832" i="1" s="1"/>
  <c r="I2832" i="1"/>
  <c r="O2832" i="1" s="1"/>
  <c r="P2832" i="1"/>
  <c r="H2834" i="1"/>
  <c r="N2834" i="1" s="1"/>
  <c r="I2834" i="1"/>
  <c r="O2834" i="1" s="1"/>
  <c r="P2834" i="1"/>
  <c r="H2836" i="1"/>
  <c r="N2836" i="1" s="1"/>
  <c r="I2836" i="1"/>
  <c r="O2836" i="1" s="1"/>
  <c r="P2836" i="1"/>
  <c r="G2832" i="1"/>
  <c r="M2832" i="1" s="1"/>
  <c r="G2834" i="1"/>
  <c r="M2834" i="1" s="1"/>
  <c r="G2836" i="1"/>
  <c r="M2836" i="1" s="1"/>
  <c r="H2828" i="1"/>
  <c r="I2828" i="1"/>
  <c r="P2828" i="1"/>
  <c r="P2827" i="1" s="1"/>
  <c r="G2828" i="1"/>
  <c r="H2820" i="1"/>
  <c r="I2820" i="1"/>
  <c r="P2820" i="1"/>
  <c r="P2819" i="1" s="1"/>
  <c r="H2823" i="1"/>
  <c r="I2823" i="1"/>
  <c r="P2823" i="1"/>
  <c r="P2822" i="1" s="1"/>
  <c r="G2820" i="1"/>
  <c r="G2823" i="1"/>
  <c r="G3307" i="1" l="1"/>
  <c r="M3307" i="1" s="1"/>
  <c r="H3307" i="1"/>
  <c r="N3307" i="1" s="1"/>
  <c r="I3307" i="1"/>
  <c r="O3307" i="1" s="1"/>
  <c r="H3206" i="1"/>
  <c r="N3206" i="1" s="1"/>
  <c r="I3206" i="1"/>
  <c r="O3206" i="1" s="1"/>
  <c r="I3051" i="1"/>
  <c r="I3050" i="1" s="1"/>
  <c r="M3207" i="1"/>
  <c r="G3051" i="1"/>
  <c r="M3051" i="1" s="1"/>
  <c r="I3393" i="1"/>
  <c r="O3393" i="1" s="1"/>
  <c r="H3136" i="1"/>
  <c r="N3136" i="1" s="1"/>
  <c r="G3136" i="1"/>
  <c r="M3136" i="1" s="1"/>
  <c r="G3121" i="1"/>
  <c r="G3120" i="1" s="1"/>
  <c r="M3120" i="1" s="1"/>
  <c r="G3184" i="1"/>
  <c r="M3184" i="1" s="1"/>
  <c r="G3393" i="1"/>
  <c r="M3393" i="1" s="1"/>
  <c r="G2822" i="1"/>
  <c r="M2822" i="1" s="1"/>
  <c r="M2823" i="1"/>
  <c r="G2827" i="1"/>
  <c r="M2827" i="1" s="1"/>
  <c r="M2828" i="1"/>
  <c r="G2842" i="1"/>
  <c r="M2842" i="1" s="1"/>
  <c r="M2843" i="1"/>
  <c r="G2849" i="1"/>
  <c r="M2849" i="1" s="1"/>
  <c r="M2850" i="1"/>
  <c r="G2860" i="1"/>
  <c r="M2861" i="1"/>
  <c r="G3059" i="1"/>
  <c r="M3060" i="1"/>
  <c r="I3121" i="1"/>
  <c r="I3120" i="1" s="1"/>
  <c r="O3120" i="1" s="1"/>
  <c r="I3136" i="1"/>
  <c r="O3136" i="1" s="1"/>
  <c r="G3083" i="1"/>
  <c r="M3083" i="1" s="1"/>
  <c r="M3084" i="1"/>
  <c r="I3184" i="1"/>
  <c r="O3184" i="1" s="1"/>
  <c r="M3280" i="1"/>
  <c r="G3279" i="1"/>
  <c r="M3279" i="1" s="1"/>
  <c r="G3231" i="1"/>
  <c r="M3232" i="1"/>
  <c r="G3217" i="1"/>
  <c r="M3218" i="1"/>
  <c r="G3132" i="1"/>
  <c r="M3132" i="1" s="1"/>
  <c r="M3133" i="1"/>
  <c r="G3115" i="1"/>
  <c r="M3116" i="1"/>
  <c r="G2839" i="1"/>
  <c r="M2839" i="1" s="1"/>
  <c r="M2840" i="1"/>
  <c r="G2846" i="1"/>
  <c r="M2846" i="1" s="1"/>
  <c r="M2847" i="1"/>
  <c r="G3146" i="1"/>
  <c r="M3146" i="1" s="1"/>
  <c r="M3147" i="1"/>
  <c r="G3075" i="1"/>
  <c r="M3075" i="1" s="1"/>
  <c r="M3076" i="1"/>
  <c r="M3331" i="1"/>
  <c r="G3153" i="1"/>
  <c r="M3157" i="1"/>
  <c r="G3225" i="1"/>
  <c r="M3226" i="1"/>
  <c r="G3292" i="1"/>
  <c r="M3292" i="1" s="1"/>
  <c r="M3293" i="1"/>
  <c r="M3549" i="1"/>
  <c r="G3110" i="1"/>
  <c r="M3111" i="1"/>
  <c r="G3299" i="1"/>
  <c r="M3299" i="1" s="1"/>
  <c r="M3300" i="1"/>
  <c r="G3090" i="1"/>
  <c r="M3091" i="1"/>
  <c r="G2819" i="1"/>
  <c r="M2819" i="1" s="1"/>
  <c r="M2820" i="1"/>
  <c r="G3067" i="1"/>
  <c r="M3067" i="1" s="1"/>
  <c r="M3068" i="1"/>
  <c r="G3167" i="1"/>
  <c r="M3172" i="1"/>
  <c r="G3575" i="1"/>
  <c r="M3575" i="1" s="1"/>
  <c r="M3576" i="1"/>
  <c r="G3045" i="1"/>
  <c r="M3046" i="1"/>
  <c r="I2827" i="1"/>
  <c r="O2827" i="1" s="1"/>
  <c r="O2828" i="1"/>
  <c r="I3075" i="1"/>
  <c r="O3075" i="1" s="1"/>
  <c r="O3076" i="1"/>
  <c r="I2822" i="1"/>
  <c r="O2822" i="1" s="1"/>
  <c r="O2823" i="1"/>
  <c r="H2827" i="1"/>
  <c r="N2827" i="1" s="1"/>
  <c r="N2828" i="1"/>
  <c r="I2842" i="1"/>
  <c r="O2842" i="1" s="1"/>
  <c r="O2843" i="1"/>
  <c r="H2839" i="1"/>
  <c r="N2839" i="1" s="1"/>
  <c r="N2840" i="1"/>
  <c r="I2849" i="1"/>
  <c r="O2849" i="1" s="1"/>
  <c r="O2850" i="1"/>
  <c r="H2846" i="1"/>
  <c r="N2846" i="1" s="1"/>
  <c r="N2847" i="1"/>
  <c r="H2860" i="1"/>
  <c r="N2861" i="1"/>
  <c r="H3067" i="1"/>
  <c r="N3067" i="1" s="1"/>
  <c r="N3068" i="1"/>
  <c r="H3153" i="1"/>
  <c r="N3157" i="1"/>
  <c r="I3083" i="1"/>
  <c r="O3083" i="1" s="1"/>
  <c r="O3084" i="1"/>
  <c r="H2822" i="1"/>
  <c r="N2822" i="1" s="1"/>
  <c r="N2823" i="1"/>
  <c r="H2842" i="1"/>
  <c r="N2842" i="1" s="1"/>
  <c r="N2843" i="1"/>
  <c r="H2849" i="1"/>
  <c r="N2849" i="1" s="1"/>
  <c r="N2850" i="1"/>
  <c r="I3067" i="1"/>
  <c r="O3067" i="1" s="1"/>
  <c r="O3068" i="1"/>
  <c r="H3121" i="1"/>
  <c r="I3153" i="1"/>
  <c r="O3157" i="1"/>
  <c r="I3059" i="1"/>
  <c r="O3060" i="1"/>
  <c r="H3184" i="1"/>
  <c r="N3184" i="1" s="1"/>
  <c r="H3051" i="1"/>
  <c r="H3292" i="1"/>
  <c r="N3292" i="1" s="1"/>
  <c r="N3293" i="1"/>
  <c r="H3393" i="1"/>
  <c r="H3059" i="1"/>
  <c r="N3060" i="1"/>
  <c r="H3075" i="1"/>
  <c r="N3075" i="1" s="1"/>
  <c r="N3076" i="1"/>
  <c r="H3146" i="1"/>
  <c r="N3146" i="1" s="1"/>
  <c r="N3147" i="1"/>
  <c r="H3225" i="1"/>
  <c r="N3226" i="1"/>
  <c r="I3167" i="1"/>
  <c r="O3172" i="1"/>
  <c r="H3115" i="1"/>
  <c r="N3116" i="1"/>
  <c r="N3549" i="1"/>
  <c r="H3217" i="1"/>
  <c r="N3218" i="1"/>
  <c r="H3167" i="1"/>
  <c r="N3172" i="1"/>
  <c r="I3231" i="1"/>
  <c r="O3232" i="1"/>
  <c r="H3231" i="1"/>
  <c r="N3232" i="1"/>
  <c r="N3331" i="1"/>
  <c r="H3132" i="1"/>
  <c r="N3132" i="1" s="1"/>
  <c r="N3133" i="1"/>
  <c r="I3115" i="1"/>
  <c r="O3116" i="1"/>
  <c r="O3280" i="1"/>
  <c r="I3279" i="1"/>
  <c r="O3279" i="1" s="1"/>
  <c r="N3280" i="1"/>
  <c r="H3279" i="1"/>
  <c r="N3279" i="1" s="1"/>
  <c r="I3090" i="1"/>
  <c r="O3091" i="1"/>
  <c r="I3045" i="1"/>
  <c r="O3046" i="1"/>
  <c r="H3083" i="1"/>
  <c r="N3083" i="1" s="1"/>
  <c r="N3084" i="1"/>
  <c r="I3575" i="1"/>
  <c r="O3575" i="1" s="1"/>
  <c r="O3576" i="1"/>
  <c r="I2819" i="1"/>
  <c r="O2819" i="1" s="1"/>
  <c r="O2820" i="1"/>
  <c r="I2839" i="1"/>
  <c r="O2839" i="1" s="1"/>
  <c r="O2840" i="1"/>
  <c r="I2846" i="1"/>
  <c r="O2846" i="1" s="1"/>
  <c r="O2847" i="1"/>
  <c r="I2860" i="1"/>
  <c r="O2861" i="1"/>
  <c r="I3146" i="1"/>
  <c r="O3146" i="1" s="1"/>
  <c r="O3147" i="1"/>
  <c r="H2819" i="1"/>
  <c r="N2819" i="1" s="1"/>
  <c r="N2820" i="1"/>
  <c r="I3225" i="1"/>
  <c r="O3226" i="1"/>
  <c r="O3549" i="1"/>
  <c r="H3299" i="1"/>
  <c r="N3299" i="1" s="1"/>
  <c r="N3300" i="1"/>
  <c r="I3299" i="1"/>
  <c r="O3299" i="1" s="1"/>
  <c r="O3300" i="1"/>
  <c r="H3575" i="1"/>
  <c r="N3575" i="1" s="1"/>
  <c r="N3576" i="1"/>
  <c r="H3045" i="1"/>
  <c r="N3046" i="1"/>
  <c r="I3292" i="1"/>
  <c r="O3292" i="1" s="1"/>
  <c r="O3293" i="1"/>
  <c r="I3217" i="1"/>
  <c r="O3218" i="1"/>
  <c r="H3110" i="1"/>
  <c r="N3111" i="1"/>
  <c r="H3090" i="1"/>
  <c r="N3091" i="1"/>
  <c r="I3132" i="1"/>
  <c r="O3132" i="1" s="1"/>
  <c r="O3133" i="1"/>
  <c r="I3110" i="1"/>
  <c r="O3111" i="1"/>
  <c r="P2838" i="1"/>
  <c r="P3183" i="1"/>
  <c r="P3165" i="1" s="1"/>
  <c r="P3164" i="1" s="1"/>
  <c r="P3131" i="1"/>
  <c r="P3119" i="1" s="1"/>
  <c r="P3107" i="1" s="1"/>
  <c r="P3066" i="1"/>
  <c r="P3065" i="1" s="1"/>
  <c r="P3056" i="1" s="1"/>
  <c r="G2853" i="1"/>
  <c r="P2853" i="1"/>
  <c r="P2852" i="1" s="1"/>
  <c r="P2818" i="1"/>
  <c r="P2817" i="1" s="1"/>
  <c r="P2831" i="1"/>
  <c r="P2830" i="1" s="1"/>
  <c r="I2853" i="1"/>
  <c r="P2845" i="1"/>
  <c r="I2831" i="1"/>
  <c r="H2853" i="1"/>
  <c r="G2831" i="1"/>
  <c r="H2831" i="1"/>
  <c r="H2807" i="1"/>
  <c r="I2807" i="1"/>
  <c r="P2807" i="1"/>
  <c r="P2806" i="1" s="1"/>
  <c r="H2810" i="1"/>
  <c r="N2810" i="1" s="1"/>
  <c r="I2810" i="1"/>
  <c r="O2810" i="1" s="1"/>
  <c r="P2810" i="1"/>
  <c r="H2812" i="1"/>
  <c r="N2812" i="1" s="1"/>
  <c r="I2812" i="1"/>
  <c r="O2812" i="1" s="1"/>
  <c r="P2812" i="1"/>
  <c r="H2814" i="1"/>
  <c r="N2814" i="1" s="1"/>
  <c r="I2814" i="1"/>
  <c r="O2814" i="1" s="1"/>
  <c r="P2814" i="1"/>
  <c r="G2807" i="1"/>
  <c r="G2810" i="1"/>
  <c r="M2810" i="1" s="1"/>
  <c r="G2812" i="1"/>
  <c r="M2812" i="1" s="1"/>
  <c r="G2814" i="1"/>
  <c r="M2814" i="1" s="1"/>
  <c r="H2802" i="1"/>
  <c r="I2802" i="1"/>
  <c r="P2802" i="1"/>
  <c r="P2801" i="1" s="1"/>
  <c r="P2800" i="1" s="1"/>
  <c r="P2799" i="1" s="1"/>
  <c r="G2802" i="1"/>
  <c r="H2793" i="1"/>
  <c r="N2793" i="1" s="1"/>
  <c r="I2793" i="1"/>
  <c r="O2793" i="1" s="1"/>
  <c r="P2793" i="1"/>
  <c r="H2795" i="1"/>
  <c r="N2795" i="1" s="1"/>
  <c r="I2795" i="1"/>
  <c r="O2795" i="1" s="1"/>
  <c r="P2795" i="1"/>
  <c r="H2797" i="1"/>
  <c r="N2797" i="1" s="1"/>
  <c r="I2797" i="1"/>
  <c r="O2797" i="1" s="1"/>
  <c r="P2797" i="1"/>
  <c r="G2793" i="1"/>
  <c r="M2793" i="1" s="1"/>
  <c r="G2795" i="1"/>
  <c r="M2795" i="1" s="1"/>
  <c r="G2797" i="1"/>
  <c r="M2797" i="1" s="1"/>
  <c r="H2765" i="1"/>
  <c r="I2765" i="1"/>
  <c r="P2765" i="1"/>
  <c r="P2764" i="1" s="1"/>
  <c r="H2771" i="1"/>
  <c r="I2771" i="1"/>
  <c r="P2771" i="1"/>
  <c r="P2770" i="1" s="1"/>
  <c r="H2774" i="1"/>
  <c r="I2774" i="1"/>
  <c r="P2774" i="1"/>
  <c r="P2773" i="1" s="1"/>
  <c r="H2777" i="1"/>
  <c r="I2777" i="1"/>
  <c r="P2777" i="1"/>
  <c r="P2776" i="1" s="1"/>
  <c r="H2780" i="1"/>
  <c r="I2780" i="1"/>
  <c r="P2780" i="1"/>
  <c r="P2779" i="1" s="1"/>
  <c r="H2783" i="1"/>
  <c r="I2783" i="1"/>
  <c r="P2783" i="1"/>
  <c r="P2782" i="1" s="1"/>
  <c r="H2786" i="1"/>
  <c r="I2786" i="1"/>
  <c r="P2786" i="1"/>
  <c r="P2785" i="1" s="1"/>
  <c r="H2789" i="1"/>
  <c r="I2789" i="1"/>
  <c r="P2789" i="1"/>
  <c r="P2788" i="1" s="1"/>
  <c r="G2765" i="1"/>
  <c r="G2771" i="1"/>
  <c r="G2774" i="1"/>
  <c r="G2777" i="1"/>
  <c r="G2780" i="1"/>
  <c r="G2783" i="1"/>
  <c r="G2786" i="1"/>
  <c r="G2789" i="1"/>
  <c r="P2763" i="1" l="1"/>
  <c r="O3051" i="1"/>
  <c r="P3055" i="1"/>
  <c r="P3041" i="1" s="1"/>
  <c r="G3050" i="1"/>
  <c r="G3049" i="1" s="1"/>
  <c r="M3121" i="1"/>
  <c r="G2845" i="1"/>
  <c r="M2845" i="1" s="1"/>
  <c r="H2818" i="1"/>
  <c r="H2817" i="1" s="1"/>
  <c r="N2817" i="1" s="1"/>
  <c r="I2845" i="1"/>
  <c r="O2845" i="1" s="1"/>
  <c r="H3066" i="1"/>
  <c r="H3065" i="1" s="1"/>
  <c r="G3131" i="1"/>
  <c r="G3119" i="1" s="1"/>
  <c r="G2838" i="1"/>
  <c r="M2838" i="1" s="1"/>
  <c r="H2845" i="1"/>
  <c r="N2845" i="1" s="1"/>
  <c r="I3066" i="1"/>
  <c r="I3065" i="1" s="1"/>
  <c r="G3066" i="1"/>
  <c r="M3066" i="1" s="1"/>
  <c r="H3131" i="1"/>
  <c r="N3131" i="1" s="1"/>
  <c r="G2818" i="1"/>
  <c r="M2818" i="1" s="1"/>
  <c r="O3121" i="1"/>
  <c r="I3131" i="1"/>
  <c r="O3131" i="1" s="1"/>
  <c r="G3306" i="1"/>
  <c r="M3306" i="1" s="1"/>
  <c r="G3548" i="1"/>
  <c r="M3548" i="1" s="1"/>
  <c r="G2764" i="1"/>
  <c r="M2765" i="1"/>
  <c r="G2776" i="1"/>
  <c r="M2776" i="1" s="1"/>
  <c r="M2777" i="1"/>
  <c r="G2801" i="1"/>
  <c r="M2802" i="1"/>
  <c r="G2830" i="1"/>
  <c r="M2830" i="1" s="1"/>
  <c r="M2831" i="1"/>
  <c r="G2785" i="1"/>
  <c r="M2785" i="1" s="1"/>
  <c r="M2786" i="1"/>
  <c r="G2773" i="1"/>
  <c r="M2773" i="1" s="1"/>
  <c r="M2774" i="1"/>
  <c r="G2782" i="1"/>
  <c r="M2782" i="1" s="1"/>
  <c r="M2783" i="1"/>
  <c r="G2770" i="1"/>
  <c r="M2770" i="1" s="1"/>
  <c r="M2771" i="1"/>
  <c r="I2818" i="1"/>
  <c r="I2817" i="1" s="1"/>
  <c r="O2817" i="1" s="1"/>
  <c r="H2838" i="1"/>
  <c r="N2838" i="1" s="1"/>
  <c r="G3224" i="1"/>
  <c r="M3224" i="1" s="1"/>
  <c r="M3225" i="1"/>
  <c r="G3230" i="1"/>
  <c r="M3230" i="1" s="1"/>
  <c r="M3231" i="1"/>
  <c r="G2806" i="1"/>
  <c r="M2806" i="1" s="1"/>
  <c r="M2807" i="1"/>
  <c r="G2852" i="1"/>
  <c r="M2852" i="1" s="1"/>
  <c r="M2853" i="1"/>
  <c r="G3058" i="1"/>
  <c r="M3059" i="1"/>
  <c r="G2788" i="1"/>
  <c r="M2788" i="1" s="1"/>
  <c r="M2789" i="1"/>
  <c r="G3044" i="1"/>
  <c r="M3044" i="1" s="1"/>
  <c r="M3045" i="1"/>
  <c r="G3166" i="1"/>
  <c r="M3166" i="1" s="1"/>
  <c r="M3167" i="1"/>
  <c r="G3089" i="1"/>
  <c r="M3089" i="1" s="1"/>
  <c r="M3090" i="1"/>
  <c r="G3109" i="1"/>
  <c r="M3110" i="1"/>
  <c r="G3152" i="1"/>
  <c r="M3152" i="1" s="1"/>
  <c r="M3153" i="1"/>
  <c r="G3114" i="1"/>
  <c r="M3114" i="1" s="1"/>
  <c r="M3115" i="1"/>
  <c r="M3217" i="1"/>
  <c r="G3201" i="1"/>
  <c r="G2779" i="1"/>
  <c r="M2779" i="1" s="1"/>
  <c r="M2780" i="1"/>
  <c r="G2859" i="1"/>
  <c r="M2860" i="1"/>
  <c r="I2779" i="1"/>
  <c r="O2779" i="1" s="1"/>
  <c r="O2780" i="1"/>
  <c r="I2764" i="1"/>
  <c r="O2765" i="1"/>
  <c r="H2779" i="1"/>
  <c r="N2779" i="1" s="1"/>
  <c r="N2780" i="1"/>
  <c r="H2764" i="1"/>
  <c r="N2765" i="1"/>
  <c r="H2782" i="1"/>
  <c r="N2782" i="1" s="1"/>
  <c r="N2783" i="1"/>
  <c r="I2773" i="1"/>
  <c r="O2773" i="1" s="1"/>
  <c r="O2774" i="1"/>
  <c r="H2770" i="1"/>
  <c r="N2770" i="1" s="1"/>
  <c r="N2771" i="1"/>
  <c r="H2852" i="1"/>
  <c r="N2852" i="1" s="1"/>
  <c r="N2853" i="1"/>
  <c r="I2788" i="1"/>
  <c r="O2788" i="1" s="1"/>
  <c r="O2789" i="1"/>
  <c r="H2785" i="1"/>
  <c r="N2785" i="1" s="1"/>
  <c r="N2786" i="1"/>
  <c r="I2776" i="1"/>
  <c r="O2776" i="1" s="1"/>
  <c r="O2777" i="1"/>
  <c r="H2773" i="1"/>
  <c r="N2773" i="1" s="1"/>
  <c r="N2774" i="1"/>
  <c r="I2830" i="1"/>
  <c r="O2830" i="1" s="1"/>
  <c r="O2831" i="1"/>
  <c r="I2838" i="1"/>
  <c r="O2838" i="1" s="1"/>
  <c r="I3109" i="1"/>
  <c r="O3110" i="1"/>
  <c r="I3548" i="1"/>
  <c r="O3548" i="1" s="1"/>
  <c r="H3548" i="1"/>
  <c r="N3548" i="1" s="1"/>
  <c r="H3306" i="1"/>
  <c r="N3306" i="1" s="1"/>
  <c r="N3393" i="1"/>
  <c r="I3058" i="1"/>
  <c r="O3059" i="1"/>
  <c r="H3089" i="1"/>
  <c r="N3089" i="1" s="1"/>
  <c r="N3090" i="1"/>
  <c r="O3217" i="1"/>
  <c r="I3201" i="1"/>
  <c r="H3044" i="1"/>
  <c r="N3044" i="1" s="1"/>
  <c r="N3045" i="1"/>
  <c r="I2859" i="1"/>
  <c r="O2860" i="1"/>
  <c r="I3089" i="1"/>
  <c r="O3089" i="1" s="1"/>
  <c r="O3090" i="1"/>
  <c r="H3230" i="1"/>
  <c r="N3230" i="1" s="1"/>
  <c r="N3231" i="1"/>
  <c r="H3166" i="1"/>
  <c r="N3166" i="1" s="1"/>
  <c r="N3167" i="1"/>
  <c r="I3166" i="1"/>
  <c r="O3166" i="1" s="1"/>
  <c r="O3167" i="1"/>
  <c r="I3049" i="1"/>
  <c r="O3050" i="1"/>
  <c r="H3050" i="1"/>
  <c r="N3051" i="1"/>
  <c r="I2801" i="1"/>
  <c r="O2802" i="1"/>
  <c r="H2801" i="1"/>
  <c r="N2802" i="1"/>
  <c r="H2806" i="1"/>
  <c r="N2806" i="1" s="1"/>
  <c r="N2807" i="1"/>
  <c r="H2830" i="1"/>
  <c r="N2830" i="1" s="1"/>
  <c r="N2831" i="1"/>
  <c r="I2852" i="1"/>
  <c r="O2852" i="1" s="1"/>
  <c r="O2853" i="1"/>
  <c r="I3306" i="1"/>
  <c r="O3306" i="1" s="1"/>
  <c r="I3152" i="1"/>
  <c r="O3152" i="1" s="1"/>
  <c r="O3153" i="1"/>
  <c r="H2788" i="1"/>
  <c r="N2788" i="1" s="1"/>
  <c r="N2789" i="1"/>
  <c r="H2776" i="1"/>
  <c r="N2776" i="1" s="1"/>
  <c r="N2777" i="1"/>
  <c r="I2806" i="1"/>
  <c r="O2806" i="1" s="1"/>
  <c r="O2807" i="1"/>
  <c r="I2782" i="1"/>
  <c r="O2782" i="1" s="1"/>
  <c r="O2783" i="1"/>
  <c r="I2770" i="1"/>
  <c r="O2770" i="1" s="1"/>
  <c r="O2771" i="1"/>
  <c r="I2785" i="1"/>
  <c r="O2785" i="1" s="1"/>
  <c r="O2786" i="1"/>
  <c r="H3109" i="1"/>
  <c r="N3110" i="1"/>
  <c r="I3224" i="1"/>
  <c r="O3224" i="1" s="1"/>
  <c r="O3225" i="1"/>
  <c r="I3044" i="1"/>
  <c r="O3044" i="1" s="1"/>
  <c r="O3045" i="1"/>
  <c r="I3114" i="1"/>
  <c r="O3114" i="1" s="1"/>
  <c r="O3115" i="1"/>
  <c r="I3230" i="1"/>
  <c r="O3230" i="1" s="1"/>
  <c r="O3231" i="1"/>
  <c r="N3217" i="1"/>
  <c r="H3201" i="1"/>
  <c r="H3114" i="1"/>
  <c r="N3114" i="1" s="1"/>
  <c r="N3115" i="1"/>
  <c r="H3224" i="1"/>
  <c r="N3224" i="1" s="1"/>
  <c r="N3225" i="1"/>
  <c r="H3058" i="1"/>
  <c r="N3059" i="1"/>
  <c r="H3120" i="1"/>
  <c r="N3120" i="1" s="1"/>
  <c r="N3121" i="1"/>
  <c r="H3152" i="1"/>
  <c r="N3152" i="1" s="1"/>
  <c r="N3153" i="1"/>
  <c r="H2859" i="1"/>
  <c r="N2860" i="1"/>
  <c r="P2792" i="1"/>
  <c r="P2791" i="1" s="1"/>
  <c r="P2809" i="1"/>
  <c r="P2805" i="1" s="1"/>
  <c r="P2804" i="1" s="1"/>
  <c r="G2792" i="1"/>
  <c r="P2826" i="1"/>
  <c r="P2825" i="1" s="1"/>
  <c r="P2816" i="1" s="1"/>
  <c r="H2809" i="1"/>
  <c r="G2809" i="1"/>
  <c r="I2809" i="1"/>
  <c r="I2792" i="1"/>
  <c r="H2792" i="1"/>
  <c r="H3032" i="1"/>
  <c r="I3032" i="1"/>
  <c r="P3032" i="1"/>
  <c r="P3031" i="1" s="1"/>
  <c r="H3035" i="1"/>
  <c r="N3035" i="1" s="1"/>
  <c r="I3035" i="1"/>
  <c r="O3035" i="1" s="1"/>
  <c r="P3035" i="1"/>
  <c r="H3037" i="1"/>
  <c r="N3037" i="1" s="1"/>
  <c r="I3037" i="1"/>
  <c r="O3037" i="1" s="1"/>
  <c r="P3037" i="1"/>
  <c r="H3039" i="1"/>
  <c r="N3039" i="1" s="1"/>
  <c r="I3039" i="1"/>
  <c r="O3039" i="1" s="1"/>
  <c r="P3039" i="1"/>
  <c r="G3032" i="1"/>
  <c r="G3035" i="1"/>
  <c r="M3035" i="1" s="1"/>
  <c r="G3037" i="1"/>
  <c r="M3037" i="1" s="1"/>
  <c r="G3039" i="1"/>
  <c r="M3039" i="1" s="1"/>
  <c r="H3027" i="1"/>
  <c r="I3027" i="1"/>
  <c r="P3027" i="1"/>
  <c r="P3026" i="1" s="1"/>
  <c r="G3027" i="1"/>
  <c r="H3015" i="1"/>
  <c r="I3015" i="1"/>
  <c r="P3015" i="1"/>
  <c r="P3014" i="1" s="1"/>
  <c r="P3013" i="1" s="1"/>
  <c r="H3018" i="1"/>
  <c r="I3018" i="1"/>
  <c r="P3018" i="1"/>
  <c r="P3017" i="1" s="1"/>
  <c r="G3015" i="1"/>
  <c r="G3018" i="1"/>
  <c r="H3009" i="1"/>
  <c r="I3009" i="1"/>
  <c r="P3009" i="1"/>
  <c r="P3008" i="1" s="1"/>
  <c r="P3007" i="1" s="1"/>
  <c r="G3009" i="1"/>
  <c r="H2988" i="1"/>
  <c r="I2988" i="1"/>
  <c r="P2988" i="1"/>
  <c r="P2987" i="1" s="1"/>
  <c r="H2992" i="1"/>
  <c r="I2992" i="1"/>
  <c r="P2992" i="1"/>
  <c r="P2991" i="1" s="1"/>
  <c r="P2990" i="1" s="1"/>
  <c r="H2996" i="1"/>
  <c r="I2996" i="1"/>
  <c r="P2996" i="1"/>
  <c r="P2995" i="1" s="1"/>
  <c r="P2994" i="1" s="1"/>
  <c r="H2999" i="1"/>
  <c r="I2999" i="1"/>
  <c r="P2999" i="1"/>
  <c r="P2998" i="1" s="1"/>
  <c r="H3002" i="1"/>
  <c r="I3002" i="1"/>
  <c r="P3002" i="1"/>
  <c r="P3001" i="1" s="1"/>
  <c r="H3005" i="1"/>
  <c r="I3005" i="1"/>
  <c r="P3005" i="1"/>
  <c r="P3004" i="1" s="1"/>
  <c r="G2988" i="1"/>
  <c r="G2992" i="1"/>
  <c r="G2996" i="1"/>
  <c r="G2999" i="1"/>
  <c r="G3002" i="1"/>
  <c r="G3005" i="1"/>
  <c r="H2975" i="1"/>
  <c r="I2975" i="1"/>
  <c r="P2975" i="1"/>
  <c r="P2974" i="1" s="1"/>
  <c r="P2973" i="1" s="1"/>
  <c r="H2979" i="1"/>
  <c r="I2979" i="1"/>
  <c r="P2979" i="1"/>
  <c r="P2978" i="1" s="1"/>
  <c r="P2977" i="1" s="1"/>
  <c r="H2982" i="1"/>
  <c r="I2982" i="1"/>
  <c r="P2982" i="1"/>
  <c r="P2981" i="1" s="1"/>
  <c r="G2975" i="1"/>
  <c r="G2979" i="1"/>
  <c r="G2982" i="1"/>
  <c r="P3022" i="1" l="1"/>
  <c r="P3021" i="1" s="1"/>
  <c r="P3020" i="1" s="1"/>
  <c r="N2764" i="1"/>
  <c r="H2763" i="1"/>
  <c r="N2763" i="1" s="1"/>
  <c r="O2764" i="1"/>
  <c r="I2763" i="1"/>
  <c r="O2763" i="1" s="1"/>
  <c r="M2764" i="1"/>
  <c r="G2763" i="1"/>
  <c r="M2763" i="1" s="1"/>
  <c r="M3050" i="1"/>
  <c r="N3066" i="1"/>
  <c r="M3131" i="1"/>
  <c r="O2818" i="1"/>
  <c r="N2818" i="1"/>
  <c r="I3119" i="1"/>
  <c r="O3119" i="1" s="1"/>
  <c r="G3065" i="1"/>
  <c r="M3065" i="1" s="1"/>
  <c r="H2826" i="1"/>
  <c r="O3066" i="1"/>
  <c r="G2817" i="1"/>
  <c r="M2817" i="1" s="1"/>
  <c r="G2826" i="1"/>
  <c r="M2826" i="1" s="1"/>
  <c r="I2826" i="1"/>
  <c r="O2826" i="1" s="1"/>
  <c r="G2987" i="1"/>
  <c r="M2987" i="1" s="1"/>
  <c r="M2988" i="1"/>
  <c r="G2998" i="1"/>
  <c r="M2998" i="1" s="1"/>
  <c r="M2999" i="1"/>
  <c r="G2995" i="1"/>
  <c r="M2996" i="1"/>
  <c r="G2981" i="1"/>
  <c r="M2981" i="1" s="1"/>
  <c r="M2982" i="1"/>
  <c r="G3004" i="1"/>
  <c r="M3004" i="1" s="1"/>
  <c r="M3005" i="1"/>
  <c r="G2991" i="1"/>
  <c r="M2992" i="1"/>
  <c r="G3008" i="1"/>
  <c r="M3009" i="1"/>
  <c r="G3017" i="1"/>
  <c r="M3017" i="1" s="1"/>
  <c r="M3018" i="1"/>
  <c r="G3026" i="1"/>
  <c r="G3022" i="1" s="1"/>
  <c r="M3027" i="1"/>
  <c r="M3201" i="1"/>
  <c r="G3183" i="1"/>
  <c r="G3001" i="1"/>
  <c r="M3001" i="1" s="1"/>
  <c r="M3002" i="1"/>
  <c r="G3014" i="1"/>
  <c r="M3015" i="1"/>
  <c r="G2791" i="1"/>
  <c r="M2791" i="1" s="1"/>
  <c r="M2792" i="1"/>
  <c r="G2858" i="1"/>
  <c r="M2858" i="1" s="1"/>
  <c r="M2859" i="1"/>
  <c r="G3057" i="1"/>
  <c r="M3057" i="1" s="1"/>
  <c r="M3058" i="1"/>
  <c r="M3119" i="1"/>
  <c r="G2978" i="1"/>
  <c r="M2979" i="1"/>
  <c r="G2805" i="1"/>
  <c r="M2809" i="1"/>
  <c r="G2974" i="1"/>
  <c r="M2975" i="1"/>
  <c r="G3031" i="1"/>
  <c r="M3031" i="1" s="1"/>
  <c r="M3032" i="1"/>
  <c r="M3109" i="1"/>
  <c r="G3108" i="1"/>
  <c r="M3108" i="1" s="1"/>
  <c r="G3043" i="1"/>
  <c r="M3049" i="1"/>
  <c r="G2800" i="1"/>
  <c r="M2801" i="1"/>
  <c r="I2791" i="1"/>
  <c r="O2791" i="1" s="1"/>
  <c r="O2792" i="1"/>
  <c r="I2974" i="1"/>
  <c r="O2975" i="1"/>
  <c r="I3008" i="1"/>
  <c r="O3009" i="1"/>
  <c r="I3026" i="1"/>
  <c r="I3022" i="1" s="1"/>
  <c r="O3027" i="1"/>
  <c r="I2978" i="1"/>
  <c r="O2979" i="1"/>
  <c r="H2974" i="1"/>
  <c r="N2975" i="1"/>
  <c r="I3004" i="1"/>
  <c r="O3004" i="1" s="1"/>
  <c r="O3005" i="1"/>
  <c r="H3001" i="1"/>
  <c r="N3001" i="1" s="1"/>
  <c r="N3002" i="1"/>
  <c r="I2991" i="1"/>
  <c r="O2992" i="1"/>
  <c r="H2987" i="1"/>
  <c r="N2987" i="1" s="1"/>
  <c r="N2988" i="1"/>
  <c r="I3017" i="1"/>
  <c r="O3017" i="1" s="1"/>
  <c r="O3018" i="1"/>
  <c r="H3014" i="1"/>
  <c r="N3015" i="1"/>
  <c r="H3026" i="1"/>
  <c r="H3022" i="1" s="1"/>
  <c r="N3027" i="1"/>
  <c r="H3031" i="1"/>
  <c r="N3031" i="1" s="1"/>
  <c r="N3032" i="1"/>
  <c r="I2981" i="1"/>
  <c r="O2981" i="1" s="1"/>
  <c r="O2982" i="1"/>
  <c r="H2978" i="1"/>
  <c r="N2979" i="1"/>
  <c r="H3004" i="1"/>
  <c r="N3004" i="1" s="1"/>
  <c r="N3005" i="1"/>
  <c r="I2995" i="1"/>
  <c r="O2996" i="1"/>
  <c r="H2991" i="1"/>
  <c r="N2992" i="1"/>
  <c r="H3017" i="1"/>
  <c r="N3017" i="1" s="1"/>
  <c r="N3018" i="1"/>
  <c r="H2791" i="1"/>
  <c r="N2791" i="1" s="1"/>
  <c r="N2792" i="1"/>
  <c r="H2805" i="1"/>
  <c r="N2809" i="1"/>
  <c r="N3201" i="1"/>
  <c r="H3183" i="1"/>
  <c r="I2800" i="1"/>
  <c r="O2801" i="1"/>
  <c r="I3043" i="1"/>
  <c r="O3049" i="1"/>
  <c r="O3109" i="1"/>
  <c r="I3108" i="1"/>
  <c r="O3108" i="1" s="1"/>
  <c r="O3201" i="1"/>
  <c r="I3183" i="1"/>
  <c r="H2981" i="1"/>
  <c r="N2981" i="1" s="1"/>
  <c r="N2982" i="1"/>
  <c r="I2998" i="1"/>
  <c r="O2998" i="1" s="1"/>
  <c r="O2999" i="1"/>
  <c r="H2858" i="1"/>
  <c r="N2858" i="1" s="1"/>
  <c r="N2859" i="1"/>
  <c r="H2998" i="1"/>
  <c r="N2998" i="1" s="1"/>
  <c r="N2999" i="1"/>
  <c r="I3031" i="1"/>
  <c r="O3031" i="1" s="1"/>
  <c r="O3032" i="1"/>
  <c r="I2805" i="1"/>
  <c r="O2809" i="1"/>
  <c r="N3065" i="1"/>
  <c r="H2800" i="1"/>
  <c r="N2801" i="1"/>
  <c r="H3049" i="1"/>
  <c r="N3050" i="1"/>
  <c r="I2858" i="1"/>
  <c r="O2858" i="1" s="1"/>
  <c r="O2859" i="1"/>
  <c r="H3119" i="1"/>
  <c r="I3057" i="1"/>
  <c r="O3057" i="1" s="1"/>
  <c r="O3058" i="1"/>
  <c r="H2995" i="1"/>
  <c r="N2996" i="1"/>
  <c r="I3001" i="1"/>
  <c r="O3001" i="1" s="1"/>
  <c r="O3002" i="1"/>
  <c r="I2987" i="1"/>
  <c r="O2987" i="1" s="1"/>
  <c r="O2988" i="1"/>
  <c r="I3014" i="1"/>
  <c r="O3015" i="1"/>
  <c r="H3008" i="1"/>
  <c r="N3009" i="1"/>
  <c r="H3057" i="1"/>
  <c r="N3057" i="1" s="1"/>
  <c r="N3058" i="1"/>
  <c r="N3109" i="1"/>
  <c r="H3108" i="1"/>
  <c r="N3108" i="1" s="1"/>
  <c r="O3065" i="1"/>
  <c r="P2762" i="1"/>
  <c r="P2761" i="1" s="1"/>
  <c r="P2760" i="1" s="1"/>
  <c r="P2759" i="1" s="1"/>
  <c r="P2758" i="1" s="1"/>
  <c r="P3012" i="1"/>
  <c r="P3011" i="1" s="1"/>
  <c r="P2986" i="1"/>
  <c r="P2985" i="1" s="1"/>
  <c r="P3034" i="1"/>
  <c r="P3030" i="1" s="1"/>
  <c r="P3029" i="1" s="1"/>
  <c r="G3034" i="1"/>
  <c r="I3034" i="1"/>
  <c r="H3034" i="1"/>
  <c r="P2972" i="1"/>
  <c r="P2971" i="1" s="1"/>
  <c r="P2970" i="1" s="1"/>
  <c r="H2966" i="1"/>
  <c r="N2966" i="1" s="1"/>
  <c r="I2966" i="1"/>
  <c r="O2966" i="1" s="1"/>
  <c r="P2966" i="1"/>
  <c r="H2968" i="1"/>
  <c r="N2968" i="1" s="1"/>
  <c r="I2968" i="1"/>
  <c r="O2968" i="1" s="1"/>
  <c r="P2968" i="1"/>
  <c r="G2966" i="1"/>
  <c r="M2966" i="1" s="1"/>
  <c r="G2968" i="1"/>
  <c r="M2968" i="1" s="1"/>
  <c r="H2951" i="1"/>
  <c r="N2951" i="1" s="1"/>
  <c r="I2951" i="1"/>
  <c r="O2951" i="1" s="1"/>
  <c r="P2951" i="1"/>
  <c r="H2953" i="1"/>
  <c r="N2953" i="1" s="1"/>
  <c r="I2953" i="1"/>
  <c r="O2953" i="1" s="1"/>
  <c r="P2953" i="1"/>
  <c r="H2955" i="1"/>
  <c r="N2955" i="1" s="1"/>
  <c r="I2955" i="1"/>
  <c r="O2955" i="1" s="1"/>
  <c r="P2955" i="1"/>
  <c r="H2957" i="1"/>
  <c r="N2957" i="1" s="1"/>
  <c r="I2957" i="1"/>
  <c r="O2957" i="1" s="1"/>
  <c r="P2957" i="1"/>
  <c r="H2959" i="1"/>
  <c r="N2959" i="1" s="1"/>
  <c r="I2959" i="1"/>
  <c r="O2959" i="1" s="1"/>
  <c r="P2959" i="1"/>
  <c r="G2951" i="1"/>
  <c r="M2951" i="1" s="1"/>
  <c r="G2953" i="1"/>
  <c r="M2953" i="1" s="1"/>
  <c r="G2955" i="1"/>
  <c r="M2955" i="1" s="1"/>
  <c r="G2957" i="1"/>
  <c r="M2957" i="1" s="1"/>
  <c r="G2959" i="1"/>
  <c r="M2959" i="1" s="1"/>
  <c r="H2947" i="1"/>
  <c r="I2947" i="1"/>
  <c r="P2947" i="1"/>
  <c r="P2946" i="1" s="1"/>
  <c r="G2947" i="1"/>
  <c r="H2942" i="1"/>
  <c r="N2942" i="1" s="1"/>
  <c r="I2942" i="1"/>
  <c r="O2942" i="1" s="1"/>
  <c r="P2942" i="1"/>
  <c r="H2944" i="1"/>
  <c r="N2944" i="1" s="1"/>
  <c r="I2944" i="1"/>
  <c r="O2944" i="1" s="1"/>
  <c r="P2944" i="1"/>
  <c r="G2942" i="1"/>
  <c r="M2942" i="1" s="1"/>
  <c r="G2944" i="1"/>
  <c r="M2944" i="1" s="1"/>
  <c r="H2937" i="1"/>
  <c r="N2937" i="1" s="1"/>
  <c r="I2937" i="1"/>
  <c r="O2937" i="1" s="1"/>
  <c r="P2937" i="1"/>
  <c r="H2939" i="1"/>
  <c r="N2939" i="1" s="1"/>
  <c r="I2939" i="1"/>
  <c r="O2939" i="1" s="1"/>
  <c r="P2939" i="1"/>
  <c r="G2937" i="1"/>
  <c r="M2937" i="1" s="1"/>
  <c r="G2939" i="1"/>
  <c r="M2939" i="1" s="1"/>
  <c r="H2927" i="1"/>
  <c r="N2927" i="1" s="1"/>
  <c r="I2927" i="1"/>
  <c r="O2927" i="1" s="1"/>
  <c r="P2927" i="1"/>
  <c r="H2929" i="1"/>
  <c r="N2929" i="1" s="1"/>
  <c r="I2929" i="1"/>
  <c r="O2929" i="1" s="1"/>
  <c r="P2929" i="1"/>
  <c r="G2927" i="1"/>
  <c r="M2927" i="1" s="1"/>
  <c r="G2929" i="1"/>
  <c r="M2929" i="1" s="1"/>
  <c r="I3056" i="1" l="1"/>
  <c r="O3056" i="1" s="1"/>
  <c r="H2825" i="1"/>
  <c r="N2825" i="1" s="1"/>
  <c r="N2826" i="1"/>
  <c r="G2762" i="1"/>
  <c r="G2761" i="1" s="1"/>
  <c r="G3056" i="1"/>
  <c r="H2762" i="1"/>
  <c r="H2761" i="1" s="1"/>
  <c r="I3107" i="1"/>
  <c r="O3107" i="1" s="1"/>
  <c r="G2825" i="1"/>
  <c r="M2825" i="1" s="1"/>
  <c r="G2946" i="1"/>
  <c r="M2946" i="1" s="1"/>
  <c r="M2947" i="1"/>
  <c r="G3030" i="1"/>
  <c r="M3034" i="1"/>
  <c r="G3042" i="1"/>
  <c r="M3042" i="1" s="1"/>
  <c r="M3043" i="1"/>
  <c r="G2977" i="1"/>
  <c r="M2977" i="1" s="1"/>
  <c r="M2978" i="1"/>
  <c r="G2990" i="1"/>
  <c r="M2991" i="1"/>
  <c r="G3165" i="1"/>
  <c r="M3183" i="1"/>
  <c r="G2799" i="1"/>
  <c r="M2799" i="1" s="1"/>
  <c r="M2800" i="1"/>
  <c r="G2973" i="1"/>
  <c r="M2974" i="1"/>
  <c r="G2804" i="1"/>
  <c r="M2804" i="1" s="1"/>
  <c r="M2805" i="1"/>
  <c r="G3107" i="1"/>
  <c r="M3107" i="1" s="1"/>
  <c r="G3013" i="1"/>
  <c r="M3014" i="1"/>
  <c r="M3026" i="1"/>
  <c r="G3007" i="1"/>
  <c r="M3007" i="1" s="1"/>
  <c r="M3008" i="1"/>
  <c r="G2994" i="1"/>
  <c r="M2994" i="1" s="1"/>
  <c r="M2995" i="1"/>
  <c r="H2946" i="1"/>
  <c r="N2946" i="1" s="1"/>
  <c r="N2947" i="1"/>
  <c r="I2946" i="1"/>
  <c r="O2946" i="1" s="1"/>
  <c r="O2947" i="1"/>
  <c r="H3030" i="1"/>
  <c r="N3034" i="1"/>
  <c r="H3107" i="1"/>
  <c r="N3107" i="1" s="1"/>
  <c r="N3119" i="1"/>
  <c r="H3043" i="1"/>
  <c r="N3049" i="1"/>
  <c r="H3056" i="1"/>
  <c r="H3055" i="1" s="1"/>
  <c r="I2804" i="1"/>
  <c r="O2804" i="1" s="1"/>
  <c r="O2805" i="1"/>
  <c r="I2799" i="1"/>
  <c r="O2799" i="1" s="1"/>
  <c r="O2800" i="1"/>
  <c r="H2804" i="1"/>
  <c r="N2804" i="1" s="1"/>
  <c r="N2805" i="1"/>
  <c r="I3030" i="1"/>
  <c r="O3034" i="1"/>
  <c r="H3007" i="1"/>
  <c r="N3007" i="1" s="1"/>
  <c r="N3008" i="1"/>
  <c r="H2994" i="1"/>
  <c r="N2994" i="1" s="1"/>
  <c r="N2995" i="1"/>
  <c r="H3165" i="1"/>
  <c r="N3183" i="1"/>
  <c r="I2994" i="1"/>
  <c r="O2994" i="1" s="1"/>
  <c r="O2995" i="1"/>
  <c r="H2977" i="1"/>
  <c r="N2977" i="1" s="1"/>
  <c r="N2978" i="1"/>
  <c r="I2825" i="1"/>
  <c r="N3026" i="1"/>
  <c r="I2990" i="1"/>
  <c r="O2991" i="1"/>
  <c r="I2977" i="1"/>
  <c r="O2977" i="1" s="1"/>
  <c r="O2978" i="1"/>
  <c r="I3007" i="1"/>
  <c r="O3007" i="1" s="1"/>
  <c r="O3008" i="1"/>
  <c r="H2799" i="1"/>
  <c r="N2799" i="1" s="1"/>
  <c r="N2800" i="1"/>
  <c r="I3042" i="1"/>
  <c r="O3042" i="1" s="1"/>
  <c r="O3043" i="1"/>
  <c r="I3013" i="1"/>
  <c r="O3014" i="1"/>
  <c r="I3165" i="1"/>
  <c r="O3183" i="1"/>
  <c r="H2990" i="1"/>
  <c r="N2991" i="1"/>
  <c r="H3013" i="1"/>
  <c r="N3014" i="1"/>
  <c r="H2973" i="1"/>
  <c r="N2974" i="1"/>
  <c r="O3026" i="1"/>
  <c r="I2973" i="1"/>
  <c r="O2974" i="1"/>
  <c r="I2762" i="1"/>
  <c r="I2926" i="1"/>
  <c r="I2936" i="1"/>
  <c r="H2926" i="1"/>
  <c r="H2936" i="1"/>
  <c r="P2926" i="1"/>
  <c r="P2925" i="1" s="1"/>
  <c r="P2924" i="1" s="1"/>
  <c r="P2923" i="1" s="1"/>
  <c r="P2922" i="1" s="1"/>
  <c r="P2921" i="1" s="1"/>
  <c r="G2936" i="1"/>
  <c r="P2936" i="1"/>
  <c r="P2935" i="1" s="1"/>
  <c r="P2941" i="1"/>
  <c r="P2965" i="1"/>
  <c r="P2964" i="1" s="1"/>
  <c r="P2963" i="1" s="1"/>
  <c r="P2962" i="1" s="1"/>
  <c r="G2926" i="1"/>
  <c r="G2965" i="1"/>
  <c r="I2941" i="1"/>
  <c r="O2941" i="1" s="1"/>
  <c r="P2984" i="1"/>
  <c r="P2950" i="1"/>
  <c r="P2949" i="1" s="1"/>
  <c r="I2965" i="1"/>
  <c r="H2965" i="1"/>
  <c r="G2950" i="1"/>
  <c r="I2950" i="1"/>
  <c r="H2950" i="1"/>
  <c r="H2941" i="1"/>
  <c r="N2941" i="1" s="1"/>
  <c r="G2941" i="1"/>
  <c r="M2941" i="1" s="1"/>
  <c r="H2816" i="1" l="1"/>
  <c r="N2816" i="1" s="1"/>
  <c r="N2762" i="1"/>
  <c r="G2816" i="1"/>
  <c r="M2816" i="1" s="1"/>
  <c r="M3056" i="1"/>
  <c r="G3055" i="1"/>
  <c r="I3055" i="1"/>
  <c r="I3041" i="1" s="1"/>
  <c r="O3041" i="1" s="1"/>
  <c r="M2762" i="1"/>
  <c r="G3021" i="1"/>
  <c r="M3022" i="1"/>
  <c r="G2964" i="1"/>
  <c r="M2965" i="1"/>
  <c r="M2990" i="1"/>
  <c r="G2986" i="1"/>
  <c r="G3029" i="1"/>
  <c r="M3029" i="1" s="1"/>
  <c r="M3030" i="1"/>
  <c r="G2949" i="1"/>
  <c r="M2949" i="1" s="1"/>
  <c r="M2950" i="1"/>
  <c r="G2925" i="1"/>
  <c r="M2926" i="1"/>
  <c r="G2935" i="1"/>
  <c r="M2935" i="1" s="1"/>
  <c r="M2936" i="1"/>
  <c r="M3013" i="1"/>
  <c r="G3012" i="1"/>
  <c r="M2973" i="1"/>
  <c r="G2972" i="1"/>
  <c r="G3164" i="1"/>
  <c r="M3164" i="1" s="1"/>
  <c r="M3165" i="1"/>
  <c r="G2760" i="1"/>
  <c r="M2761" i="1"/>
  <c r="O2762" i="1"/>
  <c r="I2761" i="1"/>
  <c r="H2949" i="1"/>
  <c r="N2949" i="1" s="1"/>
  <c r="N2950" i="1"/>
  <c r="I2964" i="1"/>
  <c r="O2965" i="1"/>
  <c r="I2949" i="1"/>
  <c r="O2949" i="1" s="1"/>
  <c r="O2950" i="1"/>
  <c r="I2925" i="1"/>
  <c r="O2926" i="1"/>
  <c r="I2816" i="1"/>
  <c r="O2816" i="1" s="1"/>
  <c r="O2825" i="1"/>
  <c r="H2760" i="1"/>
  <c r="N2761" i="1"/>
  <c r="H2935" i="1"/>
  <c r="N2935" i="1" s="1"/>
  <c r="N2936" i="1"/>
  <c r="I3021" i="1"/>
  <c r="O3022" i="1"/>
  <c r="N3013" i="1"/>
  <c r="H3012" i="1"/>
  <c r="I3164" i="1"/>
  <c r="O3164" i="1" s="1"/>
  <c r="O3165" i="1"/>
  <c r="O2990" i="1"/>
  <c r="I2986" i="1"/>
  <c r="N3056" i="1"/>
  <c r="H2964" i="1"/>
  <c r="N2965" i="1"/>
  <c r="H2925" i="1"/>
  <c r="N2926" i="1"/>
  <c r="H3164" i="1"/>
  <c r="N3164" i="1" s="1"/>
  <c r="N3165" i="1"/>
  <c r="I3029" i="1"/>
  <c r="O3029" i="1" s="1"/>
  <c r="O3030" i="1"/>
  <c r="I2935" i="1"/>
  <c r="O2935" i="1" s="1"/>
  <c r="O2936" i="1"/>
  <c r="O2973" i="1"/>
  <c r="I2972" i="1"/>
  <c r="N2973" i="1"/>
  <c r="H2972" i="1"/>
  <c r="N2990" i="1"/>
  <c r="H2986" i="1"/>
  <c r="O3013" i="1"/>
  <c r="I3012" i="1"/>
  <c r="H3021" i="1"/>
  <c r="N3022" i="1"/>
  <c r="H3042" i="1"/>
  <c r="N3042" i="1" s="1"/>
  <c r="N3043" i="1"/>
  <c r="H3029" i="1"/>
  <c r="N3029" i="1" s="1"/>
  <c r="N3030" i="1"/>
  <c r="P2934" i="1"/>
  <c r="P2933" i="1" s="1"/>
  <c r="P2932" i="1" s="1"/>
  <c r="P2931" i="1" s="1"/>
  <c r="P2961" i="1"/>
  <c r="H2736" i="1"/>
  <c r="N2736" i="1" s="1"/>
  <c r="I2736" i="1"/>
  <c r="O2736" i="1" s="1"/>
  <c r="P2736" i="1"/>
  <c r="H2738" i="1"/>
  <c r="N2738" i="1" s="1"/>
  <c r="I2738" i="1"/>
  <c r="O2738" i="1" s="1"/>
  <c r="P2738" i="1"/>
  <c r="H2740" i="1"/>
  <c r="N2740" i="1" s="1"/>
  <c r="I2740" i="1"/>
  <c r="O2740" i="1" s="1"/>
  <c r="P2740" i="1"/>
  <c r="H2744" i="1"/>
  <c r="I2744" i="1"/>
  <c r="P2744" i="1"/>
  <c r="P2743" i="1" s="1"/>
  <c r="P2742" i="1" s="1"/>
  <c r="H2749" i="1"/>
  <c r="I2749" i="1"/>
  <c r="P2749" i="1"/>
  <c r="P2748" i="1" s="1"/>
  <c r="H2752" i="1"/>
  <c r="N2752" i="1" s="1"/>
  <c r="I2752" i="1"/>
  <c r="O2752" i="1" s="1"/>
  <c r="P2752" i="1"/>
  <c r="H2754" i="1"/>
  <c r="N2754" i="1" s="1"/>
  <c r="I2754" i="1"/>
  <c r="O2754" i="1" s="1"/>
  <c r="P2754" i="1"/>
  <c r="H2756" i="1"/>
  <c r="N2756" i="1" s="1"/>
  <c r="I2756" i="1"/>
  <c r="O2756" i="1" s="1"/>
  <c r="P2756" i="1"/>
  <c r="G2736" i="1"/>
  <c r="M2736" i="1" s="1"/>
  <c r="G2738" i="1"/>
  <c r="M2738" i="1" s="1"/>
  <c r="G2740" i="1"/>
  <c r="M2740" i="1" s="1"/>
  <c r="G2744" i="1"/>
  <c r="G2749" i="1"/>
  <c r="G2752" i="1"/>
  <c r="M2752" i="1" s="1"/>
  <c r="G2754" i="1"/>
  <c r="M2754" i="1" s="1"/>
  <c r="G2756" i="1"/>
  <c r="M2756" i="1" s="1"/>
  <c r="H2707" i="1"/>
  <c r="I2707" i="1"/>
  <c r="P2707" i="1"/>
  <c r="P2706" i="1" s="1"/>
  <c r="H2710" i="1"/>
  <c r="I2710" i="1"/>
  <c r="P2710" i="1"/>
  <c r="P2709" i="1" s="1"/>
  <c r="H2713" i="1"/>
  <c r="I2713" i="1"/>
  <c r="P2713" i="1"/>
  <c r="P2712" i="1" s="1"/>
  <c r="H2717" i="1"/>
  <c r="I2717" i="1"/>
  <c r="P2717" i="1"/>
  <c r="P2716" i="1" s="1"/>
  <c r="H2720" i="1"/>
  <c r="I2720" i="1"/>
  <c r="P2720" i="1"/>
  <c r="P2719" i="1" s="1"/>
  <c r="H2726" i="1"/>
  <c r="I2726" i="1"/>
  <c r="P2726" i="1"/>
  <c r="P2725" i="1" s="1"/>
  <c r="H2729" i="1"/>
  <c r="I2729" i="1"/>
  <c r="P2729" i="1"/>
  <c r="P2728" i="1" s="1"/>
  <c r="G2707" i="1"/>
  <c r="G2710" i="1"/>
  <c r="G2713" i="1"/>
  <c r="G2717" i="1"/>
  <c r="G2720" i="1"/>
  <c r="G2726" i="1"/>
  <c r="G2729" i="1"/>
  <c r="H2690" i="1"/>
  <c r="I2690" i="1"/>
  <c r="P2690" i="1"/>
  <c r="P2689" i="1" s="1"/>
  <c r="H2693" i="1"/>
  <c r="I2693" i="1"/>
  <c r="P2693" i="1"/>
  <c r="P2692" i="1" s="1"/>
  <c r="H2697" i="1"/>
  <c r="I2697" i="1"/>
  <c r="P2697" i="1"/>
  <c r="P2696" i="1" s="1"/>
  <c r="H2700" i="1"/>
  <c r="I2700" i="1"/>
  <c r="P2700" i="1"/>
  <c r="P2699" i="1" s="1"/>
  <c r="G2690" i="1"/>
  <c r="G2693" i="1"/>
  <c r="G2697" i="1"/>
  <c r="G2700" i="1"/>
  <c r="H2668" i="1"/>
  <c r="I2668" i="1"/>
  <c r="P2668" i="1"/>
  <c r="P2667" i="1" s="1"/>
  <c r="H2671" i="1"/>
  <c r="I2671" i="1"/>
  <c r="P2671" i="1"/>
  <c r="P2670" i="1" s="1"/>
  <c r="H2679" i="1"/>
  <c r="I2679" i="1"/>
  <c r="P2679" i="1"/>
  <c r="P2678" i="1" s="1"/>
  <c r="P2674" i="1" s="1"/>
  <c r="H2685" i="1"/>
  <c r="I2685" i="1"/>
  <c r="P2685" i="1"/>
  <c r="P2684" i="1" s="1"/>
  <c r="G2668" i="1"/>
  <c r="G2671" i="1"/>
  <c r="G2679" i="1"/>
  <c r="G2685" i="1"/>
  <c r="P2695" i="1" l="1"/>
  <c r="P2688" i="1" s="1"/>
  <c r="P2715" i="1"/>
  <c r="P2705" i="1" s="1"/>
  <c r="G2934" i="1"/>
  <c r="G2933" i="1" s="1"/>
  <c r="O3055" i="1"/>
  <c r="H2934" i="1"/>
  <c r="H2933" i="1" s="1"/>
  <c r="I2934" i="1"/>
  <c r="I2933" i="1" s="1"/>
  <c r="G3011" i="1"/>
  <c r="M3011" i="1" s="1"/>
  <c r="M3012" i="1"/>
  <c r="G2670" i="1"/>
  <c r="M2670" i="1" s="1"/>
  <c r="M2671" i="1"/>
  <c r="G2692" i="1"/>
  <c r="M2692" i="1" s="1"/>
  <c r="M2693" i="1"/>
  <c r="G2719" i="1"/>
  <c r="M2719" i="1" s="1"/>
  <c r="M2720" i="1"/>
  <c r="G2706" i="1"/>
  <c r="M2706" i="1" s="1"/>
  <c r="M2707" i="1"/>
  <c r="G2971" i="1"/>
  <c r="M2972" i="1"/>
  <c r="G2924" i="1"/>
  <c r="M2925" i="1"/>
  <c r="G2963" i="1"/>
  <c r="M2964" i="1"/>
  <c r="G2696" i="1"/>
  <c r="M2697" i="1"/>
  <c r="G2709" i="1"/>
  <c r="M2709" i="1" s="1"/>
  <c r="M2710" i="1"/>
  <c r="G2667" i="1"/>
  <c r="M2667" i="1" s="1"/>
  <c r="M2668" i="1"/>
  <c r="G2689" i="1"/>
  <c r="M2689" i="1" s="1"/>
  <c r="M2690" i="1"/>
  <c r="G2748" i="1"/>
  <c r="M2748" i="1" s="1"/>
  <c r="M2749" i="1"/>
  <c r="G2759" i="1"/>
  <c r="M2760" i="1"/>
  <c r="G2985" i="1"/>
  <c r="M2986" i="1"/>
  <c r="G2678" i="1"/>
  <c r="G2674" i="1" s="1"/>
  <c r="M2679" i="1"/>
  <c r="G2725" i="1"/>
  <c r="M2725" i="1" s="1"/>
  <c r="M2726" i="1"/>
  <c r="G2716" i="1"/>
  <c r="M2717" i="1"/>
  <c r="G2684" i="1"/>
  <c r="M2684" i="1" s="1"/>
  <c r="M2685" i="1"/>
  <c r="G2699" i="1"/>
  <c r="M2699" i="1" s="1"/>
  <c r="M2700" i="1"/>
  <c r="G2728" i="1"/>
  <c r="M2728" i="1" s="1"/>
  <c r="M2729" i="1"/>
  <c r="G2712" i="1"/>
  <c r="M2712" i="1" s="1"/>
  <c r="M2713" i="1"/>
  <c r="G2743" i="1"/>
  <c r="M2744" i="1"/>
  <c r="G3041" i="1"/>
  <c r="M3041" i="1" s="1"/>
  <c r="M3055" i="1"/>
  <c r="G3020" i="1"/>
  <c r="M3020" i="1" s="1"/>
  <c r="M3021" i="1"/>
  <c r="I2684" i="1"/>
  <c r="O2684" i="1" s="1"/>
  <c r="O2685" i="1"/>
  <c r="I2699" i="1"/>
  <c r="O2699" i="1" s="1"/>
  <c r="O2700" i="1"/>
  <c r="H2699" i="1"/>
  <c r="N2699" i="1" s="1"/>
  <c r="N2700" i="1"/>
  <c r="H2667" i="1"/>
  <c r="N2667" i="1" s="1"/>
  <c r="N2668" i="1"/>
  <c r="H2689" i="1"/>
  <c r="N2689" i="1" s="1"/>
  <c r="N2690" i="1"/>
  <c r="I2725" i="1"/>
  <c r="O2725" i="1" s="1"/>
  <c r="O2726" i="1"/>
  <c r="H2719" i="1"/>
  <c r="N2719" i="1" s="1"/>
  <c r="N2720" i="1"/>
  <c r="I2709" i="1"/>
  <c r="O2709" i="1" s="1"/>
  <c r="O2710" i="1"/>
  <c r="I2678" i="1"/>
  <c r="I2674" i="1" s="1"/>
  <c r="O2679" i="1"/>
  <c r="H2670" i="1"/>
  <c r="N2670" i="1" s="1"/>
  <c r="N2671" i="1"/>
  <c r="I2696" i="1"/>
  <c r="O2697" i="1"/>
  <c r="H2692" i="1"/>
  <c r="N2692" i="1" s="1"/>
  <c r="N2693" i="1"/>
  <c r="I2728" i="1"/>
  <c r="O2728" i="1" s="1"/>
  <c r="O2729" i="1"/>
  <c r="H2725" i="1"/>
  <c r="N2725" i="1" s="1"/>
  <c r="N2726" i="1"/>
  <c r="I2712" i="1"/>
  <c r="O2712" i="1" s="1"/>
  <c r="O2713" i="1"/>
  <c r="H2709" i="1"/>
  <c r="N2709" i="1" s="1"/>
  <c r="N2710" i="1"/>
  <c r="H2985" i="1"/>
  <c r="N2986" i="1"/>
  <c r="I2971" i="1"/>
  <c r="O2972" i="1"/>
  <c r="H3041" i="1"/>
  <c r="N3041" i="1" s="1"/>
  <c r="N3055" i="1"/>
  <c r="I2716" i="1"/>
  <c r="O2717" i="1"/>
  <c r="H2712" i="1"/>
  <c r="N2712" i="1" s="1"/>
  <c r="N2713" i="1"/>
  <c r="I2743" i="1"/>
  <c r="O2744" i="1"/>
  <c r="H3020" i="1"/>
  <c r="N3020" i="1" s="1"/>
  <c r="N3021" i="1"/>
  <c r="H2924" i="1"/>
  <c r="N2925" i="1"/>
  <c r="I3020" i="1"/>
  <c r="O3020" i="1" s="1"/>
  <c r="O3021" i="1"/>
  <c r="H2759" i="1"/>
  <c r="N2760" i="1"/>
  <c r="H2696" i="1"/>
  <c r="N2697" i="1"/>
  <c r="I2667" i="1"/>
  <c r="O2667" i="1" s="1"/>
  <c r="O2668" i="1"/>
  <c r="I2689" i="1"/>
  <c r="O2689" i="1" s="1"/>
  <c r="O2690" i="1"/>
  <c r="I2719" i="1"/>
  <c r="O2719" i="1" s="1"/>
  <c r="O2720" i="1"/>
  <c r="H2716" i="1"/>
  <c r="N2717" i="1"/>
  <c r="I2706" i="1"/>
  <c r="O2706" i="1" s="1"/>
  <c r="O2707" i="1"/>
  <c r="I2748" i="1"/>
  <c r="O2748" i="1" s="1"/>
  <c r="O2749" i="1"/>
  <c r="H2743" i="1"/>
  <c r="N2744" i="1"/>
  <c r="I3011" i="1"/>
  <c r="O3011" i="1" s="1"/>
  <c r="O3012" i="1"/>
  <c r="H2971" i="1"/>
  <c r="N2972" i="1"/>
  <c r="I2985" i="1"/>
  <c r="O2986" i="1"/>
  <c r="H3011" i="1"/>
  <c r="N3011" i="1" s="1"/>
  <c r="N3012" i="1"/>
  <c r="I2760" i="1"/>
  <c r="O2761" i="1"/>
  <c r="H2678" i="1"/>
  <c r="H2674" i="1" s="1"/>
  <c r="N2679" i="1"/>
  <c r="H2728" i="1"/>
  <c r="N2728" i="1" s="1"/>
  <c r="N2729" i="1"/>
  <c r="H2684" i="1"/>
  <c r="N2684" i="1" s="1"/>
  <c r="N2685" i="1"/>
  <c r="I2670" i="1"/>
  <c r="O2670" i="1" s="1"/>
  <c r="O2671" i="1"/>
  <c r="I2692" i="1"/>
  <c r="O2692" i="1" s="1"/>
  <c r="O2693" i="1"/>
  <c r="H2706" i="1"/>
  <c r="N2706" i="1" s="1"/>
  <c r="N2707" i="1"/>
  <c r="H2748" i="1"/>
  <c r="N2748" i="1" s="1"/>
  <c r="N2749" i="1"/>
  <c r="H2963" i="1"/>
  <c r="N2964" i="1"/>
  <c r="I2924" i="1"/>
  <c r="O2925" i="1"/>
  <c r="I2963" i="1"/>
  <c r="O2964" i="1"/>
  <c r="P2920" i="1"/>
  <c r="G2735" i="1"/>
  <c r="P2735" i="1"/>
  <c r="P2734" i="1" s="1"/>
  <c r="P2733" i="1" s="1"/>
  <c r="P2732" i="1" s="1"/>
  <c r="P2751" i="1"/>
  <c r="P2747" i="1" s="1"/>
  <c r="P2746" i="1" s="1"/>
  <c r="P2666" i="1"/>
  <c r="P2665" i="1" s="1"/>
  <c r="P2673" i="1"/>
  <c r="G2751" i="1"/>
  <c r="I2751" i="1"/>
  <c r="H2751" i="1"/>
  <c r="I2735" i="1"/>
  <c r="H2735" i="1"/>
  <c r="H2660" i="1"/>
  <c r="I2660" i="1"/>
  <c r="P2660" i="1"/>
  <c r="P2659" i="1" s="1"/>
  <c r="P2658" i="1" s="1"/>
  <c r="P2657" i="1" s="1"/>
  <c r="P2656" i="1" s="1"/>
  <c r="G2660" i="1"/>
  <c r="H2630" i="1"/>
  <c r="I2630" i="1"/>
  <c r="P2630" i="1"/>
  <c r="P2629" i="1" s="1"/>
  <c r="H2633" i="1"/>
  <c r="I2633" i="1"/>
  <c r="P2633" i="1"/>
  <c r="P2632" i="1" s="1"/>
  <c r="H2636" i="1"/>
  <c r="I2636" i="1"/>
  <c r="P2636" i="1"/>
  <c r="P2635" i="1" s="1"/>
  <c r="H2639" i="1"/>
  <c r="I2639" i="1"/>
  <c r="P2639" i="1"/>
  <c r="P2638" i="1" s="1"/>
  <c r="H2642" i="1"/>
  <c r="I2642" i="1"/>
  <c r="P2642" i="1"/>
  <c r="P2641" i="1" s="1"/>
  <c r="H2645" i="1"/>
  <c r="I2645" i="1"/>
  <c r="P2645" i="1"/>
  <c r="P2644" i="1" s="1"/>
  <c r="H2648" i="1"/>
  <c r="I2648" i="1"/>
  <c r="P2648" i="1"/>
  <c r="P2647" i="1" s="1"/>
  <c r="H2654" i="1"/>
  <c r="I2654" i="1"/>
  <c r="P2654" i="1"/>
  <c r="P2653" i="1" s="1"/>
  <c r="G2630" i="1"/>
  <c r="G2633" i="1"/>
  <c r="G2636" i="1"/>
  <c r="G2639" i="1"/>
  <c r="G2642" i="1"/>
  <c r="G2645" i="1"/>
  <c r="G2648" i="1"/>
  <c r="G2654" i="1"/>
  <c r="H2612" i="1"/>
  <c r="I2612" i="1"/>
  <c r="P2612" i="1"/>
  <c r="P2611" i="1" s="1"/>
  <c r="H2615" i="1"/>
  <c r="I2615" i="1"/>
  <c r="P2615" i="1"/>
  <c r="P2614" i="1" s="1"/>
  <c r="H2618" i="1"/>
  <c r="I2618" i="1"/>
  <c r="P2618" i="1"/>
  <c r="P2617" i="1" s="1"/>
  <c r="H2621" i="1"/>
  <c r="I2621" i="1"/>
  <c r="P2621" i="1"/>
  <c r="P2620" i="1" s="1"/>
  <c r="H2625" i="1"/>
  <c r="I2625" i="1"/>
  <c r="P2625" i="1"/>
  <c r="P2624" i="1" s="1"/>
  <c r="P2623" i="1" s="1"/>
  <c r="G2612" i="1"/>
  <c r="G2615" i="1"/>
  <c r="G2618" i="1"/>
  <c r="G2621" i="1"/>
  <c r="G2625" i="1"/>
  <c r="H2606" i="1"/>
  <c r="I2606" i="1"/>
  <c r="P2606" i="1"/>
  <c r="P2605" i="1" s="1"/>
  <c r="P2604" i="1" s="1"/>
  <c r="P2603" i="1" s="1"/>
  <c r="P2602" i="1" s="1"/>
  <c r="P2601" i="1" s="1"/>
  <c r="G2606" i="1"/>
  <c r="P2628" i="1" l="1"/>
  <c r="M2696" i="1"/>
  <c r="G2695" i="1"/>
  <c r="G2688" i="1" s="1"/>
  <c r="N2696" i="1"/>
  <c r="H2695" i="1"/>
  <c r="H2688" i="1" s="1"/>
  <c r="N2688" i="1" s="1"/>
  <c r="O2696" i="1"/>
  <c r="I2695" i="1"/>
  <c r="O2695" i="1" s="1"/>
  <c r="N2716" i="1"/>
  <c r="H2715" i="1"/>
  <c r="N2715" i="1" s="1"/>
  <c r="M2716" i="1"/>
  <c r="G2715" i="1"/>
  <c r="G2705" i="1" s="1"/>
  <c r="M2705" i="1" s="1"/>
  <c r="O2716" i="1"/>
  <c r="I2715" i="1"/>
  <c r="I2705" i="1" s="1"/>
  <c r="M2934" i="1"/>
  <c r="N2934" i="1"/>
  <c r="O2934" i="1"/>
  <c r="H2666" i="1"/>
  <c r="H2665" i="1" s="1"/>
  <c r="N2665" i="1" s="1"/>
  <c r="I2666" i="1"/>
  <c r="O2666" i="1" s="1"/>
  <c r="G2666" i="1"/>
  <c r="M2666" i="1" s="1"/>
  <c r="G2605" i="1"/>
  <c r="M2606" i="1"/>
  <c r="G2638" i="1"/>
  <c r="M2638" i="1" s="1"/>
  <c r="M2639" i="1"/>
  <c r="G2620" i="1"/>
  <c r="M2620" i="1" s="1"/>
  <c r="M2621" i="1"/>
  <c r="G2647" i="1"/>
  <c r="M2647" i="1" s="1"/>
  <c r="M2648" i="1"/>
  <c r="G2635" i="1"/>
  <c r="M2635" i="1" s="1"/>
  <c r="M2636" i="1"/>
  <c r="G2617" i="1"/>
  <c r="M2617" i="1" s="1"/>
  <c r="M2618" i="1"/>
  <c r="G2644" i="1"/>
  <c r="M2644" i="1" s="1"/>
  <c r="M2645" i="1"/>
  <c r="G2632" i="1"/>
  <c r="M2632" i="1" s="1"/>
  <c r="M2633" i="1"/>
  <c r="G2747" i="1"/>
  <c r="M2751" i="1"/>
  <c r="G2932" i="1"/>
  <c r="M2933" i="1"/>
  <c r="M2678" i="1"/>
  <c r="G2758" i="1"/>
  <c r="M2758" i="1" s="1"/>
  <c r="M2759" i="1"/>
  <c r="G2962" i="1"/>
  <c r="M2963" i="1"/>
  <c r="G2970" i="1"/>
  <c r="M2970" i="1" s="1"/>
  <c r="M2971" i="1"/>
  <c r="G2641" i="1"/>
  <c r="M2641" i="1" s="1"/>
  <c r="M2642" i="1"/>
  <c r="G2611" i="1"/>
  <c r="M2611" i="1" s="1"/>
  <c r="M2612" i="1"/>
  <c r="G2653" i="1"/>
  <c r="M2653" i="1" s="1"/>
  <c r="M2654" i="1"/>
  <c r="G2659" i="1"/>
  <c r="M2660" i="1"/>
  <c r="G2614" i="1"/>
  <c r="M2614" i="1" s="1"/>
  <c r="M2615" i="1"/>
  <c r="G2629" i="1"/>
  <c r="M2630" i="1"/>
  <c r="G2624" i="1"/>
  <c r="M2625" i="1"/>
  <c r="G2734" i="1"/>
  <c r="M2735" i="1"/>
  <c r="G2742" i="1"/>
  <c r="M2742" i="1" s="1"/>
  <c r="M2743" i="1"/>
  <c r="M2985" i="1"/>
  <c r="G2984" i="1"/>
  <c r="M2984" i="1" s="1"/>
  <c r="G2923" i="1"/>
  <c r="M2924" i="1"/>
  <c r="I2617" i="1"/>
  <c r="O2617" i="1" s="1"/>
  <c r="O2618" i="1"/>
  <c r="I2620" i="1"/>
  <c r="O2620" i="1" s="1"/>
  <c r="O2621" i="1"/>
  <c r="I2653" i="1"/>
  <c r="O2653" i="1" s="1"/>
  <c r="O2654" i="1"/>
  <c r="H2647" i="1"/>
  <c r="N2647" i="1" s="1"/>
  <c r="N2648" i="1"/>
  <c r="I2638" i="1"/>
  <c r="O2638" i="1" s="1"/>
  <c r="O2639" i="1"/>
  <c r="I2734" i="1"/>
  <c r="O2735" i="1"/>
  <c r="I2962" i="1"/>
  <c r="O2963" i="1"/>
  <c r="H2932" i="1"/>
  <c r="N2933" i="1"/>
  <c r="I2605" i="1"/>
  <c r="O2606" i="1"/>
  <c r="I2624" i="1"/>
  <c r="O2625" i="1"/>
  <c r="H2620" i="1"/>
  <c r="N2620" i="1" s="1"/>
  <c r="N2621" i="1"/>
  <c r="I2611" i="1"/>
  <c r="O2611" i="1" s="1"/>
  <c r="O2612" i="1"/>
  <c r="H2653" i="1"/>
  <c r="N2653" i="1" s="1"/>
  <c r="N2654" i="1"/>
  <c r="I2641" i="1"/>
  <c r="O2641" i="1" s="1"/>
  <c r="O2642" i="1"/>
  <c r="H2638" i="1"/>
  <c r="N2638" i="1" s="1"/>
  <c r="N2639" i="1"/>
  <c r="I2629" i="1"/>
  <c r="O2630" i="1"/>
  <c r="I2659" i="1"/>
  <c r="O2660" i="1"/>
  <c r="H2747" i="1"/>
  <c r="N2751" i="1"/>
  <c r="I2614" i="1"/>
  <c r="O2614" i="1" s="1"/>
  <c r="O2615" i="1"/>
  <c r="H2641" i="1"/>
  <c r="N2641" i="1" s="1"/>
  <c r="N2642" i="1"/>
  <c r="H2629" i="1"/>
  <c r="N2630" i="1"/>
  <c r="H2659" i="1"/>
  <c r="N2660" i="1"/>
  <c r="I2747" i="1"/>
  <c r="O2751" i="1"/>
  <c r="I2923" i="1"/>
  <c r="O2924" i="1"/>
  <c r="I2932" i="1"/>
  <c r="O2933" i="1"/>
  <c r="N2678" i="1"/>
  <c r="H2970" i="1"/>
  <c r="N2970" i="1" s="1"/>
  <c r="N2971" i="1"/>
  <c r="H2742" i="1"/>
  <c r="N2742" i="1" s="1"/>
  <c r="N2743" i="1"/>
  <c r="H2758" i="1"/>
  <c r="N2758" i="1" s="1"/>
  <c r="N2759" i="1"/>
  <c r="H2923" i="1"/>
  <c r="N2924" i="1"/>
  <c r="I2742" i="1"/>
  <c r="O2742" i="1" s="1"/>
  <c r="O2743" i="1"/>
  <c r="I2970" i="1"/>
  <c r="O2970" i="1" s="1"/>
  <c r="O2971" i="1"/>
  <c r="H2605" i="1"/>
  <c r="N2606" i="1"/>
  <c r="H2624" i="1"/>
  <c r="N2625" i="1"/>
  <c r="H2611" i="1"/>
  <c r="N2611" i="1" s="1"/>
  <c r="N2612" i="1"/>
  <c r="I2644" i="1"/>
  <c r="O2644" i="1" s="1"/>
  <c r="O2645" i="1"/>
  <c r="I2632" i="1"/>
  <c r="O2632" i="1" s="1"/>
  <c r="O2633" i="1"/>
  <c r="H2644" i="1"/>
  <c r="N2644" i="1" s="1"/>
  <c r="N2645" i="1"/>
  <c r="I2635" i="1"/>
  <c r="O2635" i="1" s="1"/>
  <c r="O2636" i="1"/>
  <c r="H2632" i="1"/>
  <c r="N2632" i="1" s="1"/>
  <c r="N2633" i="1"/>
  <c r="H2734" i="1"/>
  <c r="N2735" i="1"/>
  <c r="H2614" i="1"/>
  <c r="N2614" i="1" s="1"/>
  <c r="N2615" i="1"/>
  <c r="I2647" i="1"/>
  <c r="O2647" i="1" s="1"/>
  <c r="O2648" i="1"/>
  <c r="H2617" i="1"/>
  <c r="N2617" i="1" s="1"/>
  <c r="N2618" i="1"/>
  <c r="H2635" i="1"/>
  <c r="N2635" i="1" s="1"/>
  <c r="N2636" i="1"/>
  <c r="H2962" i="1"/>
  <c r="N2963" i="1"/>
  <c r="I2759" i="1"/>
  <c r="O2760" i="1"/>
  <c r="O2985" i="1"/>
  <c r="I2984" i="1"/>
  <c r="O2984" i="1" s="1"/>
  <c r="N2985" i="1"/>
  <c r="H2984" i="1"/>
  <c r="N2984" i="1" s="1"/>
  <c r="O2678" i="1"/>
  <c r="P2731" i="1"/>
  <c r="P2664" i="1"/>
  <c r="P2687" i="1"/>
  <c r="P2627" i="1"/>
  <c r="P2610" i="1"/>
  <c r="H3686" i="1"/>
  <c r="N3686" i="1" s="1"/>
  <c r="I3686" i="1"/>
  <c r="O3686" i="1" s="1"/>
  <c r="P3686" i="1"/>
  <c r="H3688" i="1"/>
  <c r="N3688" i="1" s="1"/>
  <c r="I3688" i="1"/>
  <c r="O3688" i="1" s="1"/>
  <c r="P3688" i="1"/>
  <c r="H3694" i="1"/>
  <c r="I3694" i="1"/>
  <c r="P3694" i="1"/>
  <c r="P3693" i="1" s="1"/>
  <c r="H3697" i="1"/>
  <c r="I3697" i="1"/>
  <c r="P3697" i="1"/>
  <c r="P3696" i="1" s="1"/>
  <c r="G3686" i="1"/>
  <c r="M3686" i="1" s="1"/>
  <c r="G3688" i="1"/>
  <c r="M3688" i="1" s="1"/>
  <c r="G3694" i="1"/>
  <c r="G3697" i="1"/>
  <c r="H3671" i="1"/>
  <c r="I3671" i="1"/>
  <c r="P3671" i="1"/>
  <c r="P3670" i="1" s="1"/>
  <c r="H3674" i="1"/>
  <c r="N3674" i="1" s="1"/>
  <c r="I3674" i="1"/>
  <c r="O3674" i="1" s="1"/>
  <c r="P3674" i="1"/>
  <c r="H3676" i="1"/>
  <c r="N3676" i="1" s="1"/>
  <c r="I3676" i="1"/>
  <c r="O3676" i="1" s="1"/>
  <c r="P3676" i="1"/>
  <c r="H3678" i="1"/>
  <c r="N3678" i="1" s="1"/>
  <c r="I3678" i="1"/>
  <c r="O3678" i="1" s="1"/>
  <c r="P3678" i="1"/>
  <c r="G3671" i="1"/>
  <c r="G3674" i="1"/>
  <c r="M3674" i="1" s="1"/>
  <c r="G3676" i="1"/>
  <c r="M3676" i="1" s="1"/>
  <c r="G3678" i="1"/>
  <c r="M3678" i="1" s="1"/>
  <c r="O2629" i="1" l="1"/>
  <c r="I2628" i="1"/>
  <c r="N2629" i="1"/>
  <c r="H2628" i="1"/>
  <c r="M2629" i="1"/>
  <c r="G2628" i="1"/>
  <c r="M2628" i="1" s="1"/>
  <c r="N2695" i="1"/>
  <c r="N2666" i="1"/>
  <c r="M2715" i="1"/>
  <c r="G2665" i="1"/>
  <c r="M2665" i="1" s="1"/>
  <c r="I2665" i="1"/>
  <c r="O2665" i="1" s="1"/>
  <c r="H2705" i="1"/>
  <c r="N2705" i="1" s="1"/>
  <c r="I2688" i="1"/>
  <c r="O2688" i="1" s="1"/>
  <c r="M2688" i="1"/>
  <c r="G2687" i="1"/>
  <c r="M2687" i="1" s="1"/>
  <c r="M2695" i="1"/>
  <c r="O2705" i="1"/>
  <c r="O2715" i="1"/>
  <c r="G3670" i="1"/>
  <c r="M3670" i="1" s="1"/>
  <c r="M3671" i="1"/>
  <c r="G3696" i="1"/>
  <c r="M3696" i="1" s="1"/>
  <c r="M3697" i="1"/>
  <c r="G3693" i="1"/>
  <c r="M3693" i="1" s="1"/>
  <c r="M3694" i="1"/>
  <c r="G2922" i="1"/>
  <c r="M2923" i="1"/>
  <c r="M2962" i="1"/>
  <c r="G2961" i="1"/>
  <c r="M2961" i="1" s="1"/>
  <c r="M2674" i="1"/>
  <c r="G2673" i="1"/>
  <c r="G2746" i="1"/>
  <c r="M2746" i="1" s="1"/>
  <c r="M2747" i="1"/>
  <c r="G2733" i="1"/>
  <c r="M2734" i="1"/>
  <c r="G2623" i="1"/>
  <c r="M2624" i="1"/>
  <c r="G2658" i="1"/>
  <c r="M2659" i="1"/>
  <c r="G2931" i="1"/>
  <c r="M2931" i="1" s="1"/>
  <c r="M2932" i="1"/>
  <c r="G2604" i="1"/>
  <c r="M2605" i="1"/>
  <c r="I3696" i="1"/>
  <c r="O3696" i="1" s="1"/>
  <c r="O3697" i="1"/>
  <c r="H3693" i="1"/>
  <c r="N3693" i="1" s="1"/>
  <c r="N3694" i="1"/>
  <c r="I3670" i="1"/>
  <c r="O3670" i="1" s="1"/>
  <c r="O3671" i="1"/>
  <c r="H3670" i="1"/>
  <c r="N3670" i="1" s="1"/>
  <c r="N3671" i="1"/>
  <c r="I3693" i="1"/>
  <c r="O3693" i="1" s="1"/>
  <c r="O3694" i="1"/>
  <c r="O2674" i="1"/>
  <c r="I2673" i="1"/>
  <c r="N2962" i="1"/>
  <c r="H2961" i="1"/>
  <c r="N2961" i="1" s="1"/>
  <c r="H2604" i="1"/>
  <c r="N2605" i="1"/>
  <c r="I2931" i="1"/>
  <c r="O2931" i="1" s="1"/>
  <c r="O2932" i="1"/>
  <c r="I2746" i="1"/>
  <c r="O2746" i="1" s="1"/>
  <c r="O2747" i="1"/>
  <c r="I2658" i="1"/>
  <c r="O2659" i="1"/>
  <c r="I2604" i="1"/>
  <c r="O2605" i="1"/>
  <c r="O2962" i="1"/>
  <c r="I2961" i="1"/>
  <c r="O2961" i="1" s="1"/>
  <c r="H3696" i="1"/>
  <c r="N3696" i="1" s="1"/>
  <c r="N3697" i="1"/>
  <c r="I2758" i="1"/>
  <c r="O2758" i="1" s="1"/>
  <c r="O2759" i="1"/>
  <c r="H2733" i="1"/>
  <c r="N2734" i="1"/>
  <c r="H2623" i="1"/>
  <c r="N2624" i="1"/>
  <c r="H2922" i="1"/>
  <c r="N2923" i="1"/>
  <c r="N2674" i="1"/>
  <c r="H2673" i="1"/>
  <c r="N2673" i="1" s="1"/>
  <c r="I2922" i="1"/>
  <c r="O2923" i="1"/>
  <c r="H2658" i="1"/>
  <c r="N2659" i="1"/>
  <c r="H2746" i="1"/>
  <c r="N2746" i="1" s="1"/>
  <c r="N2747" i="1"/>
  <c r="I2623" i="1"/>
  <c r="O2624" i="1"/>
  <c r="H2931" i="1"/>
  <c r="N2931" i="1" s="1"/>
  <c r="N2932" i="1"/>
  <c r="I2733" i="1"/>
  <c r="O2734" i="1"/>
  <c r="P2663" i="1"/>
  <c r="P2662" i="1" s="1"/>
  <c r="P2609" i="1"/>
  <c r="P2608" i="1" s="1"/>
  <c r="P2600" i="1" s="1"/>
  <c r="P3673" i="1"/>
  <c r="P3669" i="1" s="1"/>
  <c r="P3668" i="1" s="1"/>
  <c r="P3667" i="1" s="1"/>
  <c r="P3666" i="1" s="1"/>
  <c r="P3692" i="1"/>
  <c r="P3691" i="1" s="1"/>
  <c r="P3685" i="1"/>
  <c r="P3684" i="1" s="1"/>
  <c r="P3683" i="1" s="1"/>
  <c r="I3685" i="1"/>
  <c r="H3685" i="1"/>
  <c r="G3685" i="1"/>
  <c r="I3673" i="1"/>
  <c r="H3673" i="1"/>
  <c r="G3673" i="1"/>
  <c r="H3537" i="1"/>
  <c r="I3537" i="1"/>
  <c r="P3537" i="1"/>
  <c r="P3536" i="1" s="1"/>
  <c r="H3540" i="1"/>
  <c r="I3540" i="1"/>
  <c r="P3540" i="1"/>
  <c r="P3539" i="1" s="1"/>
  <c r="H3545" i="1"/>
  <c r="I3545" i="1"/>
  <c r="P3545" i="1"/>
  <c r="P3544" i="1" s="1"/>
  <c r="P3543" i="1" s="1"/>
  <c r="P3542" i="1" s="1"/>
  <c r="G3537" i="1"/>
  <c r="G3540" i="1"/>
  <c r="G3545" i="1"/>
  <c r="H3517" i="1"/>
  <c r="I3517" i="1"/>
  <c r="P3517" i="1"/>
  <c r="P3516" i="1" s="1"/>
  <c r="H3520" i="1"/>
  <c r="I3520" i="1"/>
  <c r="P3520" i="1"/>
  <c r="P3519" i="1" s="1"/>
  <c r="H3524" i="1"/>
  <c r="I3524" i="1"/>
  <c r="P3524" i="1"/>
  <c r="P3523" i="1" s="1"/>
  <c r="H3527" i="1"/>
  <c r="N3527" i="1" s="1"/>
  <c r="I3527" i="1"/>
  <c r="O3527" i="1" s="1"/>
  <c r="P3527" i="1"/>
  <c r="H3529" i="1"/>
  <c r="N3529" i="1" s="1"/>
  <c r="I3529" i="1"/>
  <c r="O3529" i="1" s="1"/>
  <c r="P3529" i="1"/>
  <c r="H3531" i="1"/>
  <c r="N3531" i="1" s="1"/>
  <c r="I3531" i="1"/>
  <c r="O3531" i="1" s="1"/>
  <c r="P3531" i="1"/>
  <c r="G3517" i="1"/>
  <c r="G3520" i="1"/>
  <c r="G3524" i="1"/>
  <c r="G3527" i="1"/>
  <c r="M3527" i="1" s="1"/>
  <c r="G3529" i="1"/>
  <c r="M3529" i="1" s="1"/>
  <c r="G3531" i="1"/>
  <c r="M3531" i="1" s="1"/>
  <c r="H3511" i="1"/>
  <c r="I3511" i="1"/>
  <c r="P3511" i="1"/>
  <c r="P3510" i="1" s="1"/>
  <c r="P3509" i="1" s="1"/>
  <c r="P3508" i="1" s="1"/>
  <c r="P3507" i="1" s="1"/>
  <c r="G3511" i="1"/>
  <c r="H3489" i="1"/>
  <c r="I3489" i="1"/>
  <c r="P3489" i="1"/>
  <c r="P3488" i="1" s="1"/>
  <c r="P3487" i="1" s="1"/>
  <c r="H3493" i="1"/>
  <c r="I3493" i="1"/>
  <c r="P3493" i="1"/>
  <c r="P3492" i="1" s="1"/>
  <c r="H3496" i="1"/>
  <c r="N3496" i="1" s="1"/>
  <c r="I3496" i="1"/>
  <c r="O3496" i="1" s="1"/>
  <c r="P3496" i="1"/>
  <c r="H3498" i="1"/>
  <c r="N3498" i="1" s="1"/>
  <c r="I3498" i="1"/>
  <c r="O3498" i="1" s="1"/>
  <c r="P3498" i="1"/>
  <c r="H3500" i="1"/>
  <c r="N3500" i="1" s="1"/>
  <c r="I3500" i="1"/>
  <c r="O3500" i="1" s="1"/>
  <c r="P3500" i="1"/>
  <c r="H3503" i="1"/>
  <c r="I3503" i="1"/>
  <c r="P3503" i="1"/>
  <c r="P3502" i="1" s="1"/>
  <c r="G3489" i="1"/>
  <c r="G3493" i="1"/>
  <c r="G3496" i="1"/>
  <c r="M3496" i="1" s="1"/>
  <c r="G3498" i="1"/>
  <c r="M3498" i="1" s="1"/>
  <c r="G3500" i="1"/>
  <c r="M3500" i="1" s="1"/>
  <c r="G3503" i="1"/>
  <c r="H3474" i="1"/>
  <c r="I3474" i="1"/>
  <c r="P3474" i="1"/>
  <c r="P3473" i="1" s="1"/>
  <c r="H3477" i="1"/>
  <c r="N3477" i="1" s="1"/>
  <c r="I3477" i="1"/>
  <c r="O3477" i="1" s="1"/>
  <c r="P3477" i="1"/>
  <c r="H3479" i="1"/>
  <c r="N3479" i="1" s="1"/>
  <c r="I3479" i="1"/>
  <c r="O3479" i="1" s="1"/>
  <c r="P3479" i="1"/>
  <c r="H3481" i="1"/>
  <c r="N3481" i="1" s="1"/>
  <c r="I3481" i="1"/>
  <c r="O3481" i="1" s="1"/>
  <c r="P3481" i="1"/>
  <c r="G3474" i="1"/>
  <c r="G3477" i="1"/>
  <c r="M3477" i="1" s="1"/>
  <c r="G3479" i="1"/>
  <c r="M3479" i="1" s="1"/>
  <c r="G3481" i="1"/>
  <c r="M3481" i="1" s="1"/>
  <c r="H3470" i="1"/>
  <c r="I3470" i="1"/>
  <c r="P3470" i="1"/>
  <c r="P3469" i="1" s="1"/>
  <c r="P3468" i="1" s="1"/>
  <c r="G3470" i="1"/>
  <c r="G2627" i="1" l="1"/>
  <c r="M2627" i="1" s="1"/>
  <c r="H2687" i="1"/>
  <c r="N2687" i="1" s="1"/>
  <c r="I2687" i="1"/>
  <c r="O2687" i="1" s="1"/>
  <c r="H3692" i="1"/>
  <c r="H3691" i="1" s="1"/>
  <c r="N3691" i="1" s="1"/>
  <c r="G3692" i="1"/>
  <c r="M3692" i="1" s="1"/>
  <c r="I3692" i="1"/>
  <c r="O3692" i="1" s="1"/>
  <c r="G3473" i="1"/>
  <c r="M3473" i="1" s="1"/>
  <c r="M3474" i="1"/>
  <c r="G3523" i="1"/>
  <c r="M3523" i="1" s="1"/>
  <c r="M3524" i="1"/>
  <c r="G3684" i="1"/>
  <c r="M3685" i="1"/>
  <c r="M2623" i="1"/>
  <c r="G2610" i="1"/>
  <c r="G2921" i="1"/>
  <c r="M2922" i="1"/>
  <c r="G3502" i="1"/>
  <c r="M3502" i="1" s="1"/>
  <c r="M3503" i="1"/>
  <c r="G3492" i="1"/>
  <c r="M3492" i="1" s="1"/>
  <c r="M3493" i="1"/>
  <c r="G3510" i="1"/>
  <c r="M3511" i="1"/>
  <c r="G3519" i="1"/>
  <c r="M3519" i="1" s="1"/>
  <c r="M3520" i="1"/>
  <c r="G3544" i="1"/>
  <c r="M3545" i="1"/>
  <c r="G3669" i="1"/>
  <c r="M3673" i="1"/>
  <c r="G3516" i="1"/>
  <c r="M3516" i="1" s="1"/>
  <c r="M3517" i="1"/>
  <c r="G3539" i="1"/>
  <c r="M3539" i="1" s="1"/>
  <c r="M3540" i="1"/>
  <c r="G2603" i="1"/>
  <c r="M2604" i="1"/>
  <c r="G2657" i="1"/>
  <c r="M2658" i="1"/>
  <c r="G2732" i="1"/>
  <c r="M2733" i="1"/>
  <c r="G3469" i="1"/>
  <c r="M3470" i="1"/>
  <c r="G3488" i="1"/>
  <c r="M3489" i="1"/>
  <c r="G3536" i="1"/>
  <c r="M3536" i="1" s="1"/>
  <c r="M3537" i="1"/>
  <c r="M2673" i="1"/>
  <c r="G2664" i="1"/>
  <c r="H3469" i="1"/>
  <c r="N3470" i="1"/>
  <c r="H3473" i="1"/>
  <c r="N3473" i="1" s="1"/>
  <c r="N3474" i="1"/>
  <c r="H3510" i="1"/>
  <c r="N3511" i="1"/>
  <c r="H3502" i="1"/>
  <c r="N3502" i="1" s="1"/>
  <c r="N3503" i="1"/>
  <c r="H3492" i="1"/>
  <c r="N3492" i="1" s="1"/>
  <c r="N3493" i="1"/>
  <c r="H3523" i="1"/>
  <c r="N3523" i="1" s="1"/>
  <c r="N3524" i="1"/>
  <c r="H3544" i="1"/>
  <c r="N3545" i="1"/>
  <c r="H3669" i="1"/>
  <c r="N3673" i="1"/>
  <c r="I3684" i="1"/>
  <c r="O3685" i="1"/>
  <c r="I2732" i="1"/>
  <c r="O2733" i="1"/>
  <c r="O2623" i="1"/>
  <c r="I2610" i="1"/>
  <c r="H2657" i="1"/>
  <c r="N2658" i="1"/>
  <c r="N2623" i="1"/>
  <c r="H2610" i="1"/>
  <c r="I2657" i="1"/>
  <c r="O2658" i="1"/>
  <c r="H2627" i="1"/>
  <c r="N2627" i="1" s="1"/>
  <c r="N2628" i="1"/>
  <c r="I3488" i="1"/>
  <c r="O3489" i="1"/>
  <c r="I3510" i="1"/>
  <c r="O3511" i="1"/>
  <c r="I3516" i="1"/>
  <c r="O3516" i="1" s="1"/>
  <c r="O3517" i="1"/>
  <c r="I3536" i="1"/>
  <c r="O3536" i="1" s="1"/>
  <c r="O3537" i="1"/>
  <c r="I3669" i="1"/>
  <c r="O3673" i="1"/>
  <c r="O2673" i="1"/>
  <c r="I2664" i="1"/>
  <c r="I3473" i="1"/>
  <c r="O3473" i="1" s="1"/>
  <c r="O3474" i="1"/>
  <c r="I3502" i="1"/>
  <c r="O3502" i="1" s="1"/>
  <c r="O3503" i="1"/>
  <c r="H3488" i="1"/>
  <c r="N3489" i="1"/>
  <c r="I3519" i="1"/>
  <c r="O3519" i="1" s="1"/>
  <c r="O3520" i="1"/>
  <c r="H3516" i="1"/>
  <c r="N3516" i="1" s="1"/>
  <c r="N3517" i="1"/>
  <c r="I3539" i="1"/>
  <c r="O3539" i="1" s="1"/>
  <c r="O3540" i="1"/>
  <c r="H3536" i="1"/>
  <c r="N3536" i="1" s="1"/>
  <c r="N3537" i="1"/>
  <c r="I2921" i="1"/>
  <c r="O2922" i="1"/>
  <c r="H2921" i="1"/>
  <c r="N2922" i="1"/>
  <c r="H2732" i="1"/>
  <c r="N2733" i="1"/>
  <c r="I2603" i="1"/>
  <c r="O2604" i="1"/>
  <c r="H2603" i="1"/>
  <c r="N2604" i="1"/>
  <c r="I3469" i="1"/>
  <c r="O3470" i="1"/>
  <c r="I3492" i="1"/>
  <c r="O3492" i="1" s="1"/>
  <c r="O3493" i="1"/>
  <c r="I3523" i="1"/>
  <c r="O3523" i="1" s="1"/>
  <c r="O3524" i="1"/>
  <c r="H3519" i="1"/>
  <c r="N3519" i="1" s="1"/>
  <c r="N3520" i="1"/>
  <c r="I3544" i="1"/>
  <c r="O3545" i="1"/>
  <c r="H3539" i="1"/>
  <c r="N3539" i="1" s="1"/>
  <c r="N3540" i="1"/>
  <c r="H3684" i="1"/>
  <c r="N3685" i="1"/>
  <c r="H2664" i="1"/>
  <c r="I2627" i="1"/>
  <c r="O2627" i="1" s="1"/>
  <c r="O2628" i="1"/>
  <c r="P3682" i="1"/>
  <c r="P3681" i="1" s="1"/>
  <c r="P3680" i="1" s="1"/>
  <c r="P3665" i="1" s="1"/>
  <c r="I3476" i="1"/>
  <c r="P3476" i="1"/>
  <c r="P3472" i="1" s="1"/>
  <c r="P3467" i="1" s="1"/>
  <c r="P3466" i="1" s="1"/>
  <c r="P3465" i="1" s="1"/>
  <c r="P3464" i="1" s="1"/>
  <c r="G3495" i="1"/>
  <c r="P3495" i="1"/>
  <c r="P3491" i="1" s="1"/>
  <c r="P3486" i="1" s="1"/>
  <c r="P3485" i="1" s="1"/>
  <c r="P3484" i="1" s="1"/>
  <c r="P3483" i="1" s="1"/>
  <c r="I3526" i="1"/>
  <c r="P2599" i="1"/>
  <c r="G3526" i="1"/>
  <c r="H3526" i="1"/>
  <c r="P3526" i="1"/>
  <c r="P3522" i="1" s="1"/>
  <c r="P3535" i="1"/>
  <c r="P3534" i="1" s="1"/>
  <c r="P3533" i="1" s="1"/>
  <c r="P3515" i="1"/>
  <c r="I3495" i="1"/>
  <c r="H3495" i="1"/>
  <c r="H3476" i="1"/>
  <c r="G3476" i="1"/>
  <c r="H2913" i="1"/>
  <c r="N2913" i="1" s="1"/>
  <c r="I2913" i="1"/>
  <c r="O2913" i="1" s="1"/>
  <c r="P2913" i="1"/>
  <c r="H2915" i="1"/>
  <c r="N2915" i="1" s="1"/>
  <c r="I2915" i="1"/>
  <c r="O2915" i="1" s="1"/>
  <c r="P2915" i="1"/>
  <c r="H2918" i="1"/>
  <c r="I2918" i="1"/>
  <c r="P2918" i="1"/>
  <c r="P2917" i="1" s="1"/>
  <c r="G2913" i="1"/>
  <c r="M2913" i="1" s="1"/>
  <c r="G2915" i="1"/>
  <c r="M2915" i="1" s="1"/>
  <c r="G2918" i="1"/>
  <c r="H2909" i="1"/>
  <c r="I2909" i="1"/>
  <c r="P2909" i="1"/>
  <c r="P2908" i="1" s="1"/>
  <c r="P2907" i="1" s="1"/>
  <c r="G2909" i="1"/>
  <c r="H2902" i="1"/>
  <c r="N2902" i="1" s="1"/>
  <c r="I2902" i="1"/>
  <c r="O2902" i="1" s="1"/>
  <c r="P2902" i="1"/>
  <c r="H2904" i="1"/>
  <c r="N2904" i="1" s="1"/>
  <c r="I2904" i="1"/>
  <c r="O2904" i="1" s="1"/>
  <c r="P2904" i="1"/>
  <c r="G2902" i="1"/>
  <c r="M2902" i="1" s="1"/>
  <c r="G2904" i="1"/>
  <c r="M2904" i="1" s="1"/>
  <c r="H2897" i="1"/>
  <c r="I2897" i="1"/>
  <c r="P2897" i="1"/>
  <c r="P2896" i="1" s="1"/>
  <c r="P2895" i="1" s="1"/>
  <c r="P2894" i="1" s="1"/>
  <c r="G2897" i="1"/>
  <c r="H2889" i="1"/>
  <c r="I2889" i="1"/>
  <c r="P2889" i="1"/>
  <c r="P2888" i="1" s="1"/>
  <c r="P2887" i="1" s="1"/>
  <c r="P2886" i="1" s="1"/>
  <c r="P2885" i="1" s="1"/>
  <c r="P2884" i="1" s="1"/>
  <c r="P2883" i="1" s="1"/>
  <c r="G2889" i="1"/>
  <c r="H2869" i="1"/>
  <c r="I2869" i="1"/>
  <c r="P2869" i="1"/>
  <c r="P2868" i="1" s="1"/>
  <c r="P2867" i="1" s="1"/>
  <c r="P2866" i="1" s="1"/>
  <c r="H2874" i="1"/>
  <c r="I2874" i="1"/>
  <c r="P2874" i="1"/>
  <c r="P2873" i="1" s="1"/>
  <c r="H2877" i="1"/>
  <c r="N2877" i="1" s="1"/>
  <c r="I2877" i="1"/>
  <c r="O2877" i="1" s="1"/>
  <c r="P2877" i="1"/>
  <c r="H2879" i="1"/>
  <c r="N2879" i="1" s="1"/>
  <c r="I2879" i="1"/>
  <c r="O2879" i="1" s="1"/>
  <c r="P2879" i="1"/>
  <c r="H2881" i="1"/>
  <c r="N2881" i="1" s="1"/>
  <c r="I2881" i="1"/>
  <c r="O2881" i="1" s="1"/>
  <c r="P2881" i="1"/>
  <c r="G2869" i="1"/>
  <c r="G2874" i="1"/>
  <c r="G2877" i="1"/>
  <c r="M2877" i="1" s="1"/>
  <c r="G2879" i="1"/>
  <c r="M2879" i="1" s="1"/>
  <c r="G2881" i="1"/>
  <c r="M2881" i="1" s="1"/>
  <c r="N3692" i="1" l="1"/>
  <c r="G3691" i="1"/>
  <c r="M3691" i="1" s="1"/>
  <c r="G3515" i="1"/>
  <c r="M3515" i="1" s="1"/>
  <c r="G3535" i="1"/>
  <c r="M3535" i="1" s="1"/>
  <c r="I3515" i="1"/>
  <c r="O3515" i="1" s="1"/>
  <c r="H3515" i="1"/>
  <c r="N3515" i="1" s="1"/>
  <c r="I3691" i="1"/>
  <c r="O3691" i="1" s="1"/>
  <c r="H3535" i="1"/>
  <c r="H3534" i="1" s="1"/>
  <c r="G2868" i="1"/>
  <c r="M2869" i="1"/>
  <c r="G3472" i="1"/>
  <c r="M3476" i="1"/>
  <c r="G3487" i="1"/>
  <c r="M3487" i="1" s="1"/>
  <c r="M3488" i="1"/>
  <c r="M2732" i="1"/>
  <c r="G2731" i="1"/>
  <c r="M2731" i="1" s="1"/>
  <c r="G2602" i="1"/>
  <c r="M2603" i="1"/>
  <c r="G3543" i="1"/>
  <c r="M3544" i="1"/>
  <c r="G3509" i="1"/>
  <c r="M3510" i="1"/>
  <c r="G2896" i="1"/>
  <c r="M2897" i="1"/>
  <c r="G2917" i="1"/>
  <c r="M2917" i="1" s="1"/>
  <c r="M2918" i="1"/>
  <c r="M2610" i="1"/>
  <c r="G2609" i="1"/>
  <c r="G3522" i="1"/>
  <c r="M3522" i="1" s="1"/>
  <c r="M3526" i="1"/>
  <c r="G3491" i="1"/>
  <c r="M3495" i="1"/>
  <c r="M2664" i="1"/>
  <c r="G2663" i="1"/>
  <c r="G2888" i="1"/>
  <c r="M2889" i="1"/>
  <c r="G2908" i="1"/>
  <c r="M2909" i="1"/>
  <c r="G2873" i="1"/>
  <c r="M2873" i="1" s="1"/>
  <c r="M2874" i="1"/>
  <c r="G3468" i="1"/>
  <c r="M3468" i="1" s="1"/>
  <c r="M3469" i="1"/>
  <c r="G2656" i="1"/>
  <c r="M2656" i="1" s="1"/>
  <c r="M2657" i="1"/>
  <c r="G3668" i="1"/>
  <c r="M3669" i="1"/>
  <c r="M2921" i="1"/>
  <c r="G2920" i="1"/>
  <c r="M2920" i="1" s="1"/>
  <c r="G3683" i="1"/>
  <c r="M3684" i="1"/>
  <c r="I2917" i="1"/>
  <c r="O2917" i="1" s="1"/>
  <c r="O2918" i="1"/>
  <c r="I2868" i="1"/>
  <c r="O2869" i="1"/>
  <c r="I2888" i="1"/>
  <c r="O2889" i="1"/>
  <c r="I2896" i="1"/>
  <c r="O2897" i="1"/>
  <c r="I2908" i="1"/>
  <c r="O2909" i="1"/>
  <c r="I2873" i="1"/>
  <c r="O2873" i="1" s="1"/>
  <c r="O2874" i="1"/>
  <c r="H2868" i="1"/>
  <c r="N2869" i="1"/>
  <c r="H2888" i="1"/>
  <c r="N2889" i="1"/>
  <c r="H2896" i="1"/>
  <c r="N2897" i="1"/>
  <c r="H2908" i="1"/>
  <c r="N2909" i="1"/>
  <c r="I3491" i="1"/>
  <c r="O3495" i="1"/>
  <c r="I3535" i="1"/>
  <c r="H3522" i="1"/>
  <c r="N3522" i="1" s="1"/>
  <c r="N3526" i="1"/>
  <c r="O2664" i="1"/>
  <c r="I2663" i="1"/>
  <c r="N2610" i="1"/>
  <c r="H2609" i="1"/>
  <c r="O2610" i="1"/>
  <c r="I2609" i="1"/>
  <c r="H3683" i="1"/>
  <c r="N3684" i="1"/>
  <c r="I3543" i="1"/>
  <c r="O3544" i="1"/>
  <c r="I3468" i="1"/>
  <c r="O3468" i="1" s="1"/>
  <c r="O3469" i="1"/>
  <c r="I2602" i="1"/>
  <c r="O2603" i="1"/>
  <c r="N2921" i="1"/>
  <c r="H2920" i="1"/>
  <c r="N2920" i="1" s="1"/>
  <c r="I3509" i="1"/>
  <c r="O3510" i="1"/>
  <c r="I3683" i="1"/>
  <c r="O3684" i="1"/>
  <c r="H3668" i="1"/>
  <c r="N3669" i="1"/>
  <c r="H2873" i="1"/>
  <c r="N2873" i="1" s="1"/>
  <c r="N2874" i="1"/>
  <c r="H2917" i="1"/>
  <c r="N2917" i="1" s="1"/>
  <c r="N2918" i="1"/>
  <c r="H3472" i="1"/>
  <c r="N3476" i="1"/>
  <c r="I3522" i="1"/>
  <c r="O3522" i="1" s="1"/>
  <c r="O3526" i="1"/>
  <c r="I3472" i="1"/>
  <c r="O3476" i="1"/>
  <c r="H3491" i="1"/>
  <c r="N3495" i="1"/>
  <c r="N2664" i="1"/>
  <c r="H2663" i="1"/>
  <c r="H2602" i="1"/>
  <c r="N2603" i="1"/>
  <c r="N2732" i="1"/>
  <c r="H2731" i="1"/>
  <c r="N2731" i="1" s="1"/>
  <c r="O2921" i="1"/>
  <c r="I2920" i="1"/>
  <c r="O2920" i="1" s="1"/>
  <c r="H3487" i="1"/>
  <c r="N3487" i="1" s="1"/>
  <c r="N3488" i="1"/>
  <c r="I3668" i="1"/>
  <c r="O3669" i="1"/>
  <c r="I3487" i="1"/>
  <c r="O3487" i="1" s="1"/>
  <c r="O3488" i="1"/>
  <c r="I2656" i="1"/>
  <c r="O2656" i="1" s="1"/>
  <c r="O2657" i="1"/>
  <c r="H2656" i="1"/>
  <c r="N2656" i="1" s="1"/>
  <c r="N2657" i="1"/>
  <c r="O2732" i="1"/>
  <c r="I2731" i="1"/>
  <c r="O2731" i="1" s="1"/>
  <c r="H3543" i="1"/>
  <c r="N3544" i="1"/>
  <c r="H3509" i="1"/>
  <c r="N3510" i="1"/>
  <c r="H3468" i="1"/>
  <c r="N3468" i="1" s="1"/>
  <c r="N3469" i="1"/>
  <c r="H2912" i="1"/>
  <c r="P2876" i="1"/>
  <c r="P2872" i="1" s="1"/>
  <c r="P2871" i="1" s="1"/>
  <c r="P2865" i="1" s="1"/>
  <c r="P2864" i="1" s="1"/>
  <c r="G2912" i="1"/>
  <c r="H2901" i="1"/>
  <c r="I2912" i="1"/>
  <c r="P3514" i="1"/>
  <c r="P3513" i="1" s="1"/>
  <c r="P3506" i="1" s="1"/>
  <c r="P3505" i="1" s="1"/>
  <c r="I2901" i="1"/>
  <c r="P2912" i="1"/>
  <c r="P2911" i="1" s="1"/>
  <c r="G2901" i="1"/>
  <c r="P2901" i="1"/>
  <c r="P2900" i="1" s="1"/>
  <c r="P2899" i="1" s="1"/>
  <c r="I2876" i="1"/>
  <c r="G2876" i="1"/>
  <c r="H2876" i="1"/>
  <c r="H263" i="1"/>
  <c r="N263" i="1" s="1"/>
  <c r="I263" i="1"/>
  <c r="O263" i="1" s="1"/>
  <c r="P263" i="1"/>
  <c r="H265" i="1"/>
  <c r="N265" i="1" s="1"/>
  <c r="I265" i="1"/>
  <c r="O265" i="1" s="1"/>
  <c r="P265" i="1"/>
  <c r="G263" i="1"/>
  <c r="M263" i="1" s="1"/>
  <c r="G265" i="1"/>
  <c r="M265" i="1" s="1"/>
  <c r="H270" i="1"/>
  <c r="I270" i="1"/>
  <c r="P270" i="1"/>
  <c r="P269" i="1" s="1"/>
  <c r="H273" i="1"/>
  <c r="N273" i="1" s="1"/>
  <c r="I273" i="1"/>
  <c r="O273" i="1" s="1"/>
  <c r="P273" i="1"/>
  <c r="H275" i="1"/>
  <c r="N275" i="1" s="1"/>
  <c r="I275" i="1"/>
  <c r="O275" i="1" s="1"/>
  <c r="P275" i="1"/>
  <c r="H277" i="1"/>
  <c r="N277" i="1" s="1"/>
  <c r="I277" i="1"/>
  <c r="O277" i="1" s="1"/>
  <c r="P277" i="1"/>
  <c r="G270" i="1"/>
  <c r="G273" i="1"/>
  <c r="M273" i="1" s="1"/>
  <c r="G275" i="1"/>
  <c r="M275" i="1" s="1"/>
  <c r="G277" i="1"/>
  <c r="M277" i="1" s="1"/>
  <c r="H257" i="1"/>
  <c r="I257" i="1"/>
  <c r="P257" i="1"/>
  <c r="P256" i="1" s="1"/>
  <c r="G257" i="1"/>
  <c r="H250" i="1"/>
  <c r="N250" i="1" s="1"/>
  <c r="I250" i="1"/>
  <c r="O250" i="1" s="1"/>
  <c r="P250" i="1"/>
  <c r="H252" i="1"/>
  <c r="N252" i="1" s="1"/>
  <c r="I252" i="1"/>
  <c r="O252" i="1" s="1"/>
  <c r="P252" i="1"/>
  <c r="H254" i="1"/>
  <c r="N254" i="1" s="1"/>
  <c r="I254" i="1"/>
  <c r="O254" i="1" s="1"/>
  <c r="P254" i="1"/>
  <c r="G250" i="1"/>
  <c r="M250" i="1" s="1"/>
  <c r="G252" i="1"/>
  <c r="M252" i="1" s="1"/>
  <c r="G254" i="1"/>
  <c r="M254" i="1" s="1"/>
  <c r="H233" i="1"/>
  <c r="I233" i="1"/>
  <c r="P233" i="1"/>
  <c r="P232" i="1" s="1"/>
  <c r="P231" i="1" s="1"/>
  <c r="H237" i="1"/>
  <c r="I237" i="1"/>
  <c r="P237" i="1"/>
  <c r="P236" i="1" s="1"/>
  <c r="P235" i="1" s="1"/>
  <c r="H241" i="1"/>
  <c r="I241" i="1"/>
  <c r="P241" i="1"/>
  <c r="P240" i="1" s="1"/>
  <c r="P239" i="1" s="1"/>
  <c r="H245" i="1"/>
  <c r="I245" i="1"/>
  <c r="P245" i="1"/>
  <c r="P244" i="1" s="1"/>
  <c r="P243" i="1" s="1"/>
  <c r="G233" i="1"/>
  <c r="G237" i="1"/>
  <c r="G241" i="1"/>
  <c r="G245" i="1"/>
  <c r="H225" i="1"/>
  <c r="I225" i="1"/>
  <c r="P225" i="1"/>
  <c r="P224" i="1" s="1"/>
  <c r="P223" i="1" s="1"/>
  <c r="G225" i="1"/>
  <c r="H214" i="1"/>
  <c r="N214" i="1" s="1"/>
  <c r="I214" i="1"/>
  <c r="O214" i="1" s="1"/>
  <c r="P214" i="1"/>
  <c r="H216" i="1"/>
  <c r="N216" i="1" s="1"/>
  <c r="I216" i="1"/>
  <c r="O216" i="1" s="1"/>
  <c r="P216" i="1"/>
  <c r="H218" i="1"/>
  <c r="N218" i="1" s="1"/>
  <c r="I218" i="1"/>
  <c r="O218" i="1" s="1"/>
  <c r="P218" i="1"/>
  <c r="H221" i="1"/>
  <c r="I221" i="1"/>
  <c r="P221" i="1"/>
  <c r="P220" i="1" s="1"/>
  <c r="G214" i="1"/>
  <c r="M214" i="1" s="1"/>
  <c r="G216" i="1"/>
  <c r="M216" i="1" s="1"/>
  <c r="G218" i="1"/>
  <c r="M218" i="1" s="1"/>
  <c r="G221" i="1"/>
  <c r="H210" i="1"/>
  <c r="I210" i="1"/>
  <c r="P210" i="1"/>
  <c r="P209" i="1" s="1"/>
  <c r="P208" i="1" s="1"/>
  <c r="G210" i="1"/>
  <c r="H205" i="1"/>
  <c r="I205" i="1"/>
  <c r="P205" i="1"/>
  <c r="P204" i="1" s="1"/>
  <c r="P203" i="1" s="1"/>
  <c r="P202" i="1" s="1"/>
  <c r="G205" i="1"/>
  <c r="G3534" i="1" l="1"/>
  <c r="M3534" i="1" s="1"/>
  <c r="N3535" i="1"/>
  <c r="H3514" i="1"/>
  <c r="H3513" i="1" s="1"/>
  <c r="G3514" i="1"/>
  <c r="M3514" i="1" s="1"/>
  <c r="G232" i="1"/>
  <c r="M233" i="1"/>
  <c r="G2911" i="1"/>
  <c r="M2911" i="1" s="1"/>
  <c r="M2912" i="1"/>
  <c r="G2608" i="1"/>
  <c r="M2609" i="1"/>
  <c r="G269" i="1"/>
  <c r="M269" i="1" s="1"/>
  <c r="M270" i="1"/>
  <c r="G204" i="1"/>
  <c r="M205" i="1"/>
  <c r="G209" i="1"/>
  <c r="M210" i="1"/>
  <c r="G220" i="1"/>
  <c r="M220" i="1" s="1"/>
  <c r="M221" i="1"/>
  <c r="G224" i="1"/>
  <c r="M225" i="1"/>
  <c r="G244" i="1"/>
  <c r="M245" i="1"/>
  <c r="G256" i="1"/>
  <c r="M256" i="1" s="1"/>
  <c r="M257" i="1"/>
  <c r="G2900" i="1"/>
  <c r="M2901" i="1"/>
  <c r="I3514" i="1"/>
  <c r="O3514" i="1" s="1"/>
  <c r="M3683" i="1"/>
  <c r="G3682" i="1"/>
  <c r="G3667" i="1"/>
  <c r="M3668" i="1"/>
  <c r="G2887" i="1"/>
  <c r="M2888" i="1"/>
  <c r="G3486" i="1"/>
  <c r="M3491" i="1"/>
  <c r="G2895" i="1"/>
  <c r="M2896" i="1"/>
  <c r="G3542" i="1"/>
  <c r="M3542" i="1" s="1"/>
  <c r="M3543" i="1"/>
  <c r="G3467" i="1"/>
  <c r="M3472" i="1"/>
  <c r="G2872" i="1"/>
  <c r="M2876" i="1"/>
  <c r="G2662" i="1"/>
  <c r="M2662" i="1" s="1"/>
  <c r="M2663" i="1"/>
  <c r="G240" i="1"/>
  <c r="M241" i="1"/>
  <c r="G236" i="1"/>
  <c r="M237" i="1"/>
  <c r="G2907" i="1"/>
  <c r="M2907" i="1" s="1"/>
  <c r="M2908" i="1"/>
  <c r="G3508" i="1"/>
  <c r="M3509" i="1"/>
  <c r="G2601" i="1"/>
  <c r="M2601" i="1" s="1"/>
  <c r="M2602" i="1"/>
  <c r="G2867" i="1"/>
  <c r="M2868" i="1"/>
  <c r="I220" i="1"/>
  <c r="O220" i="1" s="1"/>
  <c r="O221" i="1"/>
  <c r="I244" i="1"/>
  <c r="O245" i="1"/>
  <c r="I204" i="1"/>
  <c r="O205" i="1"/>
  <c r="I209" i="1"/>
  <c r="O210" i="1"/>
  <c r="H220" i="1"/>
  <c r="N220" i="1" s="1"/>
  <c r="N221" i="1"/>
  <c r="I224" i="1"/>
  <c r="O225" i="1"/>
  <c r="I232" i="1"/>
  <c r="O233" i="1"/>
  <c r="I256" i="1"/>
  <c r="O256" i="1" s="1"/>
  <c r="O257" i="1"/>
  <c r="H204" i="1"/>
  <c r="N205" i="1"/>
  <c r="H209" i="1"/>
  <c r="N210" i="1"/>
  <c r="H224" i="1"/>
  <c r="N225" i="1"/>
  <c r="I236" i="1"/>
  <c r="O237" i="1"/>
  <c r="H232" i="1"/>
  <c r="N233" i="1"/>
  <c r="H256" i="1"/>
  <c r="N256" i="1" s="1"/>
  <c r="N257" i="1"/>
  <c r="H269" i="1"/>
  <c r="N269" i="1" s="1"/>
  <c r="N270" i="1"/>
  <c r="H3508" i="1"/>
  <c r="N3509" i="1"/>
  <c r="I3667" i="1"/>
  <c r="O3668" i="1"/>
  <c r="H2601" i="1"/>
  <c r="N2601" i="1" s="1"/>
  <c r="N2602" i="1"/>
  <c r="H3486" i="1"/>
  <c r="N3491" i="1"/>
  <c r="H3467" i="1"/>
  <c r="N3472" i="1"/>
  <c r="O3683" i="1"/>
  <c r="I3682" i="1"/>
  <c r="N3683" i="1"/>
  <c r="H3682" i="1"/>
  <c r="I240" i="1"/>
  <c r="O241" i="1"/>
  <c r="H236" i="1"/>
  <c r="N237" i="1"/>
  <c r="H2872" i="1"/>
  <c r="N2876" i="1"/>
  <c r="I2911" i="1"/>
  <c r="O2911" i="1" s="1"/>
  <c r="O2912" i="1"/>
  <c r="H2662" i="1"/>
  <c r="N2662" i="1" s="1"/>
  <c r="N2663" i="1"/>
  <c r="I2608" i="1"/>
  <c r="O2609" i="1"/>
  <c r="I2662" i="1"/>
  <c r="O2662" i="1" s="1"/>
  <c r="O2663" i="1"/>
  <c r="I3534" i="1"/>
  <c r="O3535" i="1"/>
  <c r="H2907" i="1"/>
  <c r="N2907" i="1" s="1"/>
  <c r="N2908" i="1"/>
  <c r="H2887" i="1"/>
  <c r="N2888" i="1"/>
  <c r="I2895" i="1"/>
  <c r="O2896" i="1"/>
  <c r="I2867" i="1"/>
  <c r="O2868" i="1"/>
  <c r="H240" i="1"/>
  <c r="N241" i="1"/>
  <c r="H2900" i="1"/>
  <c r="N2901" i="1"/>
  <c r="H3542" i="1"/>
  <c r="N3542" i="1" s="1"/>
  <c r="N3543" i="1"/>
  <c r="I3467" i="1"/>
  <c r="O3472" i="1"/>
  <c r="N3534" i="1"/>
  <c r="H3667" i="1"/>
  <c r="N3668" i="1"/>
  <c r="I3508" i="1"/>
  <c r="O3509" i="1"/>
  <c r="I2601" i="1"/>
  <c r="O2601" i="1" s="1"/>
  <c r="O2602" i="1"/>
  <c r="I3542" i="1"/>
  <c r="O3542" i="1" s="1"/>
  <c r="O3543" i="1"/>
  <c r="H244" i="1"/>
  <c r="N245" i="1"/>
  <c r="I269" i="1"/>
  <c r="O269" i="1" s="1"/>
  <c r="O270" i="1"/>
  <c r="I2872" i="1"/>
  <c r="O2876" i="1"/>
  <c r="I2900" i="1"/>
  <c r="O2901" i="1"/>
  <c r="H2911" i="1"/>
  <c r="N2911" i="1" s="1"/>
  <c r="N2912" i="1"/>
  <c r="H2608" i="1"/>
  <c r="N2609" i="1"/>
  <c r="I3486" i="1"/>
  <c r="O3491" i="1"/>
  <c r="H2895" i="1"/>
  <c r="N2896" i="1"/>
  <c r="H2867" i="1"/>
  <c r="N2868" i="1"/>
  <c r="I2907" i="1"/>
  <c r="O2907" i="1" s="1"/>
  <c r="O2908" i="1"/>
  <c r="I2887" i="1"/>
  <c r="O2888" i="1"/>
  <c r="P2906" i="1"/>
  <c r="P2893" i="1" s="1"/>
  <c r="P2892" i="1" s="1"/>
  <c r="P2891" i="1" s="1"/>
  <c r="P2863" i="1" s="1"/>
  <c r="I262" i="1"/>
  <c r="G249" i="1"/>
  <c r="P262" i="1"/>
  <c r="P261" i="1" s="1"/>
  <c r="P260" i="1" s="1"/>
  <c r="H272" i="1"/>
  <c r="P230" i="1"/>
  <c r="P229" i="1" s="1"/>
  <c r="P249" i="1"/>
  <c r="P248" i="1" s="1"/>
  <c r="P247" i="1" s="1"/>
  <c r="G272" i="1"/>
  <c r="P272" i="1"/>
  <c r="P268" i="1" s="1"/>
  <c r="P267" i="1" s="1"/>
  <c r="P213" i="1"/>
  <c r="P212" i="1" s="1"/>
  <c r="P207" i="1" s="1"/>
  <c r="P201" i="1" s="1"/>
  <c r="I272" i="1"/>
  <c r="H262" i="1"/>
  <c r="G262" i="1"/>
  <c r="I249" i="1"/>
  <c r="H249" i="1"/>
  <c r="I213" i="1"/>
  <c r="G213" i="1"/>
  <c r="H213" i="1"/>
  <c r="H120" i="1"/>
  <c r="I120" i="1"/>
  <c r="P120" i="1"/>
  <c r="P119" i="1" s="1"/>
  <c r="H124" i="1"/>
  <c r="I124" i="1"/>
  <c r="P124" i="1"/>
  <c r="P123" i="1" s="1"/>
  <c r="P122" i="1" s="1"/>
  <c r="H129" i="1"/>
  <c r="I129" i="1"/>
  <c r="P129" i="1"/>
  <c r="P128" i="1" s="1"/>
  <c r="P127" i="1" s="1"/>
  <c r="P126" i="1" s="1"/>
  <c r="G120" i="1"/>
  <c r="G124" i="1"/>
  <c r="G129" i="1"/>
  <c r="N3514" i="1" l="1"/>
  <c r="I3513" i="1"/>
  <c r="O3513" i="1" s="1"/>
  <c r="G3513" i="1"/>
  <c r="M3513" i="1" s="1"/>
  <c r="H3533" i="1"/>
  <c r="N3533" i="1" s="1"/>
  <c r="G2906" i="1"/>
  <c r="M2906" i="1" s="1"/>
  <c r="H2906" i="1"/>
  <c r="N2906" i="1" s="1"/>
  <c r="G123" i="1"/>
  <c r="M124" i="1"/>
  <c r="G261" i="1"/>
  <c r="M262" i="1"/>
  <c r="G268" i="1"/>
  <c r="M272" i="1"/>
  <c r="G2866" i="1"/>
  <c r="M2866" i="1" s="1"/>
  <c r="M2867" i="1"/>
  <c r="G3507" i="1"/>
  <c r="M3507" i="1" s="1"/>
  <c r="M3508" i="1"/>
  <c r="G3533" i="1"/>
  <c r="M3533" i="1" s="1"/>
  <c r="G235" i="1"/>
  <c r="M235" i="1" s="1"/>
  <c r="M236" i="1"/>
  <c r="G3466" i="1"/>
  <c r="M3467" i="1"/>
  <c r="G2894" i="1"/>
  <c r="M2894" i="1" s="1"/>
  <c r="M2895" i="1"/>
  <c r="G2886" i="1"/>
  <c r="M2887" i="1"/>
  <c r="G248" i="1"/>
  <c r="M249" i="1"/>
  <c r="G223" i="1"/>
  <c r="M223" i="1" s="1"/>
  <c r="M224" i="1"/>
  <c r="G208" i="1"/>
  <c r="M208" i="1" s="1"/>
  <c r="M209" i="1"/>
  <c r="G239" i="1"/>
  <c r="M239" i="1" s="1"/>
  <c r="M240" i="1"/>
  <c r="G2871" i="1"/>
  <c r="M2872" i="1"/>
  <c r="G3485" i="1"/>
  <c r="M3486" i="1"/>
  <c r="G3666" i="1"/>
  <c r="M3666" i="1" s="1"/>
  <c r="M3667" i="1"/>
  <c r="G128" i="1"/>
  <c r="M129" i="1"/>
  <c r="G212" i="1"/>
  <c r="M213" i="1"/>
  <c r="I2906" i="1"/>
  <c r="O2906" i="1" s="1"/>
  <c r="G119" i="1"/>
  <c r="M119" i="1" s="1"/>
  <c r="M120" i="1"/>
  <c r="G3681" i="1"/>
  <c r="M3682" i="1"/>
  <c r="G2899" i="1"/>
  <c r="M2899" i="1" s="1"/>
  <c r="M2900" i="1"/>
  <c r="G243" i="1"/>
  <c r="M243" i="1" s="1"/>
  <c r="M244" i="1"/>
  <c r="G203" i="1"/>
  <c r="M204" i="1"/>
  <c r="G2600" i="1"/>
  <c r="M2608" i="1"/>
  <c r="G231" i="1"/>
  <c r="M232" i="1"/>
  <c r="I123" i="1"/>
  <c r="O124" i="1"/>
  <c r="H2600" i="1"/>
  <c r="N2608" i="1"/>
  <c r="I2899" i="1"/>
  <c r="O2899" i="1" s="1"/>
  <c r="O2900" i="1"/>
  <c r="H239" i="1"/>
  <c r="N239" i="1" s="1"/>
  <c r="N240" i="1"/>
  <c r="I128" i="1"/>
  <c r="O129" i="1"/>
  <c r="H123" i="1"/>
  <c r="N124" i="1"/>
  <c r="H212" i="1"/>
  <c r="N213" i="1"/>
  <c r="H268" i="1"/>
  <c r="N272" i="1"/>
  <c r="I3681" i="1"/>
  <c r="O3682" i="1"/>
  <c r="H128" i="1"/>
  <c r="N129" i="1"/>
  <c r="H261" i="1"/>
  <c r="N262" i="1"/>
  <c r="I2886" i="1"/>
  <c r="O2887" i="1"/>
  <c r="H2866" i="1"/>
  <c r="N2866" i="1" s="1"/>
  <c r="N2867" i="1"/>
  <c r="I3485" i="1"/>
  <c r="O3486" i="1"/>
  <c r="I2871" i="1"/>
  <c r="O2872" i="1"/>
  <c r="H243" i="1"/>
  <c r="N243" i="1" s="1"/>
  <c r="N244" i="1"/>
  <c r="H3666" i="1"/>
  <c r="N3666" i="1" s="1"/>
  <c r="N3667" i="1"/>
  <c r="I3466" i="1"/>
  <c r="O3467" i="1"/>
  <c r="H2899" i="1"/>
  <c r="N2899" i="1" s="1"/>
  <c r="N2900" i="1"/>
  <c r="I2866" i="1"/>
  <c r="O2866" i="1" s="1"/>
  <c r="O2867" i="1"/>
  <c r="H2886" i="1"/>
  <c r="N2887" i="1"/>
  <c r="I3533" i="1"/>
  <c r="O3533" i="1" s="1"/>
  <c r="O3534" i="1"/>
  <c r="I2600" i="1"/>
  <c r="O2608" i="1"/>
  <c r="H2871" i="1"/>
  <c r="N2872" i="1"/>
  <c r="I239" i="1"/>
  <c r="O239" i="1" s="1"/>
  <c r="O240" i="1"/>
  <c r="H3485" i="1"/>
  <c r="N3486" i="1"/>
  <c r="I3666" i="1"/>
  <c r="O3666" i="1" s="1"/>
  <c r="O3667" i="1"/>
  <c r="N3513" i="1"/>
  <c r="I235" i="1"/>
  <c r="O235" i="1" s="1"/>
  <c r="O236" i="1"/>
  <c r="H208" i="1"/>
  <c r="N208" i="1" s="1"/>
  <c r="N209" i="1"/>
  <c r="I223" i="1"/>
  <c r="O223" i="1" s="1"/>
  <c r="O224" i="1"/>
  <c r="I208" i="1"/>
  <c r="O208" i="1" s="1"/>
  <c r="O209" i="1"/>
  <c r="I243" i="1"/>
  <c r="O243" i="1" s="1"/>
  <c r="O244" i="1"/>
  <c r="I268" i="1"/>
  <c r="O272" i="1"/>
  <c r="H3681" i="1"/>
  <c r="N3682" i="1"/>
  <c r="I119" i="1"/>
  <c r="O119" i="1" s="1"/>
  <c r="O120" i="1"/>
  <c r="I212" i="1"/>
  <c r="O213" i="1"/>
  <c r="H248" i="1"/>
  <c r="N249" i="1"/>
  <c r="H119" i="1"/>
  <c r="N119" i="1" s="1"/>
  <c r="N120" i="1"/>
  <c r="I248" i="1"/>
  <c r="O249" i="1"/>
  <c r="I261" i="1"/>
  <c r="O262" i="1"/>
  <c r="H2894" i="1"/>
  <c r="N2894" i="1" s="1"/>
  <c r="N2895" i="1"/>
  <c r="I3507" i="1"/>
  <c r="O3507" i="1" s="1"/>
  <c r="O3508" i="1"/>
  <c r="I2894" i="1"/>
  <c r="O2894" i="1" s="1"/>
  <c r="O2895" i="1"/>
  <c r="H235" i="1"/>
  <c r="N235" i="1" s="1"/>
  <c r="N236" i="1"/>
  <c r="H3466" i="1"/>
  <c r="N3467" i="1"/>
  <c r="H3507" i="1"/>
  <c r="N3507" i="1" s="1"/>
  <c r="N3508" i="1"/>
  <c r="H231" i="1"/>
  <c r="N232" i="1"/>
  <c r="H223" i="1"/>
  <c r="N223" i="1" s="1"/>
  <c r="N224" i="1"/>
  <c r="H203" i="1"/>
  <c r="N204" i="1"/>
  <c r="I231" i="1"/>
  <c r="O232" i="1"/>
  <c r="I203" i="1"/>
  <c r="O204" i="1"/>
  <c r="P200" i="1"/>
  <c r="P199" i="1" s="1"/>
  <c r="P259" i="1"/>
  <c r="P228" i="1"/>
  <c r="P118" i="1"/>
  <c r="P117" i="1" s="1"/>
  <c r="H115" i="1"/>
  <c r="I115" i="1"/>
  <c r="P115" i="1"/>
  <c r="P114" i="1" s="1"/>
  <c r="P113" i="1" s="1"/>
  <c r="P112" i="1" s="1"/>
  <c r="P111" i="1" s="1"/>
  <c r="G115" i="1"/>
  <c r="H102" i="1"/>
  <c r="I102" i="1"/>
  <c r="P102" i="1"/>
  <c r="P101" i="1" s="1"/>
  <c r="H105" i="1"/>
  <c r="N105" i="1" s="1"/>
  <c r="I105" i="1"/>
  <c r="O105" i="1" s="1"/>
  <c r="P105" i="1"/>
  <c r="H107" i="1"/>
  <c r="N107" i="1" s="1"/>
  <c r="I107" i="1"/>
  <c r="O107" i="1" s="1"/>
  <c r="P107" i="1"/>
  <c r="H109" i="1"/>
  <c r="N109" i="1" s="1"/>
  <c r="I109" i="1"/>
  <c r="O109" i="1" s="1"/>
  <c r="P109" i="1"/>
  <c r="G102" i="1"/>
  <c r="G105" i="1"/>
  <c r="M105" i="1" s="1"/>
  <c r="G107" i="1"/>
  <c r="M107" i="1" s="1"/>
  <c r="G109" i="1"/>
  <c r="M109" i="1" s="1"/>
  <c r="H94" i="1"/>
  <c r="I94" i="1"/>
  <c r="P94" i="1"/>
  <c r="P93" i="1" s="1"/>
  <c r="P92" i="1" s="1"/>
  <c r="P91" i="1" s="1"/>
  <c r="P90" i="1" s="1"/>
  <c r="P89" i="1" s="1"/>
  <c r="P88" i="1" s="1"/>
  <c r="G94" i="1"/>
  <c r="H83" i="1"/>
  <c r="I83" i="1"/>
  <c r="P83" i="1"/>
  <c r="P82" i="1" s="1"/>
  <c r="H80" i="1"/>
  <c r="I80" i="1"/>
  <c r="P80" i="1"/>
  <c r="P79" i="1" s="1"/>
  <c r="H86" i="1"/>
  <c r="I86" i="1"/>
  <c r="P86" i="1"/>
  <c r="P85" i="1" s="1"/>
  <c r="G83" i="1"/>
  <c r="G80" i="1"/>
  <c r="G86" i="1"/>
  <c r="H61" i="1"/>
  <c r="I61" i="1"/>
  <c r="P61" i="1"/>
  <c r="P60" i="1" s="1"/>
  <c r="H64" i="1"/>
  <c r="I64" i="1"/>
  <c r="P64" i="1"/>
  <c r="P63" i="1" s="1"/>
  <c r="H67" i="1"/>
  <c r="I67" i="1"/>
  <c r="P67" i="1"/>
  <c r="P66" i="1" s="1"/>
  <c r="H70" i="1"/>
  <c r="I70" i="1"/>
  <c r="P70" i="1"/>
  <c r="P69" i="1" s="1"/>
  <c r="H73" i="1"/>
  <c r="I73" i="1"/>
  <c r="P73" i="1"/>
  <c r="P72" i="1" s="1"/>
  <c r="G61" i="1"/>
  <c r="G64" i="1"/>
  <c r="G67" i="1"/>
  <c r="G70" i="1"/>
  <c r="G73" i="1"/>
  <c r="H46" i="1"/>
  <c r="I46" i="1"/>
  <c r="P46" i="1"/>
  <c r="P45" i="1" s="1"/>
  <c r="H49" i="1"/>
  <c r="N49" i="1" s="1"/>
  <c r="I49" i="1"/>
  <c r="O49" i="1" s="1"/>
  <c r="P49" i="1"/>
  <c r="H51" i="1"/>
  <c r="N51" i="1" s="1"/>
  <c r="I51" i="1"/>
  <c r="O51" i="1" s="1"/>
  <c r="P51" i="1"/>
  <c r="H53" i="1"/>
  <c r="N53" i="1" s="1"/>
  <c r="I53" i="1"/>
  <c r="O53" i="1" s="1"/>
  <c r="P53" i="1"/>
  <c r="G46" i="1"/>
  <c r="G49" i="1"/>
  <c r="M49" i="1" s="1"/>
  <c r="G51" i="1"/>
  <c r="M51" i="1" s="1"/>
  <c r="G53" i="1"/>
  <c r="M53" i="1" s="1"/>
  <c r="H38" i="1"/>
  <c r="I38" i="1"/>
  <c r="P38" i="1"/>
  <c r="P37" i="1" s="1"/>
  <c r="H41" i="1"/>
  <c r="I41" i="1"/>
  <c r="P41" i="1"/>
  <c r="P40" i="1" s="1"/>
  <c r="G38" i="1"/>
  <c r="G41" i="1"/>
  <c r="H33" i="1"/>
  <c r="I33" i="1"/>
  <c r="P33" i="1"/>
  <c r="P32" i="1" s="1"/>
  <c r="P31" i="1" s="1"/>
  <c r="G33" i="1"/>
  <c r="H25" i="1"/>
  <c r="N25" i="1" s="1"/>
  <c r="I25" i="1"/>
  <c r="O25" i="1" s="1"/>
  <c r="P25" i="1"/>
  <c r="H27" i="1"/>
  <c r="N27" i="1" s="1"/>
  <c r="I27" i="1"/>
  <c r="O27" i="1" s="1"/>
  <c r="P27" i="1"/>
  <c r="H29" i="1"/>
  <c r="N29" i="1" s="1"/>
  <c r="I29" i="1"/>
  <c r="O29" i="1" s="1"/>
  <c r="P29" i="1"/>
  <c r="G25" i="1"/>
  <c r="M25" i="1" s="1"/>
  <c r="G27" i="1"/>
  <c r="M27" i="1" s="1"/>
  <c r="G29" i="1"/>
  <c r="M29" i="1" s="1"/>
  <c r="H18" i="1"/>
  <c r="N18" i="1" s="1"/>
  <c r="I18" i="1"/>
  <c r="O18" i="1" s="1"/>
  <c r="P18" i="1"/>
  <c r="H20" i="1"/>
  <c r="N20" i="1" s="1"/>
  <c r="I20" i="1"/>
  <c r="O20" i="1" s="1"/>
  <c r="P20" i="1"/>
  <c r="G18" i="1"/>
  <c r="M18" i="1" s="1"/>
  <c r="G20" i="1"/>
  <c r="M20" i="1" s="1"/>
  <c r="G3506" i="1" l="1"/>
  <c r="G3505" i="1" s="1"/>
  <c r="M3505" i="1" s="1"/>
  <c r="G32" i="1"/>
  <c r="M33" i="1"/>
  <c r="G72" i="1"/>
  <c r="M72" i="1" s="1"/>
  <c r="M73" i="1"/>
  <c r="G37" i="1"/>
  <c r="M37" i="1" s="1"/>
  <c r="M38" i="1"/>
  <c r="G69" i="1"/>
  <c r="M69" i="1" s="1"/>
  <c r="M70" i="1"/>
  <c r="G79" i="1"/>
  <c r="M79" i="1" s="1"/>
  <c r="M80" i="1"/>
  <c r="G66" i="1"/>
  <c r="M66" i="1" s="1"/>
  <c r="M67" i="1"/>
  <c r="G82" i="1"/>
  <c r="M82" i="1" s="1"/>
  <c r="M83" i="1"/>
  <c r="G207" i="1"/>
  <c r="M212" i="1"/>
  <c r="G2865" i="1"/>
  <c r="M2871" i="1"/>
  <c r="G2885" i="1"/>
  <c r="M2886" i="1"/>
  <c r="G3465" i="1"/>
  <c r="M3466" i="1"/>
  <c r="G45" i="1"/>
  <c r="M45" i="1" s="1"/>
  <c r="M46" i="1"/>
  <c r="G63" i="1"/>
  <c r="M63" i="1" s="1"/>
  <c r="M64" i="1"/>
  <c r="G101" i="1"/>
  <c r="M101" i="1" s="1"/>
  <c r="M102" i="1"/>
  <c r="M231" i="1"/>
  <c r="G230" i="1"/>
  <c r="G202" i="1"/>
  <c r="M202" i="1" s="1"/>
  <c r="M203" i="1"/>
  <c r="G2893" i="1"/>
  <c r="G260" i="1"/>
  <c r="M261" i="1"/>
  <c r="G60" i="1"/>
  <c r="M60" i="1" s="1"/>
  <c r="M61" i="1"/>
  <c r="G85" i="1"/>
  <c r="M85" i="1" s="1"/>
  <c r="M86" i="1"/>
  <c r="G93" i="1"/>
  <c r="M94" i="1"/>
  <c r="G114" i="1"/>
  <c r="M115" i="1"/>
  <c r="G127" i="1"/>
  <c r="G126" i="1" s="1"/>
  <c r="M128" i="1"/>
  <c r="G3484" i="1"/>
  <c r="M3485" i="1"/>
  <c r="G247" i="1"/>
  <c r="M247" i="1" s="1"/>
  <c r="M248" i="1"/>
  <c r="G40" i="1"/>
  <c r="M40" i="1" s="1"/>
  <c r="M41" i="1"/>
  <c r="M2600" i="1"/>
  <c r="G2599" i="1"/>
  <c r="M2599" i="1" s="1"/>
  <c r="G3680" i="1"/>
  <c r="M3681" i="1"/>
  <c r="G267" i="1"/>
  <c r="M267" i="1" s="1"/>
  <c r="M268" i="1"/>
  <c r="G122" i="1"/>
  <c r="M123" i="1"/>
  <c r="H40" i="1"/>
  <c r="N40" i="1" s="1"/>
  <c r="N41" i="1"/>
  <c r="I69" i="1"/>
  <c r="O69" i="1" s="1"/>
  <c r="O70" i="1"/>
  <c r="H66" i="1"/>
  <c r="N66" i="1" s="1"/>
  <c r="N67" i="1"/>
  <c r="H85" i="1"/>
  <c r="N85" i="1" s="1"/>
  <c r="N86" i="1"/>
  <c r="I32" i="1"/>
  <c r="O33" i="1"/>
  <c r="I37" i="1"/>
  <c r="O37" i="1" s="1"/>
  <c r="O38" i="1"/>
  <c r="I45" i="1"/>
  <c r="O45" i="1" s="1"/>
  <c r="O46" i="1"/>
  <c r="I72" i="1"/>
  <c r="O72" i="1" s="1"/>
  <c r="O73" i="1"/>
  <c r="H69" i="1"/>
  <c r="N69" i="1" s="1"/>
  <c r="N70" i="1"/>
  <c r="I60" i="1"/>
  <c r="O60" i="1" s="1"/>
  <c r="O61" i="1"/>
  <c r="I82" i="1"/>
  <c r="O82" i="1" s="1"/>
  <c r="O83" i="1"/>
  <c r="I93" i="1"/>
  <c r="O94" i="1"/>
  <c r="I101" i="1"/>
  <c r="O101" i="1" s="1"/>
  <c r="O102" i="1"/>
  <c r="I114" i="1"/>
  <c r="O115" i="1"/>
  <c r="I40" i="1"/>
  <c r="O40" i="1" s="1"/>
  <c r="O41" i="1"/>
  <c r="H45" i="1"/>
  <c r="N45" i="1" s="1"/>
  <c r="N46" i="1"/>
  <c r="H72" i="1"/>
  <c r="N72" i="1" s="1"/>
  <c r="N73" i="1"/>
  <c r="I63" i="1"/>
  <c r="O63" i="1" s="1"/>
  <c r="O64" i="1"/>
  <c r="H60" i="1"/>
  <c r="N60" i="1" s="1"/>
  <c r="N61" i="1"/>
  <c r="I79" i="1"/>
  <c r="O79" i="1" s="1"/>
  <c r="O80" i="1"/>
  <c r="H82" i="1"/>
  <c r="N82" i="1" s="1"/>
  <c r="N83" i="1"/>
  <c r="H93" i="1"/>
  <c r="N94" i="1"/>
  <c r="H101" i="1"/>
  <c r="N101" i="1" s="1"/>
  <c r="N102" i="1"/>
  <c r="H114" i="1"/>
  <c r="N115" i="1"/>
  <c r="O231" i="1"/>
  <c r="I230" i="1"/>
  <c r="I260" i="1"/>
  <c r="O261" i="1"/>
  <c r="I207" i="1"/>
  <c r="O212" i="1"/>
  <c r="H3680" i="1"/>
  <c r="N3681" i="1"/>
  <c r="I267" i="1"/>
  <c r="O267" i="1" s="1"/>
  <c r="O268" i="1"/>
  <c r="H3506" i="1"/>
  <c r="H3484" i="1"/>
  <c r="N3485" i="1"/>
  <c r="H2865" i="1"/>
  <c r="N2871" i="1"/>
  <c r="O2600" i="1"/>
  <c r="I2599" i="1"/>
  <c r="O2599" i="1" s="1"/>
  <c r="H2885" i="1"/>
  <c r="N2886" i="1"/>
  <c r="I2865" i="1"/>
  <c r="O2871" i="1"/>
  <c r="H260" i="1"/>
  <c r="N261" i="1"/>
  <c r="I3680" i="1"/>
  <c r="O3681" i="1"/>
  <c r="H207" i="1"/>
  <c r="N212" i="1"/>
  <c r="I127" i="1"/>
  <c r="I126" i="1" s="1"/>
  <c r="O128" i="1"/>
  <c r="I2893" i="1"/>
  <c r="H32" i="1"/>
  <c r="N33" i="1"/>
  <c r="I66" i="1"/>
  <c r="O66" i="1" s="1"/>
  <c r="O67" i="1"/>
  <c r="H63" i="1"/>
  <c r="N63" i="1" s="1"/>
  <c r="N64" i="1"/>
  <c r="I85" i="1"/>
  <c r="O85" i="1" s="1"/>
  <c r="O86" i="1"/>
  <c r="H79" i="1"/>
  <c r="N79" i="1" s="1"/>
  <c r="N80" i="1"/>
  <c r="H37" i="1"/>
  <c r="N37" i="1" s="1"/>
  <c r="N38" i="1"/>
  <c r="I202" i="1"/>
  <c r="O202" i="1" s="1"/>
  <c r="O203" i="1"/>
  <c r="H202" i="1"/>
  <c r="N202" i="1" s="1"/>
  <c r="N203" i="1"/>
  <c r="N231" i="1"/>
  <c r="H230" i="1"/>
  <c r="H3465" i="1"/>
  <c r="N3466" i="1"/>
  <c r="I247" i="1"/>
  <c r="O247" i="1" s="1"/>
  <c r="O248" i="1"/>
  <c r="H247" i="1"/>
  <c r="N247" i="1" s="1"/>
  <c r="N248" i="1"/>
  <c r="H2893" i="1"/>
  <c r="I3506" i="1"/>
  <c r="I3465" i="1"/>
  <c r="O3466" i="1"/>
  <c r="I3484" i="1"/>
  <c r="O3485" i="1"/>
  <c r="I2885" i="1"/>
  <c r="O2886" i="1"/>
  <c r="H127" i="1"/>
  <c r="H126" i="1" s="1"/>
  <c r="N128" i="1"/>
  <c r="H267" i="1"/>
  <c r="N267" i="1" s="1"/>
  <c r="N268" i="1"/>
  <c r="H122" i="1"/>
  <c r="N123" i="1"/>
  <c r="N2600" i="1"/>
  <c r="H2599" i="1"/>
  <c r="N2599" i="1" s="1"/>
  <c r="I122" i="1"/>
  <c r="O123" i="1"/>
  <c r="P227" i="1"/>
  <c r="P198" i="1" s="1"/>
  <c r="I17" i="1"/>
  <c r="G17" i="1"/>
  <c r="P17" i="1"/>
  <c r="P16" i="1" s="1"/>
  <c r="P15" i="1" s="1"/>
  <c r="P24" i="1"/>
  <c r="P23" i="1" s="1"/>
  <c r="P22" i="1" s="1"/>
  <c r="P48" i="1"/>
  <c r="P44" i="1" s="1"/>
  <c r="P43" i="1" s="1"/>
  <c r="P36" i="1"/>
  <c r="P35" i="1" s="1"/>
  <c r="I48" i="1"/>
  <c r="H48" i="1"/>
  <c r="P78" i="1"/>
  <c r="P77" i="1" s="1"/>
  <c r="P76" i="1" s="1"/>
  <c r="P75" i="1" s="1"/>
  <c r="P104" i="1"/>
  <c r="P100" i="1" s="1"/>
  <c r="P99" i="1" s="1"/>
  <c r="P98" i="1" s="1"/>
  <c r="P97" i="1" s="1"/>
  <c r="P96" i="1" s="1"/>
  <c r="I104" i="1"/>
  <c r="G104" i="1"/>
  <c r="H104" i="1"/>
  <c r="P59" i="1"/>
  <c r="P58" i="1" s="1"/>
  <c r="P57" i="1" s="1"/>
  <c r="P56" i="1" s="1"/>
  <c r="G48" i="1"/>
  <c r="I24" i="1"/>
  <c r="G24" i="1"/>
  <c r="H24" i="1"/>
  <c r="H17" i="1"/>
  <c r="M3506" i="1" l="1"/>
  <c r="I59" i="1"/>
  <c r="I58" i="1" s="1"/>
  <c r="I36" i="1"/>
  <c r="I35" i="1" s="1"/>
  <c r="O35" i="1" s="1"/>
  <c r="G36" i="1"/>
  <c r="M36" i="1" s="1"/>
  <c r="G59" i="1"/>
  <c r="G58" i="1" s="1"/>
  <c r="G78" i="1"/>
  <c r="M78" i="1" s="1"/>
  <c r="I78" i="1"/>
  <c r="I77" i="1" s="1"/>
  <c r="G100" i="1"/>
  <c r="M104" i="1"/>
  <c r="M122" i="1"/>
  <c r="G118" i="1"/>
  <c r="G3665" i="1"/>
  <c r="M3665" i="1" s="1"/>
  <c r="M3680" i="1"/>
  <c r="G3483" i="1"/>
  <c r="M3483" i="1" s="1"/>
  <c r="M3484" i="1"/>
  <c r="G113" i="1"/>
  <c r="M114" i="1"/>
  <c r="M260" i="1"/>
  <c r="G259" i="1"/>
  <c r="M259" i="1" s="1"/>
  <c r="G229" i="1"/>
  <c r="M230" i="1"/>
  <c r="G2892" i="1"/>
  <c r="M2893" i="1"/>
  <c r="G3464" i="1"/>
  <c r="M3464" i="1" s="1"/>
  <c r="M3465" i="1"/>
  <c r="G201" i="1"/>
  <c r="M207" i="1"/>
  <c r="M126" i="1"/>
  <c r="M127" i="1"/>
  <c r="G92" i="1"/>
  <c r="M93" i="1"/>
  <c r="G23" i="1"/>
  <c r="M24" i="1"/>
  <c r="G44" i="1"/>
  <c r="M48" i="1"/>
  <c r="G16" i="1"/>
  <c r="M17" i="1"/>
  <c r="G2884" i="1"/>
  <c r="M2885" i="1"/>
  <c r="G2864" i="1"/>
  <c r="M2864" i="1" s="1"/>
  <c r="M2865" i="1"/>
  <c r="G31" i="1"/>
  <c r="M31" i="1" s="1"/>
  <c r="M32" i="1"/>
  <c r="O122" i="1"/>
  <c r="I118" i="1"/>
  <c r="I23" i="1"/>
  <c r="O24" i="1"/>
  <c r="I16" i="1"/>
  <c r="O17" i="1"/>
  <c r="I2884" i="1"/>
  <c r="O2885" i="1"/>
  <c r="I3464" i="1"/>
  <c r="O3464" i="1" s="1"/>
  <c r="O3465" i="1"/>
  <c r="H3464" i="1"/>
  <c r="N3464" i="1" s="1"/>
  <c r="N3465" i="1"/>
  <c r="H16" i="1"/>
  <c r="N17" i="1"/>
  <c r="H36" i="1"/>
  <c r="H59" i="1"/>
  <c r="H78" i="1"/>
  <c r="I100" i="1"/>
  <c r="O104" i="1"/>
  <c r="I44" i="1"/>
  <c r="O48" i="1"/>
  <c r="I3505" i="1"/>
  <c r="O3505" i="1" s="1"/>
  <c r="O3506" i="1"/>
  <c r="H229" i="1"/>
  <c r="N230" i="1"/>
  <c r="O126" i="1"/>
  <c r="O127" i="1"/>
  <c r="I3665" i="1"/>
  <c r="O3665" i="1" s="1"/>
  <c r="O3680" i="1"/>
  <c r="I2864" i="1"/>
  <c r="O2864" i="1" s="1"/>
  <c r="O2865" i="1"/>
  <c r="H3483" i="1"/>
  <c r="N3483" i="1" s="1"/>
  <c r="N3484" i="1"/>
  <c r="N122" i="1"/>
  <c r="H118" i="1"/>
  <c r="N126" i="1"/>
  <c r="N127" i="1"/>
  <c r="I3483" i="1"/>
  <c r="O3483" i="1" s="1"/>
  <c r="O3484" i="1"/>
  <c r="H2892" i="1"/>
  <c r="N2893" i="1"/>
  <c r="H31" i="1"/>
  <c r="N31" i="1" s="1"/>
  <c r="N32" i="1"/>
  <c r="H3505" i="1"/>
  <c r="N3505" i="1" s="1"/>
  <c r="N3506" i="1"/>
  <c r="H3665" i="1"/>
  <c r="N3665" i="1" s="1"/>
  <c r="N3680" i="1"/>
  <c r="O260" i="1"/>
  <c r="I259" i="1"/>
  <c r="O259" i="1" s="1"/>
  <c r="H113" i="1"/>
  <c r="N114" i="1"/>
  <c r="H92" i="1"/>
  <c r="N93" i="1"/>
  <c r="I113" i="1"/>
  <c r="O114" i="1"/>
  <c r="I92" i="1"/>
  <c r="O93" i="1"/>
  <c r="H100" i="1"/>
  <c r="N104" i="1"/>
  <c r="I2892" i="1"/>
  <c r="O2893" i="1"/>
  <c r="H201" i="1"/>
  <c r="N207" i="1"/>
  <c r="N260" i="1"/>
  <c r="H259" i="1"/>
  <c r="N259" i="1" s="1"/>
  <c r="H2884" i="1"/>
  <c r="N2885" i="1"/>
  <c r="H2864" i="1"/>
  <c r="N2864" i="1" s="1"/>
  <c r="N2865" i="1"/>
  <c r="I229" i="1"/>
  <c r="O230" i="1"/>
  <c r="H23" i="1"/>
  <c r="N24" i="1"/>
  <c r="H44" i="1"/>
  <c r="N48" i="1"/>
  <c r="I201" i="1"/>
  <c r="O207" i="1"/>
  <c r="I31" i="1"/>
  <c r="O31" i="1" s="1"/>
  <c r="O32" i="1"/>
  <c r="P14" i="1"/>
  <c r="P13" i="1" s="1"/>
  <c r="P12" i="1" s="1"/>
  <c r="P55" i="1"/>
  <c r="H2589" i="1"/>
  <c r="I2589" i="1"/>
  <c r="P2589" i="1"/>
  <c r="P2588" i="1" s="1"/>
  <c r="P2587" i="1" s="1"/>
  <c r="P2586" i="1" s="1"/>
  <c r="P2585" i="1" s="1"/>
  <c r="P2584" i="1" s="1"/>
  <c r="G2589" i="1"/>
  <c r="O59" i="1" l="1"/>
  <c r="G77" i="1"/>
  <c r="M77" i="1" s="1"/>
  <c r="O36" i="1"/>
  <c r="O78" i="1"/>
  <c r="G35" i="1"/>
  <c r="M35" i="1" s="1"/>
  <c r="M59" i="1"/>
  <c r="G2588" i="1"/>
  <c r="M2589" i="1"/>
  <c r="G117" i="1"/>
  <c r="M117" i="1" s="1"/>
  <c r="M118" i="1"/>
  <c r="G15" i="1"/>
  <c r="M16" i="1"/>
  <c r="G22" i="1"/>
  <c r="M22" i="1" s="1"/>
  <c r="M23" i="1"/>
  <c r="M201" i="1"/>
  <c r="G200" i="1"/>
  <c r="G2891" i="1"/>
  <c r="M2892" i="1"/>
  <c r="G57" i="1"/>
  <c r="M58" i="1"/>
  <c r="G2883" i="1"/>
  <c r="M2883" i="1" s="1"/>
  <c r="M2884" i="1"/>
  <c r="G43" i="1"/>
  <c r="M43" i="1" s="1"/>
  <c r="M44" i="1"/>
  <c r="G91" i="1"/>
  <c r="M92" i="1"/>
  <c r="M229" i="1"/>
  <c r="G228" i="1"/>
  <c r="G112" i="1"/>
  <c r="M113" i="1"/>
  <c r="G99" i="1"/>
  <c r="M100" i="1"/>
  <c r="H2588" i="1"/>
  <c r="N2589" i="1"/>
  <c r="O201" i="1"/>
  <c r="I200" i="1"/>
  <c r="H22" i="1"/>
  <c r="N22" i="1" s="1"/>
  <c r="N23" i="1"/>
  <c r="I2891" i="1"/>
  <c r="O2892" i="1"/>
  <c r="H43" i="1"/>
  <c r="N43" i="1" s="1"/>
  <c r="N44" i="1"/>
  <c r="O229" i="1"/>
  <c r="I228" i="1"/>
  <c r="H2883" i="1"/>
  <c r="N2883" i="1" s="1"/>
  <c r="N2884" i="1"/>
  <c r="N201" i="1"/>
  <c r="H200" i="1"/>
  <c r="H99" i="1"/>
  <c r="N100" i="1"/>
  <c r="I112" i="1"/>
  <c r="O113" i="1"/>
  <c r="H112" i="1"/>
  <c r="N113" i="1"/>
  <c r="I99" i="1"/>
  <c r="O100" i="1"/>
  <c r="I117" i="1"/>
  <c r="O117" i="1" s="1"/>
  <c r="O118" i="1"/>
  <c r="H77" i="1"/>
  <c r="N78" i="1"/>
  <c r="H15" i="1"/>
  <c r="N16" i="1"/>
  <c r="I15" i="1"/>
  <c r="O16" i="1"/>
  <c r="I22" i="1"/>
  <c r="O22" i="1" s="1"/>
  <c r="O23" i="1"/>
  <c r="I2588" i="1"/>
  <c r="O2589" i="1"/>
  <c r="I91" i="1"/>
  <c r="O92" i="1"/>
  <c r="H91" i="1"/>
  <c r="N92" i="1"/>
  <c r="H2891" i="1"/>
  <c r="N2892" i="1"/>
  <c r="N229" i="1"/>
  <c r="H228" i="1"/>
  <c r="I43" i="1"/>
  <c r="O43" i="1" s="1"/>
  <c r="O44" i="1"/>
  <c r="H58" i="1"/>
  <c r="N59" i="1"/>
  <c r="H117" i="1"/>
  <c r="N117" i="1" s="1"/>
  <c r="N118" i="1"/>
  <c r="H35" i="1"/>
  <c r="N35" i="1" s="1"/>
  <c r="N36" i="1"/>
  <c r="I2883" i="1"/>
  <c r="O2883" i="1" s="1"/>
  <c r="O2884" i="1"/>
  <c r="I57" i="1"/>
  <c r="O58" i="1"/>
  <c r="I76" i="1"/>
  <c r="O77" i="1"/>
  <c r="P11" i="1"/>
  <c r="H2561" i="1"/>
  <c r="I2561" i="1"/>
  <c r="P2561" i="1"/>
  <c r="P2560" i="1" s="1"/>
  <c r="H2564" i="1"/>
  <c r="I2564" i="1"/>
  <c r="P2564" i="1"/>
  <c r="P2563" i="1" s="1"/>
  <c r="H2567" i="1"/>
  <c r="I2567" i="1"/>
  <c r="P2567" i="1"/>
  <c r="P2566" i="1" s="1"/>
  <c r="H2570" i="1"/>
  <c r="I2570" i="1"/>
  <c r="P2570" i="1"/>
  <c r="P2569" i="1" s="1"/>
  <c r="H2573" i="1"/>
  <c r="I2573" i="1"/>
  <c r="P2573" i="1"/>
  <c r="P2572" i="1" s="1"/>
  <c r="H2579" i="1"/>
  <c r="I2579" i="1"/>
  <c r="P2579" i="1"/>
  <c r="P2578" i="1" s="1"/>
  <c r="H2558" i="1"/>
  <c r="I2558" i="1"/>
  <c r="P2558" i="1"/>
  <c r="P2557" i="1" s="1"/>
  <c r="H2582" i="1"/>
  <c r="I2582" i="1"/>
  <c r="P2582" i="1"/>
  <c r="P2581" i="1" s="1"/>
  <c r="G2561" i="1"/>
  <c r="G2564" i="1"/>
  <c r="G2567" i="1"/>
  <c r="G2570" i="1"/>
  <c r="G2573" i="1"/>
  <c r="G2579" i="1"/>
  <c r="G2558" i="1"/>
  <c r="G2582" i="1"/>
  <c r="H2551" i="1"/>
  <c r="I2551" i="1"/>
  <c r="P2551" i="1"/>
  <c r="P2550" i="1" s="1"/>
  <c r="P2549" i="1" s="1"/>
  <c r="P2548" i="1" s="1"/>
  <c r="P2547" i="1" s="1"/>
  <c r="P2546" i="1" s="1"/>
  <c r="G2551" i="1"/>
  <c r="H2523" i="1"/>
  <c r="I2523" i="1"/>
  <c r="P2523" i="1"/>
  <c r="P2522" i="1" s="1"/>
  <c r="H2526" i="1"/>
  <c r="I2526" i="1"/>
  <c r="P2526" i="1"/>
  <c r="P2525" i="1" s="1"/>
  <c r="H2531" i="1"/>
  <c r="N2531" i="1" s="1"/>
  <c r="I2531" i="1"/>
  <c r="O2531" i="1" s="1"/>
  <c r="P2531" i="1"/>
  <c r="H2533" i="1"/>
  <c r="N2533" i="1" s="1"/>
  <c r="I2533" i="1"/>
  <c r="O2533" i="1" s="1"/>
  <c r="P2533" i="1"/>
  <c r="H2535" i="1"/>
  <c r="N2535" i="1" s="1"/>
  <c r="I2535" i="1"/>
  <c r="O2535" i="1" s="1"/>
  <c r="P2535" i="1"/>
  <c r="G2523" i="1"/>
  <c r="G2526" i="1"/>
  <c r="G2531" i="1"/>
  <c r="M2531" i="1" s="1"/>
  <c r="G2533" i="1"/>
  <c r="M2533" i="1" s="1"/>
  <c r="G2535" i="1"/>
  <c r="M2535" i="1" s="1"/>
  <c r="P2556" i="1" l="1"/>
  <c r="P2555" i="1" s="1"/>
  <c r="P2554" i="1" s="1"/>
  <c r="P2553" i="1" s="1"/>
  <c r="P2545" i="1" s="1"/>
  <c r="G76" i="1"/>
  <c r="G75" i="1" s="1"/>
  <c r="M75" i="1" s="1"/>
  <c r="G2522" i="1"/>
  <c r="M2522" i="1" s="1"/>
  <c r="M2523" i="1"/>
  <c r="G2550" i="1"/>
  <c r="M2551" i="1"/>
  <c r="G2581" i="1"/>
  <c r="M2581" i="1" s="1"/>
  <c r="M2582" i="1"/>
  <c r="G2569" i="1"/>
  <c r="M2569" i="1" s="1"/>
  <c r="M2570" i="1"/>
  <c r="M228" i="1"/>
  <c r="G227" i="1"/>
  <c r="G2557" i="1"/>
  <c r="M2557" i="1" s="1"/>
  <c r="M2558" i="1"/>
  <c r="G2566" i="1"/>
  <c r="M2566" i="1" s="1"/>
  <c r="M2567" i="1"/>
  <c r="G98" i="1"/>
  <c r="M99" i="1"/>
  <c r="G90" i="1"/>
  <c r="M91" i="1"/>
  <c r="G2863" i="1"/>
  <c r="M2863" i="1" s="1"/>
  <c r="M2891" i="1"/>
  <c r="G2578" i="1"/>
  <c r="M2578" i="1" s="1"/>
  <c r="M2579" i="1"/>
  <c r="G2563" i="1"/>
  <c r="M2563" i="1" s="1"/>
  <c r="M2564" i="1"/>
  <c r="G199" i="1"/>
  <c r="M199" i="1" s="1"/>
  <c r="M200" i="1"/>
  <c r="G2525" i="1"/>
  <c r="M2525" i="1" s="1"/>
  <c r="M2526" i="1"/>
  <c r="G2572" i="1"/>
  <c r="M2572" i="1" s="1"/>
  <c r="M2573" i="1"/>
  <c r="G2560" i="1"/>
  <c r="M2561" i="1"/>
  <c r="G111" i="1"/>
  <c r="M111" i="1" s="1"/>
  <c r="M112" i="1"/>
  <c r="G56" i="1"/>
  <c r="M57" i="1"/>
  <c r="M15" i="1"/>
  <c r="G14" i="1"/>
  <c r="G2587" i="1"/>
  <c r="M2588" i="1"/>
  <c r="I2581" i="1"/>
  <c r="O2581" i="1" s="1"/>
  <c r="O2582" i="1"/>
  <c r="H2566" i="1"/>
  <c r="N2566" i="1" s="1"/>
  <c r="N2567" i="1"/>
  <c r="I2522" i="1"/>
  <c r="O2522" i="1" s="1"/>
  <c r="O2523" i="1"/>
  <c r="I2550" i="1"/>
  <c r="O2551" i="1"/>
  <c r="H2581" i="1"/>
  <c r="N2581" i="1" s="1"/>
  <c r="N2582" i="1"/>
  <c r="I2572" i="1"/>
  <c r="O2572" i="1" s="1"/>
  <c r="O2573" i="1"/>
  <c r="H2569" i="1"/>
  <c r="N2569" i="1" s="1"/>
  <c r="N2570" i="1"/>
  <c r="I2560" i="1"/>
  <c r="O2561" i="1"/>
  <c r="N228" i="1"/>
  <c r="H227" i="1"/>
  <c r="H199" i="1"/>
  <c r="N199" i="1" s="1"/>
  <c r="N200" i="1"/>
  <c r="O228" i="1"/>
  <c r="I227" i="1"/>
  <c r="I199" i="1"/>
  <c r="O199" i="1" s="1"/>
  <c r="O200" i="1"/>
  <c r="I2525" i="1"/>
  <c r="O2525" i="1" s="1"/>
  <c r="O2526" i="1"/>
  <c r="H2522" i="1"/>
  <c r="N2522" i="1" s="1"/>
  <c r="N2523" i="1"/>
  <c r="H2550" i="1"/>
  <c r="N2551" i="1"/>
  <c r="I2578" i="1"/>
  <c r="O2578" i="1" s="1"/>
  <c r="O2579" i="1"/>
  <c r="H2572" i="1"/>
  <c r="N2572" i="1" s="1"/>
  <c r="N2573" i="1"/>
  <c r="I2563" i="1"/>
  <c r="O2563" i="1" s="1"/>
  <c r="O2564" i="1"/>
  <c r="H2560" i="1"/>
  <c r="N2561" i="1"/>
  <c r="I56" i="1"/>
  <c r="O57" i="1"/>
  <c r="H57" i="1"/>
  <c r="N58" i="1"/>
  <c r="H90" i="1"/>
  <c r="N91" i="1"/>
  <c r="I2587" i="1"/>
  <c r="O2588" i="1"/>
  <c r="O15" i="1"/>
  <c r="I14" i="1"/>
  <c r="H76" i="1"/>
  <c r="N77" i="1"/>
  <c r="I98" i="1"/>
  <c r="O99" i="1"/>
  <c r="I111" i="1"/>
  <c r="O111" i="1" s="1"/>
  <c r="O112" i="1"/>
  <c r="I2863" i="1"/>
  <c r="O2863" i="1" s="1"/>
  <c r="O2891" i="1"/>
  <c r="H2525" i="1"/>
  <c r="N2525" i="1" s="1"/>
  <c r="N2526" i="1"/>
  <c r="I2557" i="1"/>
  <c r="O2557" i="1" s="1"/>
  <c r="O2558" i="1"/>
  <c r="H2578" i="1"/>
  <c r="N2578" i="1" s="1"/>
  <c r="N2579" i="1"/>
  <c r="I2566" i="1"/>
  <c r="O2566" i="1" s="1"/>
  <c r="O2567" i="1"/>
  <c r="H2563" i="1"/>
  <c r="N2563" i="1" s="1"/>
  <c r="N2564" i="1"/>
  <c r="H2557" i="1"/>
  <c r="N2557" i="1" s="1"/>
  <c r="N2558" i="1"/>
  <c r="I2569" i="1"/>
  <c r="O2569" i="1" s="1"/>
  <c r="O2570" i="1"/>
  <c r="I75" i="1"/>
  <c r="O75" i="1" s="1"/>
  <c r="O76" i="1"/>
  <c r="H2863" i="1"/>
  <c r="N2863" i="1" s="1"/>
  <c r="N2891" i="1"/>
  <c r="I90" i="1"/>
  <c r="O91" i="1"/>
  <c r="N15" i="1"/>
  <c r="H14" i="1"/>
  <c r="H111" i="1"/>
  <c r="N111" i="1" s="1"/>
  <c r="N112" i="1"/>
  <c r="H98" i="1"/>
  <c r="N99" i="1"/>
  <c r="H2587" i="1"/>
  <c r="N2588" i="1"/>
  <c r="I2530" i="1"/>
  <c r="P2521" i="1"/>
  <c r="P2520" i="1" s="1"/>
  <c r="P2530" i="1"/>
  <c r="P2529" i="1" s="1"/>
  <c r="P2528" i="1" s="1"/>
  <c r="G2530" i="1"/>
  <c r="H2530" i="1"/>
  <c r="H2508" i="1"/>
  <c r="I2508" i="1"/>
  <c r="P2508" i="1"/>
  <c r="P2507" i="1" s="1"/>
  <c r="H2511" i="1"/>
  <c r="N2511" i="1" s="1"/>
  <c r="I2511" i="1"/>
  <c r="O2511" i="1" s="1"/>
  <c r="P2511" i="1"/>
  <c r="H2513" i="1"/>
  <c r="N2513" i="1" s="1"/>
  <c r="I2513" i="1"/>
  <c r="O2513" i="1" s="1"/>
  <c r="P2513" i="1"/>
  <c r="H2515" i="1"/>
  <c r="N2515" i="1" s="1"/>
  <c r="I2515" i="1"/>
  <c r="O2515" i="1" s="1"/>
  <c r="P2515" i="1"/>
  <c r="G2508" i="1"/>
  <c r="G2511" i="1"/>
  <c r="M2511" i="1" s="1"/>
  <c r="G2513" i="1"/>
  <c r="M2513" i="1" s="1"/>
  <c r="G2515" i="1"/>
  <c r="M2515" i="1" s="1"/>
  <c r="H2499" i="1"/>
  <c r="N2499" i="1" s="1"/>
  <c r="I2499" i="1"/>
  <c r="O2499" i="1" s="1"/>
  <c r="P2499" i="1"/>
  <c r="H2501" i="1"/>
  <c r="N2501" i="1" s="1"/>
  <c r="I2501" i="1"/>
  <c r="O2501" i="1" s="1"/>
  <c r="P2501" i="1"/>
  <c r="H2503" i="1"/>
  <c r="N2503" i="1" s="1"/>
  <c r="I2503" i="1"/>
  <c r="O2503" i="1" s="1"/>
  <c r="P2503" i="1"/>
  <c r="G2499" i="1"/>
  <c r="M2499" i="1" s="1"/>
  <c r="G2501" i="1"/>
  <c r="M2501" i="1" s="1"/>
  <c r="G2503" i="1"/>
  <c r="M2503" i="1" s="1"/>
  <c r="H2483" i="1"/>
  <c r="I2483" i="1"/>
  <c r="P2483" i="1"/>
  <c r="P2482" i="1" s="1"/>
  <c r="H2487" i="1"/>
  <c r="N2487" i="1" s="1"/>
  <c r="I2487" i="1"/>
  <c r="O2487" i="1" s="1"/>
  <c r="P2487" i="1"/>
  <c r="H2489" i="1"/>
  <c r="N2489" i="1" s="1"/>
  <c r="I2489" i="1"/>
  <c r="O2489" i="1" s="1"/>
  <c r="P2489" i="1"/>
  <c r="H2491" i="1"/>
  <c r="N2491" i="1" s="1"/>
  <c r="I2491" i="1"/>
  <c r="O2491" i="1" s="1"/>
  <c r="P2491" i="1"/>
  <c r="H2494" i="1"/>
  <c r="I2494" i="1"/>
  <c r="P2494" i="1"/>
  <c r="P2493" i="1" s="1"/>
  <c r="G2483" i="1"/>
  <c r="G2487" i="1"/>
  <c r="M2487" i="1" s="1"/>
  <c r="G2489" i="1"/>
  <c r="M2489" i="1" s="1"/>
  <c r="G2491" i="1"/>
  <c r="M2491" i="1" s="1"/>
  <c r="G2494" i="1"/>
  <c r="H2468" i="1"/>
  <c r="I2468" i="1"/>
  <c r="P2468" i="1"/>
  <c r="P2467" i="1" s="1"/>
  <c r="P2466" i="1" s="1"/>
  <c r="H2473" i="1"/>
  <c r="I2473" i="1"/>
  <c r="P2473" i="1"/>
  <c r="P2472" i="1" s="1"/>
  <c r="P2471" i="1" s="1"/>
  <c r="H2477" i="1"/>
  <c r="I2477" i="1"/>
  <c r="P2477" i="1"/>
  <c r="P2476" i="1" s="1"/>
  <c r="P2475" i="1" s="1"/>
  <c r="G2468" i="1"/>
  <c r="G2473" i="1"/>
  <c r="G2477" i="1"/>
  <c r="H2454" i="1"/>
  <c r="I2454" i="1"/>
  <c r="P2454" i="1"/>
  <c r="P2453" i="1" s="1"/>
  <c r="H2457" i="1"/>
  <c r="I2457" i="1"/>
  <c r="P2457" i="1"/>
  <c r="P2456" i="1" s="1"/>
  <c r="H2462" i="1"/>
  <c r="I2462" i="1"/>
  <c r="P2462" i="1"/>
  <c r="P2461" i="1" s="1"/>
  <c r="P2460" i="1" s="1"/>
  <c r="P2459" i="1" s="1"/>
  <c r="G2454" i="1"/>
  <c r="G2457" i="1"/>
  <c r="G2462" i="1"/>
  <c r="M76" i="1" l="1"/>
  <c r="O2560" i="1"/>
  <c r="I2556" i="1"/>
  <c r="N2560" i="1"/>
  <c r="H2556" i="1"/>
  <c r="M2560" i="1"/>
  <c r="G2556" i="1"/>
  <c r="M2556" i="1" s="1"/>
  <c r="I2521" i="1"/>
  <c r="O2521" i="1" s="1"/>
  <c r="G2521" i="1"/>
  <c r="M2521" i="1" s="1"/>
  <c r="G2461" i="1"/>
  <c r="M2462" i="1"/>
  <c r="G2467" i="1"/>
  <c r="M2468" i="1"/>
  <c r="G2507" i="1"/>
  <c r="M2507" i="1" s="1"/>
  <c r="M2508" i="1"/>
  <c r="G13" i="1"/>
  <c r="M14" i="1"/>
  <c r="G2482" i="1"/>
  <c r="M2482" i="1" s="1"/>
  <c r="M2483" i="1"/>
  <c r="G97" i="1"/>
  <c r="M98" i="1"/>
  <c r="G2549" i="1"/>
  <c r="M2550" i="1"/>
  <c r="G2476" i="1"/>
  <c r="M2477" i="1"/>
  <c r="G2493" i="1"/>
  <c r="M2493" i="1" s="1"/>
  <c r="M2494" i="1"/>
  <c r="G198" i="1"/>
  <c r="M198" i="1" s="1"/>
  <c r="M227" i="1"/>
  <c r="G2456" i="1"/>
  <c r="M2456" i="1" s="1"/>
  <c r="M2457" i="1"/>
  <c r="G2472" i="1"/>
  <c r="M2473" i="1"/>
  <c r="G2453" i="1"/>
  <c r="M2453" i="1" s="1"/>
  <c r="M2454" i="1"/>
  <c r="G2529" i="1"/>
  <c r="M2530" i="1"/>
  <c r="G2586" i="1"/>
  <c r="M2587" i="1"/>
  <c r="M56" i="1"/>
  <c r="G55" i="1"/>
  <c r="M55" i="1" s="1"/>
  <c r="G89" i="1"/>
  <c r="M90" i="1"/>
  <c r="H2461" i="1"/>
  <c r="N2462" i="1"/>
  <c r="I97" i="1"/>
  <c r="O98" i="1"/>
  <c r="H89" i="1"/>
  <c r="N90" i="1"/>
  <c r="I2549" i="1"/>
  <c r="O2550" i="1"/>
  <c r="I2467" i="1"/>
  <c r="O2468" i="1"/>
  <c r="I2493" i="1"/>
  <c r="O2493" i="1" s="1"/>
  <c r="O2494" i="1"/>
  <c r="I2456" i="1"/>
  <c r="O2456" i="1" s="1"/>
  <c r="O2457" i="1"/>
  <c r="I2472" i="1"/>
  <c r="O2473" i="1"/>
  <c r="H2467" i="1"/>
  <c r="N2468" i="1"/>
  <c r="H2493" i="1"/>
  <c r="N2493" i="1" s="1"/>
  <c r="N2494" i="1"/>
  <c r="H2482" i="1"/>
  <c r="N2482" i="1" s="1"/>
  <c r="N2483" i="1"/>
  <c r="I2461" i="1"/>
  <c r="O2462" i="1"/>
  <c r="H2456" i="1"/>
  <c r="N2456" i="1" s="1"/>
  <c r="N2457" i="1"/>
  <c r="I2476" i="1"/>
  <c r="O2477" i="1"/>
  <c r="H2472" i="1"/>
  <c r="N2473" i="1"/>
  <c r="H2521" i="1"/>
  <c r="I13" i="1"/>
  <c r="O14" i="1"/>
  <c r="I2482" i="1"/>
  <c r="O2482" i="1" s="1"/>
  <c r="O2483" i="1"/>
  <c r="I2507" i="1"/>
  <c r="O2507" i="1" s="1"/>
  <c r="O2508" i="1"/>
  <c r="H2529" i="1"/>
  <c r="N2530" i="1"/>
  <c r="I2529" i="1"/>
  <c r="O2530" i="1"/>
  <c r="H13" i="1"/>
  <c r="N14" i="1"/>
  <c r="I198" i="1"/>
  <c r="O198" i="1" s="1"/>
  <c r="O227" i="1"/>
  <c r="H198" i="1"/>
  <c r="N198" i="1" s="1"/>
  <c r="N227" i="1"/>
  <c r="H2476" i="1"/>
  <c r="N2477" i="1"/>
  <c r="H2586" i="1"/>
  <c r="N2587" i="1"/>
  <c r="I89" i="1"/>
  <c r="O90" i="1"/>
  <c r="O56" i="1"/>
  <c r="I55" i="1"/>
  <c r="O55" i="1" s="1"/>
  <c r="I2453" i="1"/>
  <c r="O2453" i="1" s="1"/>
  <c r="O2454" i="1"/>
  <c r="H2453" i="1"/>
  <c r="N2453" i="1" s="1"/>
  <c r="N2454" i="1"/>
  <c r="H2507" i="1"/>
  <c r="N2507" i="1" s="1"/>
  <c r="N2508" i="1"/>
  <c r="H97" i="1"/>
  <c r="N98" i="1"/>
  <c r="H75" i="1"/>
  <c r="N75" i="1" s="1"/>
  <c r="N76" i="1"/>
  <c r="I2586" i="1"/>
  <c r="O2587" i="1"/>
  <c r="H56" i="1"/>
  <c r="N57" i="1"/>
  <c r="H2549" i="1"/>
  <c r="N2550" i="1"/>
  <c r="P2452" i="1"/>
  <c r="P2519" i="1"/>
  <c r="P2518" i="1" s="1"/>
  <c r="P2517" i="1" s="1"/>
  <c r="P2486" i="1"/>
  <c r="P2485" i="1" s="1"/>
  <c r="P2481" i="1" s="1"/>
  <c r="P2510" i="1"/>
  <c r="P2506" i="1" s="1"/>
  <c r="P2505" i="1" s="1"/>
  <c r="I2498" i="1"/>
  <c r="P2498" i="1"/>
  <c r="P2497" i="1" s="1"/>
  <c r="P2496" i="1" s="1"/>
  <c r="G2498" i="1"/>
  <c r="H2510" i="1"/>
  <c r="G2510" i="1"/>
  <c r="I2510" i="1"/>
  <c r="H2498" i="1"/>
  <c r="I2486" i="1"/>
  <c r="H2486" i="1"/>
  <c r="G2486" i="1"/>
  <c r="P2470" i="1"/>
  <c r="P2465" i="1" s="1"/>
  <c r="P2464" i="1" s="1"/>
  <c r="H2450" i="1"/>
  <c r="I2450" i="1"/>
  <c r="P2450" i="1"/>
  <c r="P2449" i="1" s="1"/>
  <c r="P2448" i="1" s="1"/>
  <c r="G2450" i="1"/>
  <c r="H2446" i="1"/>
  <c r="I2446" i="1"/>
  <c r="P2446" i="1"/>
  <c r="P2445" i="1" s="1"/>
  <c r="P2444" i="1" s="1"/>
  <c r="G2446" i="1"/>
  <c r="H2424" i="1"/>
  <c r="I2424" i="1"/>
  <c r="P2424" i="1"/>
  <c r="P2423" i="1" s="1"/>
  <c r="H2427" i="1"/>
  <c r="I2427" i="1"/>
  <c r="P2427" i="1"/>
  <c r="P2426" i="1" s="1"/>
  <c r="H2430" i="1"/>
  <c r="I2430" i="1"/>
  <c r="P2430" i="1"/>
  <c r="P2429" i="1" s="1"/>
  <c r="H2433" i="1"/>
  <c r="I2433" i="1"/>
  <c r="P2433" i="1"/>
  <c r="P2432" i="1" s="1"/>
  <c r="H2436" i="1"/>
  <c r="I2436" i="1"/>
  <c r="P2436" i="1"/>
  <c r="P2435" i="1" s="1"/>
  <c r="H2439" i="1"/>
  <c r="I2439" i="1"/>
  <c r="P2439" i="1"/>
  <c r="P2438" i="1" s="1"/>
  <c r="H2442" i="1"/>
  <c r="I2442" i="1"/>
  <c r="P2442" i="1"/>
  <c r="P2441" i="1" s="1"/>
  <c r="G2424" i="1"/>
  <c r="G2427" i="1"/>
  <c r="G2430" i="1"/>
  <c r="G2433" i="1"/>
  <c r="G2436" i="1"/>
  <c r="G2439" i="1"/>
  <c r="G2442" i="1"/>
  <c r="H2396" i="1"/>
  <c r="I2396" i="1"/>
  <c r="P2396" i="1"/>
  <c r="P2395" i="1" s="1"/>
  <c r="H2412" i="1"/>
  <c r="I2412" i="1"/>
  <c r="P2412" i="1"/>
  <c r="P2411" i="1" s="1"/>
  <c r="P2410" i="1" s="1"/>
  <c r="P2409" i="1" s="1"/>
  <c r="P2408" i="1" s="1"/>
  <c r="G2396" i="1"/>
  <c r="G2412" i="1"/>
  <c r="P2394" i="1" l="1"/>
  <c r="P2393" i="1" s="1"/>
  <c r="P2392" i="1" s="1"/>
  <c r="G2555" i="1"/>
  <c r="G2554" i="1" s="1"/>
  <c r="I2520" i="1"/>
  <c r="O2520" i="1" s="1"/>
  <c r="G2452" i="1"/>
  <c r="M2452" i="1" s="1"/>
  <c r="G2520" i="1"/>
  <c r="M2520" i="1" s="1"/>
  <c r="I2452" i="1"/>
  <c r="O2452" i="1" s="1"/>
  <c r="G2485" i="1"/>
  <c r="M2486" i="1"/>
  <c r="G2432" i="1"/>
  <c r="M2432" i="1" s="1"/>
  <c r="M2433" i="1"/>
  <c r="G2411" i="1"/>
  <c r="M2412" i="1"/>
  <c r="G2441" i="1"/>
  <c r="M2441" i="1" s="1"/>
  <c r="M2442" i="1"/>
  <c r="G2429" i="1"/>
  <c r="M2429" i="1" s="1"/>
  <c r="M2430" i="1"/>
  <c r="G2445" i="1"/>
  <c r="M2446" i="1"/>
  <c r="G2449" i="1"/>
  <c r="M2450" i="1"/>
  <c r="G2497" i="1"/>
  <c r="M2498" i="1"/>
  <c r="G2528" i="1"/>
  <c r="M2529" i="1"/>
  <c r="G2471" i="1"/>
  <c r="M2472" i="1"/>
  <c r="G2475" i="1"/>
  <c r="M2475" i="1" s="1"/>
  <c r="M2476" i="1"/>
  <c r="G96" i="1"/>
  <c r="M96" i="1" s="1"/>
  <c r="M97" i="1"/>
  <c r="G12" i="1"/>
  <c r="M13" i="1"/>
  <c r="G2466" i="1"/>
  <c r="M2466" i="1" s="1"/>
  <c r="M2467" i="1"/>
  <c r="G2426" i="1"/>
  <c r="M2426" i="1" s="1"/>
  <c r="M2427" i="1"/>
  <c r="G2435" i="1"/>
  <c r="M2435" i="1" s="1"/>
  <c r="M2436" i="1"/>
  <c r="G2395" i="1"/>
  <c r="G2394" i="1" s="1"/>
  <c r="M2396" i="1"/>
  <c r="G2438" i="1"/>
  <c r="M2438" i="1" s="1"/>
  <c r="M2439" i="1"/>
  <c r="G2423" i="1"/>
  <c r="M2423" i="1" s="1"/>
  <c r="M2424" i="1"/>
  <c r="G2506" i="1"/>
  <c r="M2510" i="1"/>
  <c r="G88" i="1"/>
  <c r="M88" i="1" s="1"/>
  <c r="M89" i="1"/>
  <c r="G2585" i="1"/>
  <c r="M2586" i="1"/>
  <c r="G2548" i="1"/>
  <c r="M2549" i="1"/>
  <c r="G2460" i="1"/>
  <c r="M2461" i="1"/>
  <c r="H2411" i="1"/>
  <c r="N2412" i="1"/>
  <c r="H2441" i="1"/>
  <c r="N2441" i="1" s="1"/>
  <c r="N2442" i="1"/>
  <c r="I2432" i="1"/>
  <c r="O2432" i="1" s="1"/>
  <c r="O2433" i="1"/>
  <c r="H2429" i="1"/>
  <c r="N2429" i="1" s="1"/>
  <c r="N2430" i="1"/>
  <c r="I2395" i="1"/>
  <c r="I2394" i="1" s="1"/>
  <c r="O2396" i="1"/>
  <c r="H2432" i="1"/>
  <c r="N2432" i="1" s="1"/>
  <c r="N2433" i="1"/>
  <c r="I2423" i="1"/>
  <c r="O2423" i="1" s="1"/>
  <c r="O2424" i="1"/>
  <c r="I2449" i="1"/>
  <c r="O2450" i="1"/>
  <c r="I2485" i="1"/>
  <c r="O2486" i="1"/>
  <c r="I2411" i="1"/>
  <c r="O2412" i="1"/>
  <c r="H2395" i="1"/>
  <c r="H2394" i="1" s="1"/>
  <c r="N2396" i="1"/>
  <c r="I2438" i="1"/>
  <c r="O2438" i="1" s="1"/>
  <c r="O2439" i="1"/>
  <c r="H2435" i="1"/>
  <c r="N2435" i="1" s="1"/>
  <c r="N2436" i="1"/>
  <c r="I2426" i="1"/>
  <c r="O2426" i="1" s="1"/>
  <c r="O2427" i="1"/>
  <c r="H2423" i="1"/>
  <c r="N2423" i="1" s="1"/>
  <c r="N2424" i="1"/>
  <c r="H2445" i="1"/>
  <c r="N2446" i="1"/>
  <c r="H2449" i="1"/>
  <c r="N2450" i="1"/>
  <c r="H2497" i="1"/>
  <c r="N2498" i="1"/>
  <c r="H2452" i="1"/>
  <c r="N2452" i="1" s="1"/>
  <c r="N56" i="1"/>
  <c r="H55" i="1"/>
  <c r="N55" i="1" s="1"/>
  <c r="I88" i="1"/>
  <c r="O88" i="1" s="1"/>
  <c r="O89" i="1"/>
  <c r="H2528" i="1"/>
  <c r="N2528" i="1" s="1"/>
  <c r="N2529" i="1"/>
  <c r="H2426" i="1"/>
  <c r="N2426" i="1" s="1"/>
  <c r="N2427" i="1"/>
  <c r="I2506" i="1"/>
  <c r="O2510" i="1"/>
  <c r="H2475" i="1"/>
  <c r="N2475" i="1" s="1"/>
  <c r="N2476" i="1"/>
  <c r="I2528" i="1"/>
  <c r="O2529" i="1"/>
  <c r="H2471" i="1"/>
  <c r="N2472" i="1"/>
  <c r="H2466" i="1"/>
  <c r="N2466" i="1" s="1"/>
  <c r="N2467" i="1"/>
  <c r="I2466" i="1"/>
  <c r="O2466" i="1" s="1"/>
  <c r="O2467" i="1"/>
  <c r="H88" i="1"/>
  <c r="N88" i="1" s="1"/>
  <c r="N89" i="1"/>
  <c r="I2441" i="1"/>
  <c r="O2441" i="1" s="1"/>
  <c r="O2442" i="1"/>
  <c r="H2485" i="1"/>
  <c r="N2486" i="1"/>
  <c r="I2497" i="1"/>
  <c r="O2498" i="1"/>
  <c r="H2548" i="1"/>
  <c r="N2549" i="1"/>
  <c r="I2585" i="1"/>
  <c r="O2586" i="1"/>
  <c r="H96" i="1"/>
  <c r="N96" i="1" s="1"/>
  <c r="N97" i="1"/>
  <c r="H2585" i="1"/>
  <c r="N2586" i="1"/>
  <c r="I2555" i="1"/>
  <c r="O2556" i="1"/>
  <c r="I12" i="1"/>
  <c r="O13" i="1"/>
  <c r="H2438" i="1"/>
  <c r="N2438" i="1" s="1"/>
  <c r="N2439" i="1"/>
  <c r="I2429" i="1"/>
  <c r="O2429" i="1" s="1"/>
  <c r="O2430" i="1"/>
  <c r="I2435" i="1"/>
  <c r="O2435" i="1" s="1"/>
  <c r="O2436" i="1"/>
  <c r="I2445" i="1"/>
  <c r="O2446" i="1"/>
  <c r="H2506" i="1"/>
  <c r="N2510" i="1"/>
  <c r="H2555" i="1"/>
  <c r="N2556" i="1"/>
  <c r="H12" i="1"/>
  <c r="N13" i="1"/>
  <c r="H2520" i="1"/>
  <c r="N2521" i="1"/>
  <c r="I2475" i="1"/>
  <c r="O2475" i="1" s="1"/>
  <c r="O2476" i="1"/>
  <c r="I2460" i="1"/>
  <c r="O2461" i="1"/>
  <c r="I2471" i="1"/>
  <c r="O2472" i="1"/>
  <c r="I2548" i="1"/>
  <c r="O2549" i="1"/>
  <c r="I96" i="1"/>
  <c r="O96" i="1" s="1"/>
  <c r="O97" i="1"/>
  <c r="H2460" i="1"/>
  <c r="N2461" i="1"/>
  <c r="P2480" i="1"/>
  <c r="P2479" i="1" s="1"/>
  <c r="P2422" i="1"/>
  <c r="P2421" i="1" s="1"/>
  <c r="H824" i="1"/>
  <c r="I824" i="1"/>
  <c r="P824" i="1"/>
  <c r="P823" i="1" s="1"/>
  <c r="P822" i="1" s="1"/>
  <c r="P821" i="1" s="1"/>
  <c r="P820" i="1" s="1"/>
  <c r="P819" i="1" s="1"/>
  <c r="G824" i="1"/>
  <c r="H813" i="1"/>
  <c r="N813" i="1" s="1"/>
  <c r="I813" i="1"/>
  <c r="O813" i="1" s="1"/>
  <c r="P813" i="1"/>
  <c r="H815" i="1"/>
  <c r="N815" i="1" s="1"/>
  <c r="I815" i="1"/>
  <c r="O815" i="1" s="1"/>
  <c r="P815" i="1"/>
  <c r="H817" i="1"/>
  <c r="N817" i="1" s="1"/>
  <c r="I817" i="1"/>
  <c r="O817" i="1" s="1"/>
  <c r="P817" i="1"/>
  <c r="G813" i="1"/>
  <c r="M813" i="1" s="1"/>
  <c r="G815" i="1"/>
  <c r="M815" i="1" s="1"/>
  <c r="G817" i="1"/>
  <c r="M817" i="1" s="1"/>
  <c r="H804" i="1"/>
  <c r="I804" i="1"/>
  <c r="P804" i="1"/>
  <c r="P803" i="1" s="1"/>
  <c r="P802" i="1" s="1"/>
  <c r="G804" i="1"/>
  <c r="H797" i="1"/>
  <c r="N797" i="1" s="1"/>
  <c r="I797" i="1"/>
  <c r="O797" i="1" s="1"/>
  <c r="P797" i="1"/>
  <c r="H799" i="1"/>
  <c r="N799" i="1" s="1"/>
  <c r="I799" i="1"/>
  <c r="O799" i="1" s="1"/>
  <c r="P799" i="1"/>
  <c r="G797" i="1"/>
  <c r="M797" i="1" s="1"/>
  <c r="G799" i="1"/>
  <c r="M799" i="1" s="1"/>
  <c r="H785" i="1"/>
  <c r="N785" i="1" s="1"/>
  <c r="I785" i="1"/>
  <c r="O785" i="1" s="1"/>
  <c r="P785" i="1"/>
  <c r="H787" i="1"/>
  <c r="N787" i="1" s="1"/>
  <c r="I787" i="1"/>
  <c r="O787" i="1" s="1"/>
  <c r="P787" i="1"/>
  <c r="H771" i="1"/>
  <c r="I771" i="1"/>
  <c r="P771" i="1"/>
  <c r="P770" i="1" s="1"/>
  <c r="H776" i="1"/>
  <c r="I776" i="1"/>
  <c r="P776" i="1"/>
  <c r="P775" i="1" s="1"/>
  <c r="H781" i="1"/>
  <c r="I781" i="1"/>
  <c r="P781" i="1"/>
  <c r="P780" i="1" s="1"/>
  <c r="G785" i="1"/>
  <c r="M785" i="1" s="1"/>
  <c r="G787" i="1"/>
  <c r="M787" i="1" s="1"/>
  <c r="G771" i="1"/>
  <c r="G776" i="1"/>
  <c r="G781" i="1"/>
  <c r="H760" i="1"/>
  <c r="N760" i="1" s="1"/>
  <c r="I760" i="1"/>
  <c r="O760" i="1" s="1"/>
  <c r="P760" i="1"/>
  <c r="H762" i="1"/>
  <c r="N762" i="1" s="1"/>
  <c r="I762" i="1"/>
  <c r="O762" i="1" s="1"/>
  <c r="P762" i="1"/>
  <c r="H765" i="1"/>
  <c r="I765" i="1"/>
  <c r="P765" i="1"/>
  <c r="P764" i="1" s="1"/>
  <c r="G760" i="1"/>
  <c r="M760" i="1" s="1"/>
  <c r="G762" i="1"/>
  <c r="M762" i="1" s="1"/>
  <c r="G765" i="1"/>
  <c r="H753" i="1"/>
  <c r="I753" i="1"/>
  <c r="P753" i="1"/>
  <c r="P752" i="1" s="1"/>
  <c r="H749" i="1"/>
  <c r="I749" i="1"/>
  <c r="P749" i="1"/>
  <c r="P748" i="1" s="1"/>
  <c r="G753" i="1"/>
  <c r="G749" i="1"/>
  <c r="M2555" i="1" l="1"/>
  <c r="G2422" i="1"/>
  <c r="M2422" i="1" s="1"/>
  <c r="G764" i="1"/>
  <c r="M764" i="1" s="1"/>
  <c r="M765" i="1"/>
  <c r="G752" i="1"/>
  <c r="M752" i="1" s="1"/>
  <c r="M753" i="1"/>
  <c r="G770" i="1"/>
  <c r="M770" i="1" s="1"/>
  <c r="M771" i="1"/>
  <c r="G780" i="1"/>
  <c r="M780" i="1" s="1"/>
  <c r="M781" i="1"/>
  <c r="G775" i="1"/>
  <c r="M775" i="1" s="1"/>
  <c r="M776" i="1"/>
  <c r="I2422" i="1"/>
  <c r="O2422" i="1" s="1"/>
  <c r="G2547" i="1"/>
  <c r="M2548" i="1"/>
  <c r="M2395" i="1"/>
  <c r="M12" i="1"/>
  <c r="G11" i="1"/>
  <c r="M11" i="1" s="1"/>
  <c r="M2471" i="1"/>
  <c r="G2470" i="1"/>
  <c r="G2496" i="1"/>
  <c r="M2496" i="1" s="1"/>
  <c r="M2497" i="1"/>
  <c r="G2444" i="1"/>
  <c r="M2444" i="1" s="1"/>
  <c r="M2445" i="1"/>
  <c r="G748" i="1"/>
  <c r="M748" i="1" s="1"/>
  <c r="M749" i="1"/>
  <c r="G803" i="1"/>
  <c r="M804" i="1"/>
  <c r="G823" i="1"/>
  <c r="M824" i="1"/>
  <c r="G2459" i="1"/>
  <c r="M2459" i="1" s="1"/>
  <c r="M2460" i="1"/>
  <c r="G2584" i="1"/>
  <c r="M2584" i="1" s="1"/>
  <c r="M2585" i="1"/>
  <c r="G2505" i="1"/>
  <c r="M2505" i="1" s="1"/>
  <c r="M2506" i="1"/>
  <c r="G2553" i="1"/>
  <c r="M2554" i="1"/>
  <c r="M2528" i="1"/>
  <c r="G2519" i="1"/>
  <c r="G2448" i="1"/>
  <c r="M2448" i="1" s="1"/>
  <c r="M2449" i="1"/>
  <c r="G2410" i="1"/>
  <c r="M2411" i="1"/>
  <c r="G2481" i="1"/>
  <c r="M2485" i="1"/>
  <c r="I748" i="1"/>
  <c r="O748" i="1" s="1"/>
  <c r="O749" i="1"/>
  <c r="H752" i="1"/>
  <c r="N752" i="1" s="1"/>
  <c r="N753" i="1"/>
  <c r="I770" i="1"/>
  <c r="O770" i="1" s="1"/>
  <c r="O771" i="1"/>
  <c r="H764" i="1"/>
  <c r="N764" i="1" s="1"/>
  <c r="N765" i="1"/>
  <c r="I775" i="1"/>
  <c r="O775" i="1" s="1"/>
  <c r="O776" i="1"/>
  <c r="H770" i="1"/>
  <c r="N770" i="1" s="1"/>
  <c r="N771" i="1"/>
  <c r="H2422" i="1"/>
  <c r="H2459" i="1"/>
  <c r="N2459" i="1" s="1"/>
  <c r="N2460" i="1"/>
  <c r="I2547" i="1"/>
  <c r="O2548" i="1"/>
  <c r="I2459" i="1"/>
  <c r="O2459" i="1" s="1"/>
  <c r="O2460" i="1"/>
  <c r="N2520" i="1"/>
  <c r="H2519" i="1"/>
  <c r="H2554" i="1"/>
  <c r="N2555" i="1"/>
  <c r="I2444" i="1"/>
  <c r="O2444" i="1" s="1"/>
  <c r="O2445" i="1"/>
  <c r="O12" i="1"/>
  <c r="I11" i="1"/>
  <c r="O11" i="1" s="1"/>
  <c r="H2584" i="1"/>
  <c r="N2584" i="1" s="1"/>
  <c r="N2585" i="1"/>
  <c r="I2584" i="1"/>
  <c r="O2584" i="1" s="1"/>
  <c r="O2585" i="1"/>
  <c r="I2496" i="1"/>
  <c r="O2496" i="1" s="1"/>
  <c r="O2497" i="1"/>
  <c r="N2471" i="1"/>
  <c r="H2470" i="1"/>
  <c r="I780" i="1"/>
  <c r="O780" i="1" s="1"/>
  <c r="O781" i="1"/>
  <c r="H775" i="1"/>
  <c r="N775" i="1" s="1"/>
  <c r="N776" i="1"/>
  <c r="I803" i="1"/>
  <c r="O804" i="1"/>
  <c r="I823" i="1"/>
  <c r="O824" i="1"/>
  <c r="H2496" i="1"/>
  <c r="N2496" i="1" s="1"/>
  <c r="N2497" i="1"/>
  <c r="H2444" i="1"/>
  <c r="N2444" i="1" s="1"/>
  <c r="N2445" i="1"/>
  <c r="I2410" i="1"/>
  <c r="O2411" i="1"/>
  <c r="I2448" i="1"/>
  <c r="O2448" i="1" s="1"/>
  <c r="O2449" i="1"/>
  <c r="I752" i="1"/>
  <c r="O752" i="1" s="1"/>
  <c r="O753" i="1"/>
  <c r="H803" i="1"/>
  <c r="N804" i="1"/>
  <c r="H823" i="1"/>
  <c r="N824" i="1"/>
  <c r="O2471" i="1"/>
  <c r="I2470" i="1"/>
  <c r="N12" i="1"/>
  <c r="H11" i="1"/>
  <c r="N11" i="1" s="1"/>
  <c r="H2505" i="1"/>
  <c r="N2505" i="1" s="1"/>
  <c r="N2506" i="1"/>
  <c r="I2554" i="1"/>
  <c r="O2555" i="1"/>
  <c r="H2547" i="1"/>
  <c r="N2548" i="1"/>
  <c r="H2481" i="1"/>
  <c r="N2485" i="1"/>
  <c r="O2528" i="1"/>
  <c r="I2519" i="1"/>
  <c r="I2505" i="1"/>
  <c r="O2505" i="1" s="1"/>
  <c r="O2506" i="1"/>
  <c r="H780" i="1"/>
  <c r="N780" i="1" s="1"/>
  <c r="N781" i="1"/>
  <c r="H748" i="1"/>
  <c r="N748" i="1" s="1"/>
  <c r="N749" i="1"/>
  <c r="I764" i="1"/>
  <c r="O764" i="1" s="1"/>
  <c r="O765" i="1"/>
  <c r="H2448" i="1"/>
  <c r="N2448" i="1" s="1"/>
  <c r="N2449" i="1"/>
  <c r="N2395" i="1"/>
  <c r="I2481" i="1"/>
  <c r="O2485" i="1"/>
  <c r="O2395" i="1"/>
  <c r="H2410" i="1"/>
  <c r="N2411" i="1"/>
  <c r="P2420" i="1"/>
  <c r="P2419" i="1" s="1"/>
  <c r="P2391" i="1" s="1"/>
  <c r="P2390" i="1" s="1"/>
  <c r="G784" i="1"/>
  <c r="I784" i="1"/>
  <c r="I796" i="1"/>
  <c r="P759" i="1"/>
  <c r="P758" i="1" s="1"/>
  <c r="P757" i="1" s="1"/>
  <c r="P796" i="1"/>
  <c r="P795" i="1" s="1"/>
  <c r="P812" i="1"/>
  <c r="P811" i="1" s="1"/>
  <c r="P810" i="1" s="1"/>
  <c r="P809" i="1" s="1"/>
  <c r="P808" i="1" s="1"/>
  <c r="I812" i="1"/>
  <c r="H812" i="1"/>
  <c r="G812" i="1"/>
  <c r="H796" i="1"/>
  <c r="G796" i="1"/>
  <c r="H784" i="1"/>
  <c r="P784" i="1"/>
  <c r="P769" i="1" s="1"/>
  <c r="P768" i="1" s="1"/>
  <c r="P747" i="1"/>
  <c r="P746" i="1" s="1"/>
  <c r="P745" i="1" s="1"/>
  <c r="G759" i="1"/>
  <c r="I759" i="1"/>
  <c r="H759" i="1"/>
  <c r="H729" i="1"/>
  <c r="I729" i="1"/>
  <c r="P729" i="1"/>
  <c r="P728" i="1" s="1"/>
  <c r="G729" i="1"/>
  <c r="H719" i="1"/>
  <c r="I719" i="1"/>
  <c r="P719" i="1"/>
  <c r="P718" i="1" s="1"/>
  <c r="H722" i="1"/>
  <c r="I722" i="1"/>
  <c r="P722" i="1"/>
  <c r="P721" i="1" s="1"/>
  <c r="G719" i="1"/>
  <c r="G722" i="1"/>
  <c r="H708" i="1"/>
  <c r="N708" i="1" s="1"/>
  <c r="I708" i="1"/>
  <c r="O708" i="1" s="1"/>
  <c r="P708" i="1"/>
  <c r="H710" i="1"/>
  <c r="N710" i="1" s="1"/>
  <c r="I710" i="1"/>
  <c r="O710" i="1" s="1"/>
  <c r="P710" i="1"/>
  <c r="H712" i="1"/>
  <c r="N712" i="1" s="1"/>
  <c r="I712" i="1"/>
  <c r="O712" i="1" s="1"/>
  <c r="P712" i="1"/>
  <c r="H715" i="1"/>
  <c r="N715" i="1" s="1"/>
  <c r="I715" i="1"/>
  <c r="O715" i="1" s="1"/>
  <c r="P715" i="1"/>
  <c r="G708" i="1"/>
  <c r="M708" i="1" s="1"/>
  <c r="G710" i="1"/>
  <c r="M710" i="1" s="1"/>
  <c r="G712" i="1"/>
  <c r="M712" i="1" s="1"/>
  <c r="G715" i="1"/>
  <c r="M715" i="1" s="1"/>
  <c r="H695" i="1"/>
  <c r="I695" i="1"/>
  <c r="P695" i="1"/>
  <c r="P694" i="1" s="1"/>
  <c r="G695" i="1"/>
  <c r="H692" i="1"/>
  <c r="I692" i="1"/>
  <c r="P692" i="1"/>
  <c r="P691" i="1" s="1"/>
  <c r="G692" i="1"/>
  <c r="P756" i="1" l="1"/>
  <c r="G747" i="1"/>
  <c r="M747" i="1" s="1"/>
  <c r="I2421" i="1"/>
  <c r="O2421" i="1" s="1"/>
  <c r="I747" i="1"/>
  <c r="O747" i="1" s="1"/>
  <c r="H747" i="1"/>
  <c r="N747" i="1" s="1"/>
  <c r="G691" i="1"/>
  <c r="M691" i="1" s="1"/>
  <c r="M692" i="1"/>
  <c r="G694" i="1"/>
  <c r="M694" i="1" s="1"/>
  <c r="M695" i="1"/>
  <c r="G721" i="1"/>
  <c r="M721" i="1" s="1"/>
  <c r="M722" i="1"/>
  <c r="G728" i="1"/>
  <c r="M728" i="1" s="1"/>
  <c r="M729" i="1"/>
  <c r="G718" i="1"/>
  <c r="M718" i="1" s="1"/>
  <c r="M719" i="1"/>
  <c r="G758" i="1"/>
  <c r="M759" i="1"/>
  <c r="M796" i="1"/>
  <c r="G2409" i="1"/>
  <c r="M2410" i="1"/>
  <c r="G802" i="1"/>
  <c r="M802" i="1" s="1"/>
  <c r="M803" i="1"/>
  <c r="G2393" i="1"/>
  <c r="M2394" i="1"/>
  <c r="G2421" i="1"/>
  <c r="G811" i="1"/>
  <c r="M812" i="1"/>
  <c r="G769" i="1"/>
  <c r="M784" i="1"/>
  <c r="M2481" i="1"/>
  <c r="G2480" i="1"/>
  <c r="M2553" i="1"/>
  <c r="G822" i="1"/>
  <c r="M823" i="1"/>
  <c r="G2546" i="1"/>
  <c r="M2546" i="1" s="1"/>
  <c r="M2547" i="1"/>
  <c r="G2518" i="1"/>
  <c r="M2519" i="1"/>
  <c r="G2465" i="1"/>
  <c r="M2470" i="1"/>
  <c r="H721" i="1"/>
  <c r="N721" i="1" s="1"/>
  <c r="N722" i="1"/>
  <c r="I694" i="1"/>
  <c r="O694" i="1" s="1"/>
  <c r="O695" i="1"/>
  <c r="I728" i="1"/>
  <c r="O728" i="1" s="1"/>
  <c r="O729" i="1"/>
  <c r="N796" i="1"/>
  <c r="H691" i="1"/>
  <c r="N691" i="1" s="1"/>
  <c r="N692" i="1"/>
  <c r="H694" i="1"/>
  <c r="N694" i="1" s="1"/>
  <c r="N695" i="1"/>
  <c r="I721" i="1"/>
  <c r="O721" i="1" s="1"/>
  <c r="O722" i="1"/>
  <c r="H718" i="1"/>
  <c r="N718" i="1" s="1"/>
  <c r="N719" i="1"/>
  <c r="H728" i="1"/>
  <c r="N728" i="1" s="1"/>
  <c r="N729" i="1"/>
  <c r="H758" i="1"/>
  <c r="N759" i="1"/>
  <c r="I2393" i="1"/>
  <c r="O2394" i="1"/>
  <c r="H2393" i="1"/>
  <c r="N2394" i="1"/>
  <c r="H2546" i="1"/>
  <c r="N2546" i="1" s="1"/>
  <c r="N2547" i="1"/>
  <c r="H822" i="1"/>
  <c r="N823" i="1"/>
  <c r="I2409" i="1"/>
  <c r="O2410" i="1"/>
  <c r="I802" i="1"/>
  <c r="O802" i="1" s="1"/>
  <c r="O803" i="1"/>
  <c r="I2546" i="1"/>
  <c r="O2546" i="1" s="1"/>
  <c r="O2547" i="1"/>
  <c r="I758" i="1"/>
  <c r="O759" i="1"/>
  <c r="H769" i="1"/>
  <c r="N784" i="1"/>
  <c r="H811" i="1"/>
  <c r="N812" i="1"/>
  <c r="H2465" i="1"/>
  <c r="N2470" i="1"/>
  <c r="I811" i="1"/>
  <c r="O812" i="1"/>
  <c r="O796" i="1"/>
  <c r="H2409" i="1"/>
  <c r="N2410" i="1"/>
  <c r="O2481" i="1"/>
  <c r="I2480" i="1"/>
  <c r="N2481" i="1"/>
  <c r="H2480" i="1"/>
  <c r="I2553" i="1"/>
  <c r="O2554" i="1"/>
  <c r="H802" i="1"/>
  <c r="N802" i="1" s="1"/>
  <c r="N803" i="1"/>
  <c r="I822" i="1"/>
  <c r="O823" i="1"/>
  <c r="H2553" i="1"/>
  <c r="N2554" i="1"/>
  <c r="I691" i="1"/>
  <c r="O691" i="1" s="1"/>
  <c r="O692" i="1"/>
  <c r="I718" i="1"/>
  <c r="O718" i="1" s="1"/>
  <c r="O719" i="1"/>
  <c r="I769" i="1"/>
  <c r="O784" i="1"/>
  <c r="I2518" i="1"/>
  <c r="O2519" i="1"/>
  <c r="I2465" i="1"/>
  <c r="O2470" i="1"/>
  <c r="H2518" i="1"/>
  <c r="N2519" i="1"/>
  <c r="H2421" i="1"/>
  <c r="N2422" i="1"/>
  <c r="P744" i="1"/>
  <c r="P743" i="1" s="1"/>
  <c r="P707" i="1"/>
  <c r="P706" i="1" s="1"/>
  <c r="I707" i="1"/>
  <c r="G707" i="1"/>
  <c r="H707" i="1"/>
  <c r="P690" i="1"/>
  <c r="P689" i="1" s="1"/>
  <c r="H680" i="1"/>
  <c r="I680" i="1"/>
  <c r="P680" i="1"/>
  <c r="P679" i="1" s="1"/>
  <c r="P678" i="1" s="1"/>
  <c r="P677" i="1" s="1"/>
  <c r="P676" i="1" s="1"/>
  <c r="P675" i="1" s="1"/>
  <c r="G680" i="1"/>
  <c r="H673" i="1"/>
  <c r="I673" i="1"/>
  <c r="P673" i="1"/>
  <c r="P672" i="1" s="1"/>
  <c r="P671" i="1" s="1"/>
  <c r="P670" i="1" s="1"/>
  <c r="G673" i="1"/>
  <c r="H659" i="1"/>
  <c r="N659" i="1" s="1"/>
  <c r="I659" i="1"/>
  <c r="O659" i="1" s="1"/>
  <c r="P659" i="1"/>
  <c r="H661" i="1"/>
  <c r="N661" i="1" s="1"/>
  <c r="I661" i="1"/>
  <c r="O661" i="1" s="1"/>
  <c r="P661" i="1"/>
  <c r="H663" i="1"/>
  <c r="N663" i="1" s="1"/>
  <c r="I663" i="1"/>
  <c r="O663" i="1" s="1"/>
  <c r="P663" i="1"/>
  <c r="H665" i="1"/>
  <c r="N665" i="1" s="1"/>
  <c r="I665" i="1"/>
  <c r="O665" i="1" s="1"/>
  <c r="P665" i="1"/>
  <c r="H668" i="1"/>
  <c r="I668" i="1"/>
  <c r="P668" i="1"/>
  <c r="P667" i="1" s="1"/>
  <c r="G659" i="1"/>
  <c r="M659" i="1" s="1"/>
  <c r="G661" i="1"/>
  <c r="M661" i="1" s="1"/>
  <c r="G663" i="1"/>
  <c r="M663" i="1" s="1"/>
  <c r="G665" i="1"/>
  <c r="M665" i="1" s="1"/>
  <c r="G668" i="1"/>
  <c r="H653" i="1"/>
  <c r="I653" i="1"/>
  <c r="P653" i="1"/>
  <c r="P652" i="1" s="1"/>
  <c r="P651" i="1" s="1"/>
  <c r="P650" i="1" s="1"/>
  <c r="P649" i="1" s="1"/>
  <c r="G653" i="1"/>
  <c r="H642" i="1"/>
  <c r="I642" i="1"/>
  <c r="P642" i="1"/>
  <c r="P641" i="1" s="1"/>
  <c r="H647" i="1"/>
  <c r="I647" i="1"/>
  <c r="P647" i="1"/>
  <c r="P644" i="1" s="1"/>
  <c r="G642" i="1"/>
  <c r="G647" i="1"/>
  <c r="G746" i="1" l="1"/>
  <c r="M746" i="1" s="1"/>
  <c r="I746" i="1"/>
  <c r="O746" i="1" s="1"/>
  <c r="I795" i="1"/>
  <c r="O795" i="1" s="1"/>
  <c r="H746" i="1"/>
  <c r="N746" i="1" s="1"/>
  <c r="I2420" i="1"/>
  <c r="G795" i="1"/>
  <c r="M795" i="1" s="1"/>
  <c r="H690" i="1"/>
  <c r="N690" i="1" s="1"/>
  <c r="I690" i="1"/>
  <c r="O690" i="1" s="1"/>
  <c r="G690" i="1"/>
  <c r="M690" i="1" s="1"/>
  <c r="G641" i="1"/>
  <c r="M641" i="1" s="1"/>
  <c r="M642" i="1"/>
  <c r="M2421" i="1"/>
  <c r="G2420" i="1"/>
  <c r="G2464" i="1"/>
  <c r="M2464" i="1" s="1"/>
  <c r="M2465" i="1"/>
  <c r="G2545" i="1"/>
  <c r="M2545" i="1" s="1"/>
  <c r="G768" i="1"/>
  <c r="M768" i="1" s="1"/>
  <c r="M769" i="1"/>
  <c r="G2479" i="1"/>
  <c r="M2479" i="1" s="1"/>
  <c r="M2480" i="1"/>
  <c r="M2393" i="1"/>
  <c r="G2408" i="1"/>
  <c r="M2408" i="1" s="1"/>
  <c r="M2409" i="1"/>
  <c r="G644" i="1"/>
  <c r="M644" i="1" s="1"/>
  <c r="M647" i="1"/>
  <c r="G652" i="1"/>
  <c r="M653" i="1"/>
  <c r="G667" i="1"/>
  <c r="M667" i="1" s="1"/>
  <c r="M668" i="1"/>
  <c r="G672" i="1"/>
  <c r="M673" i="1"/>
  <c r="G679" i="1"/>
  <c r="M680" i="1"/>
  <c r="G706" i="1"/>
  <c r="M706" i="1" s="1"/>
  <c r="M707" i="1"/>
  <c r="M2518" i="1"/>
  <c r="G821" i="1"/>
  <c r="M822" i="1"/>
  <c r="G810" i="1"/>
  <c r="M811" i="1"/>
  <c r="G757" i="1"/>
  <c r="M758" i="1"/>
  <c r="I641" i="1"/>
  <c r="O641" i="1" s="1"/>
  <c r="O642" i="1"/>
  <c r="I672" i="1"/>
  <c r="O673" i="1"/>
  <c r="I644" i="1"/>
  <c r="O644" i="1" s="1"/>
  <c r="O647" i="1"/>
  <c r="H652" i="1"/>
  <c r="N653" i="1"/>
  <c r="H667" i="1"/>
  <c r="N667" i="1" s="1"/>
  <c r="N668" i="1"/>
  <c r="H679" i="1"/>
  <c r="N680" i="1"/>
  <c r="H644" i="1"/>
  <c r="N644" i="1" s="1"/>
  <c r="N647" i="1"/>
  <c r="H2479" i="1"/>
  <c r="N2479" i="1" s="1"/>
  <c r="N2480" i="1"/>
  <c r="I706" i="1"/>
  <c r="O706" i="1" s="1"/>
  <c r="O707" i="1"/>
  <c r="N2421" i="1"/>
  <c r="H2420" i="1"/>
  <c r="I2464" i="1"/>
  <c r="O2464" i="1" s="1"/>
  <c r="O2465" i="1"/>
  <c r="I768" i="1"/>
  <c r="O768" i="1" s="1"/>
  <c r="O769" i="1"/>
  <c r="H2545" i="1"/>
  <c r="N2545" i="1" s="1"/>
  <c r="N2553" i="1"/>
  <c r="H2408" i="1"/>
  <c r="N2408" i="1" s="1"/>
  <c r="N2409" i="1"/>
  <c r="H2464" i="1"/>
  <c r="N2464" i="1" s="1"/>
  <c r="N2465" i="1"/>
  <c r="H768" i="1"/>
  <c r="N768" i="1" s="1"/>
  <c r="N769" i="1"/>
  <c r="H821" i="1"/>
  <c r="N822" i="1"/>
  <c r="N2393" i="1"/>
  <c r="H757" i="1"/>
  <c r="N758" i="1"/>
  <c r="H795" i="1"/>
  <c r="N795" i="1" s="1"/>
  <c r="I667" i="1"/>
  <c r="O667" i="1" s="1"/>
  <c r="O668" i="1"/>
  <c r="I679" i="1"/>
  <c r="O680" i="1"/>
  <c r="I2479" i="1"/>
  <c r="O2479" i="1" s="1"/>
  <c r="O2480" i="1"/>
  <c r="I652" i="1"/>
  <c r="O653" i="1"/>
  <c r="H641" i="1"/>
  <c r="N641" i="1" s="1"/>
  <c r="N642" i="1"/>
  <c r="H672" i="1"/>
  <c r="N673" i="1"/>
  <c r="H706" i="1"/>
  <c r="N706" i="1" s="1"/>
  <c r="N707" i="1"/>
  <c r="N2518" i="1"/>
  <c r="O2518" i="1"/>
  <c r="I821" i="1"/>
  <c r="O822" i="1"/>
  <c r="I2545" i="1"/>
  <c r="O2545" i="1" s="1"/>
  <c r="O2553" i="1"/>
  <c r="I810" i="1"/>
  <c r="O811" i="1"/>
  <c r="H810" i="1"/>
  <c r="N811" i="1"/>
  <c r="I757" i="1"/>
  <c r="O758" i="1"/>
  <c r="I2408" i="1"/>
  <c r="O2408" i="1" s="1"/>
  <c r="O2409" i="1"/>
  <c r="O2393" i="1"/>
  <c r="P640" i="1"/>
  <c r="P639" i="1" s="1"/>
  <c r="P638" i="1" s="1"/>
  <c r="P658" i="1"/>
  <c r="P657" i="1" s="1"/>
  <c r="P656" i="1" s="1"/>
  <c r="P655" i="1" s="1"/>
  <c r="I658" i="1"/>
  <c r="G658" i="1"/>
  <c r="H658" i="1"/>
  <c r="H632" i="1"/>
  <c r="I632" i="1"/>
  <c r="P632" i="1"/>
  <c r="P631" i="1" s="1"/>
  <c r="H635" i="1"/>
  <c r="I635" i="1"/>
  <c r="P635" i="1"/>
  <c r="P634" i="1" s="1"/>
  <c r="G632" i="1"/>
  <c r="G635" i="1"/>
  <c r="H626" i="1"/>
  <c r="I626" i="1"/>
  <c r="P626" i="1"/>
  <c r="P625" i="1" s="1"/>
  <c r="P624" i="1" s="1"/>
  <c r="P623" i="1" s="1"/>
  <c r="G626" i="1"/>
  <c r="H618" i="1"/>
  <c r="I618" i="1"/>
  <c r="P618" i="1"/>
  <c r="P617" i="1" s="1"/>
  <c r="H621" i="1"/>
  <c r="I621" i="1"/>
  <c r="P621" i="1"/>
  <c r="P620" i="1" s="1"/>
  <c r="G618" i="1"/>
  <c r="G621" i="1"/>
  <c r="H608" i="1"/>
  <c r="I608" i="1"/>
  <c r="P608" i="1"/>
  <c r="G608" i="1"/>
  <c r="H587" i="1"/>
  <c r="I587" i="1"/>
  <c r="P587" i="1"/>
  <c r="P586" i="1" s="1"/>
  <c r="H591" i="1"/>
  <c r="I591" i="1"/>
  <c r="P591" i="1"/>
  <c r="P590" i="1" s="1"/>
  <c r="H595" i="1"/>
  <c r="I595" i="1"/>
  <c r="P595" i="1"/>
  <c r="P594" i="1" s="1"/>
  <c r="H598" i="1"/>
  <c r="I598" i="1"/>
  <c r="P598" i="1"/>
  <c r="P597" i="1" s="1"/>
  <c r="G587" i="1"/>
  <c r="G591" i="1"/>
  <c r="G595" i="1"/>
  <c r="G598" i="1"/>
  <c r="H574" i="1"/>
  <c r="I574" i="1"/>
  <c r="P574" i="1"/>
  <c r="P573" i="1" s="1"/>
  <c r="G574" i="1"/>
  <c r="H560" i="1"/>
  <c r="I560" i="1"/>
  <c r="P560" i="1"/>
  <c r="P559" i="1" s="1"/>
  <c r="H564" i="1"/>
  <c r="I564" i="1"/>
  <c r="P564" i="1"/>
  <c r="P563" i="1" s="1"/>
  <c r="H568" i="1"/>
  <c r="I568" i="1"/>
  <c r="P568" i="1"/>
  <c r="P567" i="1" s="1"/>
  <c r="H571" i="1"/>
  <c r="I571" i="1"/>
  <c r="P571" i="1"/>
  <c r="P570" i="1" s="1"/>
  <c r="H577" i="1"/>
  <c r="I577" i="1"/>
  <c r="P577" i="1"/>
  <c r="P576" i="1" s="1"/>
  <c r="G560" i="1"/>
  <c r="G564" i="1"/>
  <c r="G568" i="1"/>
  <c r="G571" i="1"/>
  <c r="G577" i="1"/>
  <c r="H536" i="1"/>
  <c r="I536" i="1"/>
  <c r="P536" i="1"/>
  <c r="P535" i="1" s="1"/>
  <c r="P534" i="1" s="1"/>
  <c r="P533" i="1" s="1"/>
  <c r="G536" i="1"/>
  <c r="H530" i="1"/>
  <c r="I530" i="1"/>
  <c r="P530" i="1"/>
  <c r="P529" i="1" s="1"/>
  <c r="P528" i="1" s="1"/>
  <c r="P527" i="1" s="1"/>
  <c r="P526" i="1" s="1"/>
  <c r="G530" i="1"/>
  <c r="H523" i="1"/>
  <c r="I523" i="1"/>
  <c r="P523" i="1"/>
  <c r="P522" i="1" s="1"/>
  <c r="G523" i="1"/>
  <c r="H520" i="1"/>
  <c r="I520" i="1"/>
  <c r="P520" i="1"/>
  <c r="P519" i="1" s="1"/>
  <c r="G520" i="1"/>
  <c r="H512" i="1"/>
  <c r="I512" i="1"/>
  <c r="P512" i="1"/>
  <c r="P511" i="1" s="1"/>
  <c r="G512" i="1"/>
  <c r="H498" i="1"/>
  <c r="I498" i="1"/>
  <c r="P498" i="1"/>
  <c r="P497" i="1" s="1"/>
  <c r="H502" i="1"/>
  <c r="I502" i="1"/>
  <c r="P502" i="1"/>
  <c r="P501" i="1" s="1"/>
  <c r="H506" i="1"/>
  <c r="I506" i="1"/>
  <c r="P506" i="1"/>
  <c r="P505" i="1" s="1"/>
  <c r="G498" i="1"/>
  <c r="G502" i="1"/>
  <c r="G506" i="1"/>
  <c r="H482" i="1"/>
  <c r="I482" i="1"/>
  <c r="P482" i="1"/>
  <c r="P481" i="1" s="1"/>
  <c r="H486" i="1"/>
  <c r="I486" i="1"/>
  <c r="P486" i="1"/>
  <c r="P485" i="1" s="1"/>
  <c r="H490" i="1"/>
  <c r="I490" i="1"/>
  <c r="P490" i="1"/>
  <c r="P489" i="1" s="1"/>
  <c r="G482" i="1"/>
  <c r="G486" i="1"/>
  <c r="G490" i="1"/>
  <c r="H475" i="1"/>
  <c r="I475" i="1"/>
  <c r="P475" i="1"/>
  <c r="P474" i="1" s="1"/>
  <c r="G475" i="1"/>
  <c r="P558" i="1" l="1"/>
  <c r="G745" i="1"/>
  <c r="M745" i="1" s="1"/>
  <c r="I745" i="1"/>
  <c r="O745" i="1" s="1"/>
  <c r="P603" i="1"/>
  <c r="P602" i="1" s="1"/>
  <c r="P601" i="1" s="1"/>
  <c r="I603" i="1"/>
  <c r="I602" i="1" s="1"/>
  <c r="H603" i="1"/>
  <c r="H602" i="1" s="1"/>
  <c r="G603" i="1"/>
  <c r="G602" i="1" s="1"/>
  <c r="P510" i="1"/>
  <c r="P509" i="1" s="1"/>
  <c r="I756" i="1"/>
  <c r="P480" i="1"/>
  <c r="H756" i="1"/>
  <c r="G756" i="1"/>
  <c r="G2517" i="1"/>
  <c r="M2517" i="1" s="1"/>
  <c r="I2517" i="1"/>
  <c r="H2517" i="1"/>
  <c r="N2517" i="1" s="1"/>
  <c r="H745" i="1"/>
  <c r="N745" i="1" s="1"/>
  <c r="I689" i="1"/>
  <c r="O689" i="1" s="1"/>
  <c r="I640" i="1"/>
  <c r="I639" i="1" s="1"/>
  <c r="H689" i="1"/>
  <c r="N689" i="1" s="1"/>
  <c r="O2420" i="1"/>
  <c r="I2419" i="1"/>
  <c r="O2419" i="1" s="1"/>
  <c r="G689" i="1"/>
  <c r="M689" i="1" s="1"/>
  <c r="G640" i="1"/>
  <c r="G639" i="1" s="1"/>
  <c r="G485" i="1"/>
  <c r="M485" i="1" s="1"/>
  <c r="M486" i="1"/>
  <c r="G501" i="1"/>
  <c r="M501" i="1" s="1"/>
  <c r="M502" i="1"/>
  <c r="G570" i="1"/>
  <c r="M570" i="1" s="1"/>
  <c r="M571" i="1"/>
  <c r="G594" i="1"/>
  <c r="M594" i="1" s="1"/>
  <c r="M595" i="1"/>
  <c r="G617" i="1"/>
  <c r="M617" i="1" s="1"/>
  <c r="M618" i="1"/>
  <c r="G631" i="1"/>
  <c r="M631" i="1" s="1"/>
  <c r="M632" i="1"/>
  <c r="G809" i="1"/>
  <c r="M810" i="1"/>
  <c r="G678" i="1"/>
  <c r="M679" i="1"/>
  <c r="G2419" i="1"/>
  <c r="M2420" i="1"/>
  <c r="G497" i="1"/>
  <c r="M497" i="1" s="1"/>
  <c r="M498" i="1"/>
  <c r="G567" i="1"/>
  <c r="M567" i="1" s="1"/>
  <c r="M568" i="1"/>
  <c r="G590" i="1"/>
  <c r="M590" i="1" s="1"/>
  <c r="M591" i="1"/>
  <c r="G586" i="1"/>
  <c r="M586" i="1" s="1"/>
  <c r="M587" i="1"/>
  <c r="G657" i="1"/>
  <c r="M658" i="1"/>
  <c r="M757" i="1"/>
  <c r="G820" i="1"/>
  <c r="M821" i="1"/>
  <c r="G671" i="1"/>
  <c r="M672" i="1"/>
  <c r="G651" i="1"/>
  <c r="M652" i="1"/>
  <c r="G481" i="1"/>
  <c r="M482" i="1"/>
  <c r="G563" i="1"/>
  <c r="M563" i="1" s="1"/>
  <c r="M564" i="1"/>
  <c r="G474" i="1"/>
  <c r="M474" i="1" s="1"/>
  <c r="M475" i="1"/>
  <c r="G489" i="1"/>
  <c r="M489" i="1" s="1"/>
  <c r="M490" i="1"/>
  <c r="G505" i="1"/>
  <c r="M505" i="1" s="1"/>
  <c r="M506" i="1"/>
  <c r="G511" i="1"/>
  <c r="G510" i="1" s="1"/>
  <c r="M512" i="1"/>
  <c r="G519" i="1"/>
  <c r="M519" i="1" s="1"/>
  <c r="M520" i="1"/>
  <c r="G522" i="1"/>
  <c r="M522" i="1" s="1"/>
  <c r="M523" i="1"/>
  <c r="G529" i="1"/>
  <c r="M530" i="1"/>
  <c r="G535" i="1"/>
  <c r="M536" i="1"/>
  <c r="G576" i="1"/>
  <c r="M576" i="1" s="1"/>
  <c r="M577" i="1"/>
  <c r="G559" i="1"/>
  <c r="M560" i="1"/>
  <c r="G573" i="1"/>
  <c r="M573" i="1" s="1"/>
  <c r="M574" i="1"/>
  <c r="G597" i="1"/>
  <c r="M597" i="1" s="1"/>
  <c r="M598" i="1"/>
  <c r="M608" i="1"/>
  <c r="G620" i="1"/>
  <c r="M620" i="1" s="1"/>
  <c r="M621" i="1"/>
  <c r="G625" i="1"/>
  <c r="M626" i="1"/>
  <c r="G634" i="1"/>
  <c r="M634" i="1" s="1"/>
  <c r="M635" i="1"/>
  <c r="O2517" i="1"/>
  <c r="H2392" i="1"/>
  <c r="N2392" i="1" s="1"/>
  <c r="G2392" i="1"/>
  <c r="M2392" i="1" s="1"/>
  <c r="I474" i="1"/>
  <c r="O474" i="1" s="1"/>
  <c r="O475" i="1"/>
  <c r="I481" i="1"/>
  <c r="O482" i="1"/>
  <c r="I497" i="1"/>
  <c r="O497" i="1" s="1"/>
  <c r="O498" i="1"/>
  <c r="I485" i="1"/>
  <c r="O485" i="1" s="1"/>
  <c r="O486" i="1"/>
  <c r="H481" i="1"/>
  <c r="N482" i="1"/>
  <c r="H497" i="1"/>
  <c r="N497" i="1" s="1"/>
  <c r="N498" i="1"/>
  <c r="H489" i="1"/>
  <c r="N489" i="1" s="1"/>
  <c r="N490" i="1"/>
  <c r="H505" i="1"/>
  <c r="N505" i="1" s="1"/>
  <c r="N506" i="1"/>
  <c r="I570" i="1"/>
  <c r="O570" i="1" s="1"/>
  <c r="O571" i="1"/>
  <c r="H567" i="1"/>
  <c r="N567" i="1" s="1"/>
  <c r="N568" i="1"/>
  <c r="I597" i="1"/>
  <c r="O597" i="1" s="1"/>
  <c r="O598" i="1"/>
  <c r="H594" i="1"/>
  <c r="N594" i="1" s="1"/>
  <c r="N595" i="1"/>
  <c r="H640" i="1"/>
  <c r="I657" i="1"/>
  <c r="O658" i="1"/>
  <c r="O757" i="1"/>
  <c r="I809" i="1"/>
  <c r="O810" i="1"/>
  <c r="H671" i="1"/>
  <c r="N672" i="1"/>
  <c r="I651" i="1"/>
  <c r="O652" i="1"/>
  <c r="I678" i="1"/>
  <c r="O679" i="1"/>
  <c r="H2419" i="1"/>
  <c r="N2420" i="1"/>
  <c r="I511" i="1"/>
  <c r="I510" i="1" s="1"/>
  <c r="O512" i="1"/>
  <c r="I519" i="1"/>
  <c r="O519" i="1" s="1"/>
  <c r="O520" i="1"/>
  <c r="I522" i="1"/>
  <c r="O522" i="1" s="1"/>
  <c r="O523" i="1"/>
  <c r="I529" i="1"/>
  <c r="O530" i="1"/>
  <c r="I535" i="1"/>
  <c r="O536" i="1"/>
  <c r="I576" i="1"/>
  <c r="O576" i="1" s="1"/>
  <c r="O577" i="1"/>
  <c r="H570" i="1"/>
  <c r="N570" i="1" s="1"/>
  <c r="N571" i="1"/>
  <c r="I559" i="1"/>
  <c r="O560" i="1"/>
  <c r="I573" i="1"/>
  <c r="O573" i="1" s="1"/>
  <c r="O574" i="1"/>
  <c r="H597" i="1"/>
  <c r="N597" i="1" s="1"/>
  <c r="N598" i="1"/>
  <c r="I586" i="1"/>
  <c r="O586" i="1" s="1"/>
  <c r="O587" i="1"/>
  <c r="O608" i="1"/>
  <c r="I617" i="1"/>
  <c r="O617" i="1" s="1"/>
  <c r="O618" i="1"/>
  <c r="I625" i="1"/>
  <c r="O626" i="1"/>
  <c r="I631" i="1"/>
  <c r="O631" i="1" s="1"/>
  <c r="O632" i="1"/>
  <c r="N757" i="1"/>
  <c r="H820" i="1"/>
  <c r="N821" i="1"/>
  <c r="I671" i="1"/>
  <c r="O672" i="1"/>
  <c r="H474" i="1"/>
  <c r="N474" i="1" s="1"/>
  <c r="N475" i="1"/>
  <c r="I501" i="1"/>
  <c r="O501" i="1" s="1"/>
  <c r="O502" i="1"/>
  <c r="H519" i="1"/>
  <c r="N519" i="1" s="1"/>
  <c r="N520" i="1"/>
  <c r="H529" i="1"/>
  <c r="N530" i="1"/>
  <c r="H559" i="1"/>
  <c r="N560" i="1"/>
  <c r="H573" i="1"/>
  <c r="N573" i="1" s="1"/>
  <c r="N574" i="1"/>
  <c r="I590" i="1"/>
  <c r="O590" i="1" s="1"/>
  <c r="O591" i="1"/>
  <c r="H586" i="1"/>
  <c r="N586" i="1" s="1"/>
  <c r="N587" i="1"/>
  <c r="N608" i="1"/>
  <c r="I620" i="1"/>
  <c r="O620" i="1" s="1"/>
  <c r="O621" i="1"/>
  <c r="H617" i="1"/>
  <c r="N617" i="1" s="1"/>
  <c r="N618" i="1"/>
  <c r="H625" i="1"/>
  <c r="N626" i="1"/>
  <c r="I634" i="1"/>
  <c r="O634" i="1" s="1"/>
  <c r="O635" i="1"/>
  <c r="H631" i="1"/>
  <c r="N631" i="1" s="1"/>
  <c r="N632" i="1"/>
  <c r="H657" i="1"/>
  <c r="N658" i="1"/>
  <c r="H809" i="1"/>
  <c r="N810" i="1"/>
  <c r="I820" i="1"/>
  <c r="O821" i="1"/>
  <c r="H511" i="1"/>
  <c r="H510" i="1" s="1"/>
  <c r="N512" i="1"/>
  <c r="H522" i="1"/>
  <c r="N522" i="1" s="1"/>
  <c r="N523" i="1"/>
  <c r="H535" i="1"/>
  <c r="N536" i="1"/>
  <c r="H576" i="1"/>
  <c r="N576" i="1" s="1"/>
  <c r="N577" i="1"/>
  <c r="I563" i="1"/>
  <c r="O563" i="1" s="1"/>
  <c r="O564" i="1"/>
  <c r="I489" i="1"/>
  <c r="O489" i="1" s="1"/>
  <c r="O490" i="1"/>
  <c r="H485" i="1"/>
  <c r="N485" i="1" s="1"/>
  <c r="N486" i="1"/>
  <c r="I505" i="1"/>
  <c r="O505" i="1" s="1"/>
  <c r="O506" i="1"/>
  <c r="H501" i="1"/>
  <c r="N501" i="1" s="1"/>
  <c r="N502" i="1"/>
  <c r="I567" i="1"/>
  <c r="O567" i="1" s="1"/>
  <c r="O568" i="1"/>
  <c r="H563" i="1"/>
  <c r="N563" i="1" s="1"/>
  <c r="N564" i="1"/>
  <c r="I594" i="1"/>
  <c r="O594" i="1" s="1"/>
  <c r="O595" i="1"/>
  <c r="H590" i="1"/>
  <c r="N590" i="1" s="1"/>
  <c r="N591" i="1"/>
  <c r="H620" i="1"/>
  <c r="N620" i="1" s="1"/>
  <c r="N621" i="1"/>
  <c r="H634" i="1"/>
  <c r="N634" i="1" s="1"/>
  <c r="N635" i="1"/>
  <c r="I2392" i="1"/>
  <c r="H678" i="1"/>
  <c r="N679" i="1"/>
  <c r="H651" i="1"/>
  <c r="N652" i="1"/>
  <c r="P473" i="1"/>
  <c r="P472" i="1" s="1"/>
  <c r="P630" i="1"/>
  <c r="P629" i="1" s="1"/>
  <c r="P628" i="1" s="1"/>
  <c r="P637" i="1"/>
  <c r="P616" i="1"/>
  <c r="P615" i="1" s="1"/>
  <c r="P496" i="1"/>
  <c r="P585" i="1"/>
  <c r="P518" i="1"/>
  <c r="P517" i="1" s="1"/>
  <c r="H558" i="1" l="1"/>
  <c r="N558" i="1" s="1"/>
  <c r="I558" i="1"/>
  <c r="O558" i="1" s="1"/>
  <c r="G558" i="1"/>
  <c r="M558" i="1" s="1"/>
  <c r="O481" i="1"/>
  <c r="I480" i="1"/>
  <c r="O480" i="1" s="1"/>
  <c r="M481" i="1"/>
  <c r="G480" i="1"/>
  <c r="M480" i="1" s="1"/>
  <c r="N481" i="1"/>
  <c r="H480" i="1"/>
  <c r="N480" i="1" s="1"/>
  <c r="N559" i="1"/>
  <c r="O559" i="1"/>
  <c r="M640" i="1"/>
  <c r="M559" i="1"/>
  <c r="O640" i="1"/>
  <c r="I473" i="1"/>
  <c r="I472" i="1" s="1"/>
  <c r="O472" i="1" s="1"/>
  <c r="H473" i="1"/>
  <c r="H472" i="1" s="1"/>
  <c r="N472" i="1" s="1"/>
  <c r="G473" i="1"/>
  <c r="M473" i="1" s="1"/>
  <c r="H518" i="1"/>
  <c r="H517" i="1" s="1"/>
  <c r="N517" i="1" s="1"/>
  <c r="I616" i="1"/>
  <c r="I615" i="1" s="1"/>
  <c r="O615" i="1" s="1"/>
  <c r="I496" i="1"/>
  <c r="O496" i="1" s="1"/>
  <c r="G585" i="1"/>
  <c r="M585" i="1" s="1"/>
  <c r="G496" i="1"/>
  <c r="M496" i="1" s="1"/>
  <c r="G616" i="1"/>
  <c r="M616" i="1" s="1"/>
  <c r="I518" i="1"/>
  <c r="I517" i="1" s="1"/>
  <c r="O517" i="1" s="1"/>
  <c r="I585" i="1"/>
  <c r="O585" i="1" s="1"/>
  <c r="G630" i="1"/>
  <c r="G629" i="1" s="1"/>
  <c r="G518" i="1"/>
  <c r="G517" i="1" s="1"/>
  <c r="M517" i="1" s="1"/>
  <c r="H496" i="1"/>
  <c r="N496" i="1" s="1"/>
  <c r="H630" i="1"/>
  <c r="H629" i="1" s="1"/>
  <c r="H585" i="1"/>
  <c r="N585" i="1" s="1"/>
  <c r="G534" i="1"/>
  <c r="M535" i="1"/>
  <c r="M511" i="1"/>
  <c r="G650" i="1"/>
  <c r="M651" i="1"/>
  <c r="G819" i="1"/>
  <c r="M819" i="1" s="1"/>
  <c r="M820" i="1"/>
  <c r="G656" i="1"/>
  <c r="M657" i="1"/>
  <c r="G677" i="1"/>
  <c r="M678" i="1"/>
  <c r="G744" i="1"/>
  <c r="M756" i="1"/>
  <c r="G638" i="1"/>
  <c r="M639" i="1"/>
  <c r="G624" i="1"/>
  <c r="M625" i="1"/>
  <c r="M603" i="1"/>
  <c r="G528" i="1"/>
  <c r="M529" i="1"/>
  <c r="G670" i="1"/>
  <c r="M670" i="1" s="1"/>
  <c r="M671" i="1"/>
  <c r="G2391" i="1"/>
  <c r="M2419" i="1"/>
  <c r="G808" i="1"/>
  <c r="M808" i="1" s="1"/>
  <c r="M809" i="1"/>
  <c r="O2392" i="1"/>
  <c r="I2391" i="1"/>
  <c r="H650" i="1"/>
  <c r="N651" i="1"/>
  <c r="H616" i="1"/>
  <c r="I630" i="1"/>
  <c r="H534" i="1"/>
  <c r="N535" i="1"/>
  <c r="N511" i="1"/>
  <c r="H808" i="1"/>
  <c r="N808" i="1" s="1"/>
  <c r="N809" i="1"/>
  <c r="H624" i="1"/>
  <c r="N625" i="1"/>
  <c r="H528" i="1"/>
  <c r="N529" i="1"/>
  <c r="I670" i="1"/>
  <c r="O670" i="1" s="1"/>
  <c r="O671" i="1"/>
  <c r="I534" i="1"/>
  <c r="O535" i="1"/>
  <c r="O511" i="1"/>
  <c r="I677" i="1"/>
  <c r="O678" i="1"/>
  <c r="H670" i="1"/>
  <c r="N670" i="1" s="1"/>
  <c r="N671" i="1"/>
  <c r="H677" i="1"/>
  <c r="N678" i="1"/>
  <c r="I819" i="1"/>
  <c r="O819" i="1" s="1"/>
  <c r="O820" i="1"/>
  <c r="H656" i="1"/>
  <c r="N657" i="1"/>
  <c r="N603" i="1"/>
  <c r="H819" i="1"/>
  <c r="N819" i="1" s="1"/>
  <c r="N820" i="1"/>
  <c r="I638" i="1"/>
  <c r="O639" i="1"/>
  <c r="I624" i="1"/>
  <c r="O625" i="1"/>
  <c r="O603" i="1"/>
  <c r="I528" i="1"/>
  <c r="O529" i="1"/>
  <c r="H2391" i="1"/>
  <c r="N2419" i="1"/>
  <c r="I650" i="1"/>
  <c r="O651" i="1"/>
  <c r="I808" i="1"/>
  <c r="O808" i="1" s="1"/>
  <c r="O809" i="1"/>
  <c r="I656" i="1"/>
  <c r="O657" i="1"/>
  <c r="H744" i="1"/>
  <c r="N756" i="1"/>
  <c r="I744" i="1"/>
  <c r="O756" i="1"/>
  <c r="H639" i="1"/>
  <c r="N640" i="1"/>
  <c r="P479" i="1"/>
  <c r="P478" i="1" s="1"/>
  <c r="P471" i="1" s="1"/>
  <c r="P557" i="1"/>
  <c r="P556" i="1" s="1"/>
  <c r="P532" i="1" s="1"/>
  <c r="G472" i="1" l="1"/>
  <c r="M472" i="1" s="1"/>
  <c r="O473" i="1"/>
  <c r="G557" i="1"/>
  <c r="M557" i="1" s="1"/>
  <c r="G479" i="1"/>
  <c r="M479" i="1" s="1"/>
  <c r="O616" i="1"/>
  <c r="N473" i="1"/>
  <c r="N518" i="1"/>
  <c r="M630" i="1"/>
  <c r="I479" i="1"/>
  <c r="O479" i="1" s="1"/>
  <c r="I557" i="1"/>
  <c r="O557" i="1" s="1"/>
  <c r="M518" i="1"/>
  <c r="O518" i="1"/>
  <c r="H479" i="1"/>
  <c r="N479" i="1" s="1"/>
  <c r="N630" i="1"/>
  <c r="H557" i="1"/>
  <c r="N557" i="1" s="1"/>
  <c r="G615" i="1"/>
  <c r="M615" i="1" s="1"/>
  <c r="G2390" i="1"/>
  <c r="M2390" i="1" s="1"/>
  <c r="M2391" i="1"/>
  <c r="G527" i="1"/>
  <c r="M528" i="1"/>
  <c r="G623" i="1"/>
  <c r="M623" i="1" s="1"/>
  <c r="M624" i="1"/>
  <c r="G628" i="1"/>
  <c r="M628" i="1" s="1"/>
  <c r="M629" i="1"/>
  <c r="G676" i="1"/>
  <c r="M677" i="1"/>
  <c r="G509" i="1"/>
  <c r="M509" i="1" s="1"/>
  <c r="M510" i="1"/>
  <c r="G601" i="1"/>
  <c r="M601" i="1" s="1"/>
  <c r="M602" i="1"/>
  <c r="M638" i="1"/>
  <c r="G743" i="1"/>
  <c r="M743" i="1" s="1"/>
  <c r="M744" i="1"/>
  <c r="G655" i="1"/>
  <c r="M655" i="1" s="1"/>
  <c r="M656" i="1"/>
  <c r="G649" i="1"/>
  <c r="M649" i="1" s="1"/>
  <c r="M650" i="1"/>
  <c r="G533" i="1"/>
  <c r="M534" i="1"/>
  <c r="H638" i="1"/>
  <c r="N639" i="1"/>
  <c r="H743" i="1"/>
  <c r="N743" i="1" s="1"/>
  <c r="N744" i="1"/>
  <c r="H2390" i="1"/>
  <c r="N2390" i="1" s="1"/>
  <c r="N2391" i="1"/>
  <c r="I743" i="1"/>
  <c r="O743" i="1" s="1"/>
  <c r="O744" i="1"/>
  <c r="I655" i="1"/>
  <c r="O655" i="1" s="1"/>
  <c r="O656" i="1"/>
  <c r="I649" i="1"/>
  <c r="O649" i="1" s="1"/>
  <c r="O650" i="1"/>
  <c r="I527" i="1"/>
  <c r="O528" i="1"/>
  <c r="I623" i="1"/>
  <c r="O623" i="1" s="1"/>
  <c r="O624" i="1"/>
  <c r="H655" i="1"/>
  <c r="N655" i="1" s="1"/>
  <c r="N656" i="1"/>
  <c r="H676" i="1"/>
  <c r="N677" i="1"/>
  <c r="I676" i="1"/>
  <c r="O677" i="1"/>
  <c r="I533" i="1"/>
  <c r="O534" i="1"/>
  <c r="H527" i="1"/>
  <c r="N528" i="1"/>
  <c r="H533" i="1"/>
  <c r="N534" i="1"/>
  <c r="I2390" i="1"/>
  <c r="O2390" i="1" s="1"/>
  <c r="O2391" i="1"/>
  <c r="I601" i="1"/>
  <c r="O601" i="1" s="1"/>
  <c r="O602" i="1"/>
  <c r="O638" i="1"/>
  <c r="H601" i="1"/>
  <c r="N601" i="1" s="1"/>
  <c r="N602" i="1"/>
  <c r="I509" i="1"/>
  <c r="O509" i="1" s="1"/>
  <c r="O510" i="1"/>
  <c r="H623" i="1"/>
  <c r="N623" i="1" s="1"/>
  <c r="N624" i="1"/>
  <c r="H509" i="1"/>
  <c r="N509" i="1" s="1"/>
  <c r="N510" i="1"/>
  <c r="I629" i="1"/>
  <c r="O630" i="1"/>
  <c r="H615" i="1"/>
  <c r="N615" i="1" s="1"/>
  <c r="N616" i="1"/>
  <c r="H649" i="1"/>
  <c r="N649" i="1" s="1"/>
  <c r="N650" i="1"/>
  <c r="H628" i="1"/>
  <c r="N628" i="1" s="1"/>
  <c r="N629" i="1"/>
  <c r="H2341" i="1"/>
  <c r="N2341" i="1" s="1"/>
  <c r="I2341" i="1"/>
  <c r="O2341" i="1" s="1"/>
  <c r="P2341" i="1"/>
  <c r="G2341" i="1"/>
  <c r="M2341" i="1" s="1"/>
  <c r="H2319" i="1"/>
  <c r="I2319" i="1"/>
  <c r="P2319" i="1"/>
  <c r="P2318" i="1" s="1"/>
  <c r="P2317" i="1" s="1"/>
  <c r="P2316" i="1" s="1"/>
  <c r="G2319" i="1"/>
  <c r="H2286" i="1"/>
  <c r="N2286" i="1" s="1"/>
  <c r="I2286" i="1"/>
  <c r="O2286" i="1" s="1"/>
  <c r="P2286" i="1"/>
  <c r="G2286" i="1"/>
  <c r="M2286" i="1" s="1"/>
  <c r="H2243" i="1"/>
  <c r="N2243" i="1" s="1"/>
  <c r="I2243" i="1"/>
  <c r="O2243" i="1" s="1"/>
  <c r="P2243" i="1"/>
  <c r="G2243" i="1"/>
  <c r="M2243" i="1" s="1"/>
  <c r="P2388" i="1"/>
  <c r="P2387" i="1" s="1"/>
  <c r="P2386" i="1" s="1"/>
  <c r="P2385" i="1" s="1"/>
  <c r="P2384" i="1" s="1"/>
  <c r="P2383" i="1" s="1"/>
  <c r="I2388" i="1"/>
  <c r="H2388" i="1"/>
  <c r="G2388" i="1"/>
  <c r="P2381" i="1"/>
  <c r="P2380" i="1" s="1"/>
  <c r="P2379" i="1" s="1"/>
  <c r="P2378" i="1" s="1"/>
  <c r="P2377" i="1" s="1"/>
  <c r="I2381" i="1"/>
  <c r="H2381" i="1"/>
  <c r="G2381" i="1"/>
  <c r="P2373" i="1"/>
  <c r="P2372" i="1" s="1"/>
  <c r="P2371" i="1" s="1"/>
  <c r="I2373" i="1"/>
  <c r="H2373" i="1"/>
  <c r="G2373" i="1"/>
  <c r="P2369" i="1"/>
  <c r="P2368" i="1" s="1"/>
  <c r="P2367" i="1" s="1"/>
  <c r="I2369" i="1"/>
  <c r="H2369" i="1"/>
  <c r="G2369" i="1"/>
  <c r="P2361" i="1"/>
  <c r="I2361" i="1"/>
  <c r="O2361" i="1" s="1"/>
  <c r="H2361" i="1"/>
  <c r="N2361" i="1" s="1"/>
  <c r="G2361" i="1"/>
  <c r="M2361" i="1" s="1"/>
  <c r="P2359" i="1"/>
  <c r="I2359" i="1"/>
  <c r="O2359" i="1" s="1"/>
  <c r="H2359" i="1"/>
  <c r="N2359" i="1" s="1"/>
  <c r="G2359" i="1"/>
  <c r="M2359" i="1" s="1"/>
  <c r="P2357" i="1"/>
  <c r="I2357" i="1"/>
  <c r="O2357" i="1" s="1"/>
  <c r="H2357" i="1"/>
  <c r="N2357" i="1" s="1"/>
  <c r="G2357" i="1"/>
  <c r="M2357" i="1" s="1"/>
  <c r="P2350" i="1"/>
  <c r="P2349" i="1" s="1"/>
  <c r="P2348" i="1" s="1"/>
  <c r="P2347" i="1" s="1"/>
  <c r="P2346" i="1" s="1"/>
  <c r="I2350" i="1"/>
  <c r="H2350" i="1"/>
  <c r="G2350" i="1"/>
  <c r="P2344" i="1"/>
  <c r="P2343" i="1" s="1"/>
  <c r="I2344" i="1"/>
  <c r="H2344" i="1"/>
  <c r="G2344" i="1"/>
  <c r="P2339" i="1"/>
  <c r="I2339" i="1"/>
  <c r="O2339" i="1" s="1"/>
  <c r="H2339" i="1"/>
  <c r="N2339" i="1" s="1"/>
  <c r="G2339" i="1"/>
  <c r="M2339" i="1" s="1"/>
  <c r="P2334" i="1"/>
  <c r="P2333" i="1" s="1"/>
  <c r="P2332" i="1" s="1"/>
  <c r="P2331" i="1" s="1"/>
  <c r="P2330" i="1" s="1"/>
  <c r="I2334" i="1"/>
  <c r="H2334" i="1"/>
  <c r="G2334" i="1"/>
  <c r="P2327" i="1"/>
  <c r="P2326" i="1" s="1"/>
  <c r="P2325" i="1" s="1"/>
  <c r="P2324" i="1" s="1"/>
  <c r="P2323" i="1" s="1"/>
  <c r="P2322" i="1" s="1"/>
  <c r="I2327" i="1"/>
  <c r="H2327" i="1"/>
  <c r="G2327" i="1"/>
  <c r="P2314" i="1"/>
  <c r="P2313" i="1" s="1"/>
  <c r="P2312" i="1" s="1"/>
  <c r="P2311" i="1" s="1"/>
  <c r="P2310" i="1" s="1"/>
  <c r="I2314" i="1"/>
  <c r="H2314" i="1"/>
  <c r="G2314" i="1"/>
  <c r="P2307" i="1"/>
  <c r="P2306" i="1" s="1"/>
  <c r="P2305" i="1" s="1"/>
  <c r="P2304" i="1" s="1"/>
  <c r="P2303" i="1" s="1"/>
  <c r="I2307" i="1"/>
  <c r="H2307" i="1"/>
  <c r="G2307" i="1"/>
  <c r="P2301" i="1"/>
  <c r="P2300" i="1" s="1"/>
  <c r="P2299" i="1" s="1"/>
  <c r="P2298" i="1" s="1"/>
  <c r="I2301" i="1"/>
  <c r="H2301" i="1"/>
  <c r="G2301" i="1"/>
  <c r="P2296" i="1"/>
  <c r="P2295" i="1" s="1"/>
  <c r="I2296" i="1"/>
  <c r="H2296" i="1"/>
  <c r="G2296" i="1"/>
  <c r="P2293" i="1"/>
  <c r="P2292" i="1" s="1"/>
  <c r="I2293" i="1"/>
  <c r="H2293" i="1"/>
  <c r="G2293" i="1"/>
  <c r="P2284" i="1"/>
  <c r="I2284" i="1"/>
  <c r="O2284" i="1" s="1"/>
  <c r="H2284" i="1"/>
  <c r="N2284" i="1" s="1"/>
  <c r="G2284" i="1"/>
  <c r="M2284" i="1" s="1"/>
  <c r="P2276" i="1"/>
  <c r="I2276" i="1"/>
  <c r="O2276" i="1" s="1"/>
  <c r="H2276" i="1"/>
  <c r="N2276" i="1" s="1"/>
  <c r="G2276" i="1"/>
  <c r="M2276" i="1" s="1"/>
  <c r="P2274" i="1"/>
  <c r="I2274" i="1"/>
  <c r="O2274" i="1" s="1"/>
  <c r="H2274" i="1"/>
  <c r="N2274" i="1" s="1"/>
  <c r="G2274" i="1"/>
  <c r="M2274" i="1" s="1"/>
  <c r="P2269" i="1"/>
  <c r="P2268" i="1" s="1"/>
  <c r="I2269" i="1"/>
  <c r="H2269" i="1"/>
  <c r="G2269" i="1"/>
  <c r="P2266" i="1"/>
  <c r="P2265" i="1" s="1"/>
  <c r="I2266" i="1"/>
  <c r="H2266" i="1"/>
  <c r="G2266" i="1"/>
  <c r="P2263" i="1"/>
  <c r="P2262" i="1" s="1"/>
  <c r="I2263" i="1"/>
  <c r="H2263" i="1"/>
  <c r="G2263" i="1"/>
  <c r="P2257" i="1"/>
  <c r="P2256" i="1" s="1"/>
  <c r="P2255" i="1" s="1"/>
  <c r="I2257" i="1"/>
  <c r="H2257" i="1"/>
  <c r="G2257" i="1"/>
  <c r="P2253" i="1"/>
  <c r="P2252" i="1" s="1"/>
  <c r="P2251" i="1" s="1"/>
  <c r="I2253" i="1"/>
  <c r="H2253" i="1"/>
  <c r="G2253" i="1"/>
  <c r="P2247" i="1"/>
  <c r="I2247" i="1"/>
  <c r="O2247" i="1" s="1"/>
  <c r="H2247" i="1"/>
  <c r="N2247" i="1" s="1"/>
  <c r="G2247" i="1"/>
  <c r="M2247" i="1" s="1"/>
  <c r="P2245" i="1"/>
  <c r="I2245" i="1"/>
  <c r="O2245" i="1" s="1"/>
  <c r="H2245" i="1"/>
  <c r="N2245" i="1" s="1"/>
  <c r="G2245" i="1"/>
  <c r="M2245" i="1" s="1"/>
  <c r="P2240" i="1"/>
  <c r="P2239" i="1" s="1"/>
  <c r="I2240" i="1"/>
  <c r="H2240" i="1"/>
  <c r="G2240" i="1"/>
  <c r="P2235" i="1"/>
  <c r="I2235" i="1"/>
  <c r="O2235" i="1" s="1"/>
  <c r="H2235" i="1"/>
  <c r="N2235" i="1" s="1"/>
  <c r="G2235" i="1"/>
  <c r="M2235" i="1" s="1"/>
  <c r="P2233" i="1"/>
  <c r="I2233" i="1"/>
  <c r="O2233" i="1" s="1"/>
  <c r="H2233" i="1"/>
  <c r="N2233" i="1" s="1"/>
  <c r="G2233" i="1"/>
  <c r="M2233" i="1" s="1"/>
  <c r="H2129" i="1"/>
  <c r="I2129" i="1"/>
  <c r="P2129" i="1"/>
  <c r="P2128" i="1" s="1"/>
  <c r="P2127" i="1" s="1"/>
  <c r="P2126" i="1" s="1"/>
  <c r="G2129" i="1"/>
  <c r="H2093" i="1"/>
  <c r="I2093" i="1"/>
  <c r="P2093" i="1"/>
  <c r="P2092" i="1" s="1"/>
  <c r="P2091" i="1" s="1"/>
  <c r="G2093" i="1"/>
  <c r="N533" i="1" l="1"/>
  <c r="O533" i="1"/>
  <c r="M533" i="1"/>
  <c r="I637" i="1"/>
  <c r="O637" i="1" s="1"/>
  <c r="G2128" i="1"/>
  <c r="M2129" i="1"/>
  <c r="G637" i="1"/>
  <c r="M637" i="1" s="1"/>
  <c r="G2239" i="1"/>
  <c r="M2239" i="1" s="1"/>
  <c r="M2240" i="1"/>
  <c r="G2252" i="1"/>
  <c r="M2253" i="1"/>
  <c r="G2256" i="1"/>
  <c r="M2257" i="1"/>
  <c r="G2262" i="1"/>
  <c r="M2262" i="1" s="1"/>
  <c r="M2263" i="1"/>
  <c r="G2265" i="1"/>
  <c r="M2265" i="1" s="1"/>
  <c r="M2266" i="1"/>
  <c r="G2268" i="1"/>
  <c r="M2268" i="1" s="1"/>
  <c r="M2269" i="1"/>
  <c r="G2292" i="1"/>
  <c r="M2292" i="1" s="1"/>
  <c r="M2293" i="1"/>
  <c r="G2295" i="1"/>
  <c r="M2295" i="1" s="1"/>
  <c r="M2296" i="1"/>
  <c r="G2300" i="1"/>
  <c r="M2301" i="1"/>
  <c r="G2306" i="1"/>
  <c r="M2307" i="1"/>
  <c r="G2313" i="1"/>
  <c r="M2314" i="1"/>
  <c r="G2326" i="1"/>
  <c r="M2327" i="1"/>
  <c r="G2333" i="1"/>
  <c r="M2334" i="1"/>
  <c r="G2343" i="1"/>
  <c r="M2343" i="1" s="1"/>
  <c r="M2344" i="1"/>
  <c r="G2349" i="1"/>
  <c r="M2350" i="1"/>
  <c r="G2368" i="1"/>
  <c r="M2369" i="1"/>
  <c r="G2372" i="1"/>
  <c r="M2373" i="1"/>
  <c r="G2380" i="1"/>
  <c r="M2381" i="1"/>
  <c r="G2387" i="1"/>
  <c r="M2388" i="1"/>
  <c r="G2318" i="1"/>
  <c r="M2319" i="1"/>
  <c r="G526" i="1"/>
  <c r="M526" i="1" s="1"/>
  <c r="M527" i="1"/>
  <c r="G556" i="1"/>
  <c r="G532" i="1" s="1"/>
  <c r="H2326" i="1"/>
  <c r="N2327" i="1"/>
  <c r="H2387" i="1"/>
  <c r="N2388" i="1"/>
  <c r="G2092" i="1"/>
  <c r="M2093" i="1"/>
  <c r="I2326" i="1"/>
  <c r="O2327" i="1"/>
  <c r="I2387" i="1"/>
  <c r="O2388" i="1"/>
  <c r="I478" i="1"/>
  <c r="G675" i="1"/>
  <c r="M675" i="1" s="1"/>
  <c r="M676" i="1"/>
  <c r="G478" i="1"/>
  <c r="H2092" i="1"/>
  <c r="N2093" i="1"/>
  <c r="H2128" i="1"/>
  <c r="N2129" i="1"/>
  <c r="H2239" i="1"/>
  <c r="N2239" i="1" s="1"/>
  <c r="N2240" i="1"/>
  <c r="H2256" i="1"/>
  <c r="N2257" i="1"/>
  <c r="I2092" i="1"/>
  <c r="O2093" i="1"/>
  <c r="I2128" i="1"/>
  <c r="O2129" i="1"/>
  <c r="I2239" i="1"/>
  <c r="O2239" i="1" s="1"/>
  <c r="O2240" i="1"/>
  <c r="I2252" i="1"/>
  <c r="O2253" i="1"/>
  <c r="I2256" i="1"/>
  <c r="O2257" i="1"/>
  <c r="I2262" i="1"/>
  <c r="O2262" i="1" s="1"/>
  <c r="O2263" i="1"/>
  <c r="I2265" i="1"/>
  <c r="O2265" i="1" s="1"/>
  <c r="O2266" i="1"/>
  <c r="I2268" i="1"/>
  <c r="O2268" i="1" s="1"/>
  <c r="O2269" i="1"/>
  <c r="I2292" i="1"/>
  <c r="O2292" i="1" s="1"/>
  <c r="O2293" i="1"/>
  <c r="I2295" i="1"/>
  <c r="O2295" i="1" s="1"/>
  <c r="O2296" i="1"/>
  <c r="I2300" i="1"/>
  <c r="O2301" i="1"/>
  <c r="I2306" i="1"/>
  <c r="O2307" i="1"/>
  <c r="I2313" i="1"/>
  <c r="O2314" i="1"/>
  <c r="I2333" i="1"/>
  <c r="O2334" i="1"/>
  <c r="I2343" i="1"/>
  <c r="O2343" i="1" s="1"/>
  <c r="O2344" i="1"/>
  <c r="I2349" i="1"/>
  <c r="O2350" i="1"/>
  <c r="I2368" i="1"/>
  <c r="O2369" i="1"/>
  <c r="I2372" i="1"/>
  <c r="O2373" i="1"/>
  <c r="I2380" i="1"/>
  <c r="O2381" i="1"/>
  <c r="I2318" i="1"/>
  <c r="O2319" i="1"/>
  <c r="H2318" i="1"/>
  <c r="N2319" i="1"/>
  <c r="I628" i="1"/>
  <c r="O628" i="1" s="1"/>
  <c r="O629" i="1"/>
  <c r="O478" i="1"/>
  <c r="H675" i="1"/>
  <c r="N675" i="1" s="1"/>
  <c r="N676" i="1"/>
  <c r="H556" i="1"/>
  <c r="H532" i="1" s="1"/>
  <c r="H2252" i="1"/>
  <c r="N2253" i="1"/>
  <c r="H2262" i="1"/>
  <c r="N2262" i="1" s="1"/>
  <c r="N2263" i="1"/>
  <c r="H2265" i="1"/>
  <c r="N2265" i="1" s="1"/>
  <c r="N2266" i="1"/>
  <c r="H2268" i="1"/>
  <c r="N2268" i="1" s="1"/>
  <c r="N2269" i="1"/>
  <c r="H2292" i="1"/>
  <c r="N2292" i="1" s="1"/>
  <c r="N2293" i="1"/>
  <c r="H2295" i="1"/>
  <c r="N2295" i="1" s="1"/>
  <c r="N2296" i="1"/>
  <c r="H2300" i="1"/>
  <c r="N2301" i="1"/>
  <c r="H2306" i="1"/>
  <c r="N2307" i="1"/>
  <c r="H2313" i="1"/>
  <c r="N2314" i="1"/>
  <c r="H2333" i="1"/>
  <c r="N2334" i="1"/>
  <c r="H2343" i="1"/>
  <c r="N2343" i="1" s="1"/>
  <c r="N2344" i="1"/>
  <c r="H2349" i="1"/>
  <c r="N2350" i="1"/>
  <c r="H2368" i="1"/>
  <c r="N2369" i="1"/>
  <c r="H2372" i="1"/>
  <c r="N2373" i="1"/>
  <c r="H2380" i="1"/>
  <c r="N2381" i="1"/>
  <c r="H478" i="1"/>
  <c r="H526" i="1"/>
  <c r="N526" i="1" s="1"/>
  <c r="N527" i="1"/>
  <c r="I675" i="1"/>
  <c r="O675" i="1" s="1"/>
  <c r="O676" i="1"/>
  <c r="I526" i="1"/>
  <c r="O526" i="1" s="1"/>
  <c r="O527" i="1"/>
  <c r="I556" i="1"/>
  <c r="N638" i="1"/>
  <c r="H637" i="1"/>
  <c r="N637" i="1" s="1"/>
  <c r="P2356" i="1"/>
  <c r="P2355" i="1" s="1"/>
  <c r="P2354" i="1" s="1"/>
  <c r="P2353" i="1" s="1"/>
  <c r="P2352" i="1" s="1"/>
  <c r="I2356" i="1"/>
  <c r="H2356" i="1"/>
  <c r="H2273" i="1"/>
  <c r="P2273" i="1"/>
  <c r="P2272" i="1" s="1"/>
  <c r="P2271" i="1" s="1"/>
  <c r="G2232" i="1"/>
  <c r="P2338" i="1"/>
  <c r="P2337" i="1" s="1"/>
  <c r="P2336" i="1" s="1"/>
  <c r="P2329" i="1" s="1"/>
  <c r="I2232" i="1"/>
  <c r="P2232" i="1"/>
  <c r="P2231" i="1" s="1"/>
  <c r="P2230" i="1" s="1"/>
  <c r="P2229" i="1" s="1"/>
  <c r="P2242" i="1"/>
  <c r="P2238" i="1" s="1"/>
  <c r="P2237" i="1" s="1"/>
  <c r="H2232" i="1"/>
  <c r="G2273" i="1"/>
  <c r="P2309" i="1"/>
  <c r="P2376" i="1"/>
  <c r="P2375" i="1" s="1"/>
  <c r="P2283" i="1"/>
  <c r="P2282" i="1" s="1"/>
  <c r="P2281" i="1" s="1"/>
  <c r="P2280" i="1" s="1"/>
  <c r="P2279" i="1" s="1"/>
  <c r="P2278" i="1" s="1"/>
  <c r="I2273" i="1"/>
  <c r="H2338" i="1"/>
  <c r="G2242" i="1"/>
  <c r="G2283" i="1"/>
  <c r="I2338" i="1"/>
  <c r="G2338" i="1"/>
  <c r="G2356" i="1"/>
  <c r="P2366" i="1"/>
  <c r="P2365" i="1" s="1"/>
  <c r="P2364" i="1" s="1"/>
  <c r="P2363" i="1" s="1"/>
  <c r="I2283" i="1"/>
  <c r="P2291" i="1"/>
  <c r="P2290" i="1" s="1"/>
  <c r="P2289" i="1" s="1"/>
  <c r="H2283" i="1"/>
  <c r="P2261" i="1"/>
  <c r="P2260" i="1" s="1"/>
  <c r="P2250" i="1"/>
  <c r="I2242" i="1"/>
  <c r="H2242" i="1"/>
  <c r="P2224" i="1"/>
  <c r="P2223" i="1" s="1"/>
  <c r="P2222" i="1" s="1"/>
  <c r="P2221" i="1" s="1"/>
  <c r="P2220" i="1" s="1"/>
  <c r="P2219" i="1" s="1"/>
  <c r="I2224" i="1"/>
  <c r="H2224" i="1"/>
  <c r="G2224" i="1"/>
  <c r="P2217" i="1"/>
  <c r="P2216" i="1" s="1"/>
  <c r="P2215" i="1" s="1"/>
  <c r="P2214" i="1" s="1"/>
  <c r="I2217" i="1"/>
  <c r="H2217" i="1"/>
  <c r="G2217" i="1"/>
  <c r="P2212" i="1"/>
  <c r="P2211" i="1" s="1"/>
  <c r="P2210" i="1" s="1"/>
  <c r="P2209" i="1" s="1"/>
  <c r="I2212" i="1"/>
  <c r="H2212" i="1"/>
  <c r="G2212" i="1"/>
  <c r="P2204" i="1"/>
  <c r="P2203" i="1" s="1"/>
  <c r="P2202" i="1" s="1"/>
  <c r="I2204" i="1"/>
  <c r="H2204" i="1"/>
  <c r="G2204" i="1"/>
  <c r="P2200" i="1"/>
  <c r="P2199" i="1" s="1"/>
  <c r="P2198" i="1" s="1"/>
  <c r="I2200" i="1"/>
  <c r="H2200" i="1"/>
  <c r="G2200" i="1"/>
  <c r="P2188" i="1"/>
  <c r="P2187" i="1" s="1"/>
  <c r="P2186" i="1" s="1"/>
  <c r="I2188" i="1"/>
  <c r="H2188" i="1"/>
  <c r="G2188" i="1"/>
  <c r="P2180" i="1"/>
  <c r="I2180" i="1"/>
  <c r="O2180" i="1" s="1"/>
  <c r="H2180" i="1"/>
  <c r="N2180" i="1" s="1"/>
  <c r="G2180" i="1"/>
  <c r="M2180" i="1" s="1"/>
  <c r="P2178" i="1"/>
  <c r="I2178" i="1"/>
  <c r="O2178" i="1" s="1"/>
  <c r="H2178" i="1"/>
  <c r="N2178" i="1" s="1"/>
  <c r="G2178" i="1"/>
  <c r="M2178" i="1" s="1"/>
  <c r="P2176" i="1"/>
  <c r="I2176" i="1"/>
  <c r="O2176" i="1" s="1"/>
  <c r="H2176" i="1"/>
  <c r="N2176" i="1" s="1"/>
  <c r="G2176" i="1"/>
  <c r="M2176" i="1" s="1"/>
  <c r="P2169" i="1"/>
  <c r="P2168" i="1" s="1"/>
  <c r="P2167" i="1" s="1"/>
  <c r="P2166" i="1" s="1"/>
  <c r="P2165" i="1" s="1"/>
  <c r="I2169" i="1"/>
  <c r="H2169" i="1"/>
  <c r="G2169" i="1"/>
  <c r="P2163" i="1"/>
  <c r="P2162" i="1" s="1"/>
  <c r="I2163" i="1"/>
  <c r="H2163" i="1"/>
  <c r="G2163" i="1"/>
  <c r="P2160" i="1"/>
  <c r="P2159" i="1" s="1"/>
  <c r="I2160" i="1"/>
  <c r="H2160" i="1"/>
  <c r="G2160" i="1"/>
  <c r="P2149" i="1"/>
  <c r="P2148" i="1" s="1"/>
  <c r="P2147" i="1" s="1"/>
  <c r="P2146" i="1" s="1"/>
  <c r="P2145" i="1" s="1"/>
  <c r="I2149" i="1"/>
  <c r="H2149" i="1"/>
  <c r="G2149" i="1"/>
  <c r="P2142" i="1"/>
  <c r="P2141" i="1" s="1"/>
  <c r="P2140" i="1" s="1"/>
  <c r="P2139" i="1" s="1"/>
  <c r="P2138" i="1" s="1"/>
  <c r="P2137" i="1" s="1"/>
  <c r="I2142" i="1"/>
  <c r="H2142" i="1"/>
  <c r="G2142" i="1"/>
  <c r="P2134" i="1"/>
  <c r="P2133" i="1" s="1"/>
  <c r="P2132" i="1" s="1"/>
  <c r="P2131" i="1" s="1"/>
  <c r="I2134" i="1"/>
  <c r="H2134" i="1"/>
  <c r="G2134" i="1"/>
  <c r="P2124" i="1"/>
  <c r="P2123" i="1" s="1"/>
  <c r="P2122" i="1" s="1"/>
  <c r="P2121" i="1" s="1"/>
  <c r="P2120" i="1" s="1"/>
  <c r="I2124" i="1"/>
  <c r="H2124" i="1"/>
  <c r="G2124" i="1"/>
  <c r="P2117" i="1"/>
  <c r="P2116" i="1" s="1"/>
  <c r="P2115" i="1" s="1"/>
  <c r="P2114" i="1" s="1"/>
  <c r="P2113" i="1" s="1"/>
  <c r="I2117" i="1"/>
  <c r="H2117" i="1"/>
  <c r="G2117" i="1"/>
  <c r="P2111" i="1"/>
  <c r="P2110" i="1" s="1"/>
  <c r="P2109" i="1" s="1"/>
  <c r="P2108" i="1" s="1"/>
  <c r="I2111" i="1"/>
  <c r="H2111" i="1"/>
  <c r="G2111" i="1"/>
  <c r="P2106" i="1"/>
  <c r="P2105" i="1" s="1"/>
  <c r="I2106" i="1"/>
  <c r="H2106" i="1"/>
  <c r="G2106" i="1"/>
  <c r="P2100" i="1"/>
  <c r="P2099" i="1" s="1"/>
  <c r="I2100" i="1"/>
  <c r="H2100" i="1"/>
  <c r="G2100" i="1"/>
  <c r="P2089" i="1"/>
  <c r="P2088" i="1" s="1"/>
  <c r="P2087" i="1" s="1"/>
  <c r="I2089" i="1"/>
  <c r="H2089" i="1"/>
  <c r="G2089" i="1"/>
  <c r="P2083" i="1"/>
  <c r="P2082" i="1" s="1"/>
  <c r="P2081" i="1" s="1"/>
  <c r="P2080" i="1" s="1"/>
  <c r="P2079" i="1" s="1"/>
  <c r="I2083" i="1"/>
  <c r="H2083" i="1"/>
  <c r="G2083" i="1"/>
  <c r="P2076" i="1"/>
  <c r="P2075" i="1" s="1"/>
  <c r="P2074" i="1" s="1"/>
  <c r="P2073" i="1" s="1"/>
  <c r="P2072" i="1" s="1"/>
  <c r="I2076" i="1"/>
  <c r="H2076" i="1"/>
  <c r="G2076" i="1"/>
  <c r="P2069" i="1"/>
  <c r="P2068" i="1" s="1"/>
  <c r="I2069" i="1"/>
  <c r="H2069" i="1"/>
  <c r="G2069" i="1"/>
  <c r="P2066" i="1"/>
  <c r="I2066" i="1"/>
  <c r="O2066" i="1" s="1"/>
  <c r="H2066" i="1"/>
  <c r="N2066" i="1" s="1"/>
  <c r="G2066" i="1"/>
  <c r="M2066" i="1" s="1"/>
  <c r="P2064" i="1"/>
  <c r="I2064" i="1"/>
  <c r="O2064" i="1" s="1"/>
  <c r="H2064" i="1"/>
  <c r="N2064" i="1" s="1"/>
  <c r="G2064" i="1"/>
  <c r="M2064" i="1" s="1"/>
  <c r="P2059" i="1"/>
  <c r="P2058" i="1" s="1"/>
  <c r="I2059" i="1"/>
  <c r="H2059" i="1"/>
  <c r="G2059" i="1"/>
  <c r="P2056" i="1"/>
  <c r="P2055" i="1" s="1"/>
  <c r="I2056" i="1"/>
  <c r="H2056" i="1"/>
  <c r="G2056" i="1"/>
  <c r="P2053" i="1"/>
  <c r="P2052" i="1" s="1"/>
  <c r="I2053" i="1"/>
  <c r="H2053" i="1"/>
  <c r="G2053" i="1"/>
  <c r="P2047" i="1"/>
  <c r="P2046" i="1" s="1"/>
  <c r="P2045" i="1" s="1"/>
  <c r="I2047" i="1"/>
  <c r="H2047" i="1"/>
  <c r="G2047" i="1"/>
  <c r="P2043" i="1"/>
  <c r="P2042" i="1" s="1"/>
  <c r="P2041" i="1" s="1"/>
  <c r="I2043" i="1"/>
  <c r="H2043" i="1"/>
  <c r="G2043" i="1"/>
  <c r="P2037" i="1"/>
  <c r="I2037" i="1"/>
  <c r="O2037" i="1" s="1"/>
  <c r="H2037" i="1"/>
  <c r="N2037" i="1" s="1"/>
  <c r="G2037" i="1"/>
  <c r="M2037" i="1" s="1"/>
  <c r="P2035" i="1"/>
  <c r="I2035" i="1"/>
  <c r="O2035" i="1" s="1"/>
  <c r="H2035" i="1"/>
  <c r="N2035" i="1" s="1"/>
  <c r="G2035" i="1"/>
  <c r="M2035" i="1" s="1"/>
  <c r="P2032" i="1"/>
  <c r="P2031" i="1" s="1"/>
  <c r="I2032" i="1"/>
  <c r="H2032" i="1"/>
  <c r="G2032" i="1"/>
  <c r="P2027" i="1"/>
  <c r="I2027" i="1"/>
  <c r="O2027" i="1" s="1"/>
  <c r="H2027" i="1"/>
  <c r="N2027" i="1" s="1"/>
  <c r="G2027" i="1"/>
  <c r="M2027" i="1" s="1"/>
  <c r="P2025" i="1"/>
  <c r="I2025" i="1"/>
  <c r="O2025" i="1" s="1"/>
  <c r="H2025" i="1"/>
  <c r="N2025" i="1" s="1"/>
  <c r="G2025" i="1"/>
  <c r="M2025" i="1" s="1"/>
  <c r="H1931" i="1"/>
  <c r="I1931" i="1"/>
  <c r="P1931" i="1"/>
  <c r="P1930" i="1" s="1"/>
  <c r="P1929" i="1" s="1"/>
  <c r="P1928" i="1" s="1"/>
  <c r="G1931" i="1"/>
  <c r="H1898" i="1"/>
  <c r="I1898" i="1"/>
  <c r="P1898" i="1"/>
  <c r="P1897" i="1" s="1"/>
  <c r="P1896" i="1" s="1"/>
  <c r="G1898" i="1"/>
  <c r="P2016" i="1"/>
  <c r="P2015" i="1" s="1"/>
  <c r="P2014" i="1" s="1"/>
  <c r="P2013" i="1" s="1"/>
  <c r="P2012" i="1" s="1"/>
  <c r="P2011" i="1" s="1"/>
  <c r="I2016" i="1"/>
  <c r="H2016" i="1"/>
  <c r="G2016" i="1"/>
  <c r="P2009" i="1"/>
  <c r="P2008" i="1" s="1"/>
  <c r="P2007" i="1" s="1"/>
  <c r="P2006" i="1" s="1"/>
  <c r="I2009" i="1"/>
  <c r="H2009" i="1"/>
  <c r="G2009" i="1"/>
  <c r="P2004" i="1"/>
  <c r="P2003" i="1" s="1"/>
  <c r="P2002" i="1" s="1"/>
  <c r="P2001" i="1" s="1"/>
  <c r="I2004" i="1"/>
  <c r="H2004" i="1"/>
  <c r="G2004" i="1"/>
  <c r="P1996" i="1"/>
  <c r="P1995" i="1" s="1"/>
  <c r="P1994" i="1" s="1"/>
  <c r="I1996" i="1"/>
  <c r="H1996" i="1"/>
  <c r="G1996" i="1"/>
  <c r="P1992" i="1"/>
  <c r="P1991" i="1" s="1"/>
  <c r="P1990" i="1" s="1"/>
  <c r="I1992" i="1"/>
  <c r="H1992" i="1"/>
  <c r="G1992" i="1"/>
  <c r="P1984" i="1"/>
  <c r="P1983" i="1" s="1"/>
  <c r="P1982" i="1" s="1"/>
  <c r="P1981" i="1" s="1"/>
  <c r="P1980" i="1" s="1"/>
  <c r="P1979" i="1" s="1"/>
  <c r="P1978" i="1" s="1"/>
  <c r="I1984" i="1"/>
  <c r="H1984" i="1"/>
  <c r="G1984" i="1"/>
  <c r="P1976" i="1"/>
  <c r="I1976" i="1"/>
  <c r="O1976" i="1" s="1"/>
  <c r="H1976" i="1"/>
  <c r="N1976" i="1" s="1"/>
  <c r="G1976" i="1"/>
  <c r="M1976" i="1" s="1"/>
  <c r="P1974" i="1"/>
  <c r="I1974" i="1"/>
  <c r="O1974" i="1" s="1"/>
  <c r="H1974" i="1"/>
  <c r="N1974" i="1" s="1"/>
  <c r="G1974" i="1"/>
  <c r="M1974" i="1" s="1"/>
  <c r="P1972" i="1"/>
  <c r="I1972" i="1"/>
  <c r="O1972" i="1" s="1"/>
  <c r="H1972" i="1"/>
  <c r="N1972" i="1" s="1"/>
  <c r="G1972" i="1"/>
  <c r="M1972" i="1" s="1"/>
  <c r="P1965" i="1"/>
  <c r="P1964" i="1" s="1"/>
  <c r="P1963" i="1" s="1"/>
  <c r="P1962" i="1" s="1"/>
  <c r="P1961" i="1" s="1"/>
  <c r="I1965" i="1"/>
  <c r="H1965" i="1"/>
  <c r="G1965" i="1"/>
  <c r="P1959" i="1"/>
  <c r="P1958" i="1" s="1"/>
  <c r="I1959" i="1"/>
  <c r="H1959" i="1"/>
  <c r="G1959" i="1"/>
  <c r="P1956" i="1"/>
  <c r="P1955" i="1" s="1"/>
  <c r="I1956" i="1"/>
  <c r="H1956" i="1"/>
  <c r="G1956" i="1"/>
  <c r="P1951" i="1"/>
  <c r="P1950" i="1" s="1"/>
  <c r="P1949" i="1" s="1"/>
  <c r="P1948" i="1" s="1"/>
  <c r="P1947" i="1" s="1"/>
  <c r="I1951" i="1"/>
  <c r="H1951" i="1"/>
  <c r="G1951" i="1"/>
  <c r="P1944" i="1"/>
  <c r="P1943" i="1" s="1"/>
  <c r="P1942" i="1" s="1"/>
  <c r="P1941" i="1" s="1"/>
  <c r="P1940" i="1" s="1"/>
  <c r="P1939" i="1" s="1"/>
  <c r="I1944" i="1"/>
  <c r="H1944" i="1"/>
  <c r="G1944" i="1"/>
  <c r="P1936" i="1"/>
  <c r="P1935" i="1" s="1"/>
  <c r="P1934" i="1" s="1"/>
  <c r="P1933" i="1" s="1"/>
  <c r="I1936" i="1"/>
  <c r="H1936" i="1"/>
  <c r="G1936" i="1"/>
  <c r="P1926" i="1"/>
  <c r="P1925" i="1" s="1"/>
  <c r="P1924" i="1" s="1"/>
  <c r="P1923" i="1" s="1"/>
  <c r="P1922" i="1" s="1"/>
  <c r="I1926" i="1"/>
  <c r="H1926" i="1"/>
  <c r="G1926" i="1"/>
  <c r="P1919" i="1"/>
  <c r="P1918" i="1" s="1"/>
  <c r="P1917" i="1" s="1"/>
  <c r="P1916" i="1" s="1"/>
  <c r="P1915" i="1" s="1"/>
  <c r="I1919" i="1"/>
  <c r="H1919" i="1"/>
  <c r="G1919" i="1"/>
  <c r="P1913" i="1"/>
  <c r="P1912" i="1" s="1"/>
  <c r="P1911" i="1" s="1"/>
  <c r="P1910" i="1" s="1"/>
  <c r="I1913" i="1"/>
  <c r="H1913" i="1"/>
  <c r="G1913" i="1"/>
  <c r="P1908" i="1"/>
  <c r="P1907" i="1" s="1"/>
  <c r="I1908" i="1"/>
  <c r="H1908" i="1"/>
  <c r="G1908" i="1"/>
  <c r="P1905" i="1"/>
  <c r="P1904" i="1" s="1"/>
  <c r="I1905" i="1"/>
  <c r="H1905" i="1"/>
  <c r="G1905" i="1"/>
  <c r="P1894" i="1"/>
  <c r="P1893" i="1" s="1"/>
  <c r="P1892" i="1" s="1"/>
  <c r="I1894" i="1"/>
  <c r="H1894" i="1"/>
  <c r="G1894" i="1"/>
  <c r="P1888" i="1"/>
  <c r="P1887" i="1" s="1"/>
  <c r="P1886" i="1" s="1"/>
  <c r="P1885" i="1" s="1"/>
  <c r="P1884" i="1" s="1"/>
  <c r="I1888" i="1"/>
  <c r="H1888" i="1"/>
  <c r="G1888" i="1"/>
  <c r="P1881" i="1"/>
  <c r="P1880" i="1" s="1"/>
  <c r="P1879" i="1" s="1"/>
  <c r="P1878" i="1" s="1"/>
  <c r="P1877" i="1" s="1"/>
  <c r="I1881" i="1"/>
  <c r="H1881" i="1"/>
  <c r="G1881" i="1"/>
  <c r="P1874" i="1"/>
  <c r="P1873" i="1" s="1"/>
  <c r="I1874" i="1"/>
  <c r="H1874" i="1"/>
  <c r="G1874" i="1"/>
  <c r="P1871" i="1"/>
  <c r="P1870" i="1" s="1"/>
  <c r="I1871" i="1"/>
  <c r="H1871" i="1"/>
  <c r="G1871" i="1"/>
  <c r="P1866" i="1"/>
  <c r="P1865" i="1" s="1"/>
  <c r="I1866" i="1"/>
  <c r="H1866" i="1"/>
  <c r="G1866" i="1"/>
  <c r="P1863" i="1"/>
  <c r="P1862" i="1" s="1"/>
  <c r="I1863" i="1"/>
  <c r="H1863" i="1"/>
  <c r="G1863" i="1"/>
  <c r="P1860" i="1"/>
  <c r="P1859" i="1" s="1"/>
  <c r="I1860" i="1"/>
  <c r="H1860" i="1"/>
  <c r="G1860" i="1"/>
  <c r="P1854" i="1"/>
  <c r="P1853" i="1" s="1"/>
  <c r="P1852" i="1" s="1"/>
  <c r="I1854" i="1"/>
  <c r="H1854" i="1"/>
  <c r="G1854" i="1"/>
  <c r="P1850" i="1"/>
  <c r="P1849" i="1" s="1"/>
  <c r="P1848" i="1" s="1"/>
  <c r="I1850" i="1"/>
  <c r="H1850" i="1"/>
  <c r="G1850" i="1"/>
  <c r="P1844" i="1"/>
  <c r="I1844" i="1"/>
  <c r="O1844" i="1" s="1"/>
  <c r="H1844" i="1"/>
  <c r="N1844" i="1" s="1"/>
  <c r="G1844" i="1"/>
  <c r="M1844" i="1" s="1"/>
  <c r="P1842" i="1"/>
  <c r="I1842" i="1"/>
  <c r="O1842" i="1" s="1"/>
  <c r="H1842" i="1"/>
  <c r="N1842" i="1" s="1"/>
  <c r="G1842" i="1"/>
  <c r="M1842" i="1" s="1"/>
  <c r="P1839" i="1"/>
  <c r="P1838" i="1" s="1"/>
  <c r="I1839" i="1"/>
  <c r="H1839" i="1"/>
  <c r="G1839" i="1"/>
  <c r="P1834" i="1"/>
  <c r="I1834" i="1"/>
  <c r="O1834" i="1" s="1"/>
  <c r="H1834" i="1"/>
  <c r="N1834" i="1" s="1"/>
  <c r="G1834" i="1"/>
  <c r="M1834" i="1" s="1"/>
  <c r="P1832" i="1"/>
  <c r="I1832" i="1"/>
  <c r="O1832" i="1" s="1"/>
  <c r="H1832" i="1"/>
  <c r="N1832" i="1" s="1"/>
  <c r="G1832" i="1"/>
  <c r="M1832" i="1" s="1"/>
  <c r="P1823" i="1"/>
  <c r="P1822" i="1" s="1"/>
  <c r="P1821" i="1" s="1"/>
  <c r="P1820" i="1" s="1"/>
  <c r="P1819" i="1" s="1"/>
  <c r="P1818" i="1" s="1"/>
  <c r="I1823" i="1"/>
  <c r="H1823" i="1"/>
  <c r="G1823" i="1"/>
  <c r="P1816" i="1"/>
  <c r="P1815" i="1" s="1"/>
  <c r="P1814" i="1" s="1"/>
  <c r="P1813" i="1" s="1"/>
  <c r="I1816" i="1"/>
  <c r="H1816" i="1"/>
  <c r="G1816" i="1"/>
  <c r="P1811" i="1"/>
  <c r="P1810" i="1" s="1"/>
  <c r="P1809" i="1" s="1"/>
  <c r="P1808" i="1" s="1"/>
  <c r="I1811" i="1"/>
  <c r="H1811" i="1"/>
  <c r="G1811" i="1"/>
  <c r="P1803" i="1"/>
  <c r="P1802" i="1" s="1"/>
  <c r="P1801" i="1" s="1"/>
  <c r="I1803" i="1"/>
  <c r="H1803" i="1"/>
  <c r="G1803" i="1"/>
  <c r="P1799" i="1"/>
  <c r="P1798" i="1" s="1"/>
  <c r="P1797" i="1" s="1"/>
  <c r="I1799" i="1"/>
  <c r="H1799" i="1"/>
  <c r="G1799" i="1"/>
  <c r="P1729" i="1"/>
  <c r="P1728" i="1" s="1"/>
  <c r="P1727" i="1" s="1"/>
  <c r="P1726" i="1" s="1"/>
  <c r="P1725" i="1" s="1"/>
  <c r="I1729" i="1"/>
  <c r="H1729" i="1"/>
  <c r="G1729" i="1"/>
  <c r="H1698" i="1"/>
  <c r="I1698" i="1"/>
  <c r="P1698" i="1"/>
  <c r="P1697" i="1" s="1"/>
  <c r="P1696" i="1" s="1"/>
  <c r="G1698" i="1"/>
  <c r="P1694" i="1"/>
  <c r="P1693" i="1" s="1"/>
  <c r="P1692" i="1" s="1"/>
  <c r="I1694" i="1"/>
  <c r="H1694" i="1"/>
  <c r="G1694" i="1"/>
  <c r="P1688" i="1"/>
  <c r="P1687" i="1" s="1"/>
  <c r="P1686" i="1" s="1"/>
  <c r="P1685" i="1" s="1"/>
  <c r="P1684" i="1" s="1"/>
  <c r="I1688" i="1"/>
  <c r="H1688" i="1"/>
  <c r="G1688" i="1"/>
  <c r="P1681" i="1"/>
  <c r="P1680" i="1" s="1"/>
  <c r="P1679" i="1" s="1"/>
  <c r="P1678" i="1" s="1"/>
  <c r="P1677" i="1" s="1"/>
  <c r="I1681" i="1"/>
  <c r="H1681" i="1"/>
  <c r="G1681" i="1"/>
  <c r="P1630" i="1"/>
  <c r="I1630" i="1"/>
  <c r="O1630" i="1" s="1"/>
  <c r="H1630" i="1"/>
  <c r="N1630" i="1" s="1"/>
  <c r="G1630" i="1"/>
  <c r="M1630" i="1" s="1"/>
  <c r="P1628" i="1"/>
  <c r="I1628" i="1"/>
  <c r="O1628" i="1" s="1"/>
  <c r="H1628" i="1"/>
  <c r="N1628" i="1" s="1"/>
  <c r="G1628" i="1"/>
  <c r="M1628" i="1" s="1"/>
  <c r="P2098" i="1" l="1"/>
  <c r="P2097" i="1" s="1"/>
  <c r="P2096" i="1" s="1"/>
  <c r="P2185" i="1"/>
  <c r="P2184" i="1" s="1"/>
  <c r="P2183" i="1" s="1"/>
  <c r="P2182" i="1" s="1"/>
  <c r="I532" i="1"/>
  <c r="O532" i="1" s="1"/>
  <c r="H2261" i="1"/>
  <c r="N2261" i="1" s="1"/>
  <c r="I2291" i="1"/>
  <c r="I2290" i="1" s="1"/>
  <c r="G2291" i="1"/>
  <c r="G2290" i="1" s="1"/>
  <c r="G2261" i="1"/>
  <c r="G2260" i="1" s="1"/>
  <c r="M2260" i="1" s="1"/>
  <c r="I2261" i="1"/>
  <c r="O2261" i="1" s="1"/>
  <c r="G1680" i="1"/>
  <c r="M1681" i="1"/>
  <c r="G1687" i="1"/>
  <c r="M1688" i="1"/>
  <c r="G1693" i="1"/>
  <c r="M1694" i="1"/>
  <c r="G1697" i="1"/>
  <c r="M1698" i="1"/>
  <c r="G1728" i="1"/>
  <c r="M1729" i="1"/>
  <c r="G1798" i="1"/>
  <c r="M1799" i="1"/>
  <c r="G1802" i="1"/>
  <c r="M1803" i="1"/>
  <c r="G1810" i="1"/>
  <c r="M1811" i="1"/>
  <c r="G1815" i="1"/>
  <c r="M1816" i="1"/>
  <c r="G1822" i="1"/>
  <c r="M1823" i="1"/>
  <c r="G1838" i="1"/>
  <c r="M1838" i="1" s="1"/>
  <c r="M1839" i="1"/>
  <c r="G1849" i="1"/>
  <c r="M1850" i="1"/>
  <c r="G1853" i="1"/>
  <c r="M1854" i="1"/>
  <c r="G1859" i="1"/>
  <c r="M1859" i="1" s="1"/>
  <c r="M1860" i="1"/>
  <c r="G1862" i="1"/>
  <c r="M1862" i="1" s="1"/>
  <c r="M1863" i="1"/>
  <c r="G1865" i="1"/>
  <c r="M1865" i="1" s="1"/>
  <c r="M1866" i="1"/>
  <c r="G1870" i="1"/>
  <c r="M1870" i="1" s="1"/>
  <c r="M1871" i="1"/>
  <c r="G1873" i="1"/>
  <c r="M1873" i="1" s="1"/>
  <c r="M1874" i="1"/>
  <c r="G1880" i="1"/>
  <c r="M1881" i="1"/>
  <c r="G1887" i="1"/>
  <c r="M1888" i="1"/>
  <c r="G1893" i="1"/>
  <c r="M1894" i="1"/>
  <c r="G1904" i="1"/>
  <c r="M1904" i="1" s="1"/>
  <c r="M1905" i="1"/>
  <c r="G1907" i="1"/>
  <c r="M1907" i="1" s="1"/>
  <c r="M1908" i="1"/>
  <c r="G1912" i="1"/>
  <c r="M1913" i="1"/>
  <c r="G1918" i="1"/>
  <c r="M1919" i="1"/>
  <c r="G1925" i="1"/>
  <c r="M1926" i="1"/>
  <c r="G1935" i="1"/>
  <c r="M1936" i="1"/>
  <c r="G1943" i="1"/>
  <c r="M1944" i="1"/>
  <c r="G1950" i="1"/>
  <c r="M1951" i="1"/>
  <c r="G1955" i="1"/>
  <c r="M1955" i="1" s="1"/>
  <c r="M1956" i="1"/>
  <c r="G1958" i="1"/>
  <c r="M1958" i="1" s="1"/>
  <c r="M1959" i="1"/>
  <c r="G1964" i="1"/>
  <c r="M1965" i="1"/>
  <c r="G1983" i="1"/>
  <c r="M1984" i="1"/>
  <c r="G1991" i="1"/>
  <c r="M1992" i="1"/>
  <c r="G1995" i="1"/>
  <c r="M1996" i="1"/>
  <c r="G2003" i="1"/>
  <c r="M2004" i="1"/>
  <c r="G2008" i="1"/>
  <c r="M2009" i="1"/>
  <c r="G2015" i="1"/>
  <c r="M2016" i="1"/>
  <c r="G1897" i="1"/>
  <c r="M1898" i="1"/>
  <c r="G1930" i="1"/>
  <c r="M1931" i="1"/>
  <c r="G2031" i="1"/>
  <c r="M2031" i="1" s="1"/>
  <c r="M2032" i="1"/>
  <c r="G2042" i="1"/>
  <c r="M2043" i="1"/>
  <c r="G2046" i="1"/>
  <c r="M2047" i="1"/>
  <c r="G2052" i="1"/>
  <c r="M2052" i="1" s="1"/>
  <c r="M2053" i="1"/>
  <c r="G2055" i="1"/>
  <c r="M2055" i="1" s="1"/>
  <c r="M2056" i="1"/>
  <c r="G2058" i="1"/>
  <c r="M2058" i="1" s="1"/>
  <c r="M2059" i="1"/>
  <c r="G2068" i="1"/>
  <c r="M2068" i="1" s="1"/>
  <c r="M2069" i="1"/>
  <c r="G2075" i="1"/>
  <c r="M2076" i="1"/>
  <c r="G2082" i="1"/>
  <c r="M2083" i="1"/>
  <c r="G2088" i="1"/>
  <c r="M2089" i="1"/>
  <c r="G2099" i="1"/>
  <c r="M2100" i="1"/>
  <c r="G2105" i="1"/>
  <c r="M2105" i="1" s="1"/>
  <c r="M2106" i="1"/>
  <c r="G2110" i="1"/>
  <c r="M2111" i="1"/>
  <c r="G2116" i="1"/>
  <c r="M2117" i="1"/>
  <c r="G2123" i="1"/>
  <c r="M2124" i="1"/>
  <c r="G2133" i="1"/>
  <c r="M2134" i="1"/>
  <c r="G2141" i="1"/>
  <c r="M2142" i="1"/>
  <c r="G2148" i="1"/>
  <c r="M2149" i="1"/>
  <c r="G2159" i="1"/>
  <c r="M2159" i="1" s="1"/>
  <c r="M2160" i="1"/>
  <c r="G2162" i="1"/>
  <c r="M2162" i="1" s="1"/>
  <c r="M2163" i="1"/>
  <c r="G2168" i="1"/>
  <c r="M2169" i="1"/>
  <c r="G2187" i="1"/>
  <c r="M2188" i="1"/>
  <c r="G2199" i="1"/>
  <c r="M2200" i="1"/>
  <c r="G2203" i="1"/>
  <c r="M2204" i="1"/>
  <c r="G2211" i="1"/>
  <c r="M2212" i="1"/>
  <c r="G2216" i="1"/>
  <c r="M2217" i="1"/>
  <c r="G2223" i="1"/>
  <c r="M2224" i="1"/>
  <c r="H2291" i="1"/>
  <c r="H2290" i="1" s="1"/>
  <c r="G2355" i="1"/>
  <c r="M2356" i="1"/>
  <c r="G2238" i="1"/>
  <c r="M2242" i="1"/>
  <c r="G2272" i="1"/>
  <c r="M2273" i="1"/>
  <c r="G471" i="1"/>
  <c r="M471" i="1" s="1"/>
  <c r="M478" i="1"/>
  <c r="G2386" i="1"/>
  <c r="M2387" i="1"/>
  <c r="G2371" i="1"/>
  <c r="M2371" i="1" s="1"/>
  <c r="M2372" i="1"/>
  <c r="G2348" i="1"/>
  <c r="M2349" i="1"/>
  <c r="G2332" i="1"/>
  <c r="M2333" i="1"/>
  <c r="G2312" i="1"/>
  <c r="M2313" i="1"/>
  <c r="G2299" i="1"/>
  <c r="M2300" i="1"/>
  <c r="G2255" i="1"/>
  <c r="M2255" i="1" s="1"/>
  <c r="M2256" i="1"/>
  <c r="H1822" i="1"/>
  <c r="N1823" i="1"/>
  <c r="H1943" i="1"/>
  <c r="N1944" i="1"/>
  <c r="H1983" i="1"/>
  <c r="N1984" i="1"/>
  <c r="H2015" i="1"/>
  <c r="N2016" i="1"/>
  <c r="H2141" i="1"/>
  <c r="N2142" i="1"/>
  <c r="H2187" i="1"/>
  <c r="N2188" i="1"/>
  <c r="H2223" i="1"/>
  <c r="N2224" i="1"/>
  <c r="G2337" i="1"/>
  <c r="M2338" i="1"/>
  <c r="I2386" i="1"/>
  <c r="O2387" i="1"/>
  <c r="G2091" i="1"/>
  <c r="M2091" i="1" s="1"/>
  <c r="M2092" i="1"/>
  <c r="H2325" i="1"/>
  <c r="N2326" i="1"/>
  <c r="I1822" i="1"/>
  <c r="O1823" i="1"/>
  <c r="I1943" i="1"/>
  <c r="O1944" i="1"/>
  <c r="I1983" i="1"/>
  <c r="O1984" i="1"/>
  <c r="I2015" i="1"/>
  <c r="O2016" i="1"/>
  <c r="I2141" i="1"/>
  <c r="O2142" i="1"/>
  <c r="I2187" i="1"/>
  <c r="O2188" i="1"/>
  <c r="I2223" i="1"/>
  <c r="O2224" i="1"/>
  <c r="G2231" i="1"/>
  <c r="M2232" i="1"/>
  <c r="M532" i="1"/>
  <c r="M556" i="1"/>
  <c r="G2317" i="1"/>
  <c r="M2318" i="1"/>
  <c r="G2379" i="1"/>
  <c r="M2380" i="1"/>
  <c r="G2367" i="1"/>
  <c r="M2368" i="1"/>
  <c r="G2325" i="1"/>
  <c r="M2326" i="1"/>
  <c r="G2305" i="1"/>
  <c r="M2306" i="1"/>
  <c r="G2251" i="1"/>
  <c r="M2252" i="1"/>
  <c r="G2282" i="1"/>
  <c r="M2283" i="1"/>
  <c r="I2325" i="1"/>
  <c r="O2326" i="1"/>
  <c r="H2386" i="1"/>
  <c r="N2387" i="1"/>
  <c r="G2127" i="1"/>
  <c r="M2128" i="1"/>
  <c r="I1680" i="1"/>
  <c r="O1681" i="1"/>
  <c r="I1693" i="1"/>
  <c r="O1694" i="1"/>
  <c r="I1728" i="1"/>
  <c r="O1729" i="1"/>
  <c r="I1802" i="1"/>
  <c r="O1803" i="1"/>
  <c r="I1815" i="1"/>
  <c r="O1816" i="1"/>
  <c r="H1897" i="1"/>
  <c r="N1898" i="1"/>
  <c r="H1680" i="1"/>
  <c r="N1681" i="1"/>
  <c r="H1687" i="1"/>
  <c r="N1688" i="1"/>
  <c r="H1693" i="1"/>
  <c r="N1694" i="1"/>
  <c r="H1728" i="1"/>
  <c r="N1729" i="1"/>
  <c r="H1798" i="1"/>
  <c r="N1799" i="1"/>
  <c r="H1802" i="1"/>
  <c r="N1803" i="1"/>
  <c r="H1810" i="1"/>
  <c r="N1811" i="1"/>
  <c r="H1815" i="1"/>
  <c r="N1816" i="1"/>
  <c r="H1838" i="1"/>
  <c r="N1838" i="1" s="1"/>
  <c r="N1839" i="1"/>
  <c r="H1849" i="1"/>
  <c r="N1850" i="1"/>
  <c r="H1853" i="1"/>
  <c r="N1854" i="1"/>
  <c r="H1859" i="1"/>
  <c r="N1859" i="1" s="1"/>
  <c r="N1860" i="1"/>
  <c r="H1862" i="1"/>
  <c r="N1862" i="1" s="1"/>
  <c r="N1863" i="1"/>
  <c r="H1865" i="1"/>
  <c r="N1865" i="1" s="1"/>
  <c r="N1866" i="1"/>
  <c r="H1870" i="1"/>
  <c r="N1870" i="1" s="1"/>
  <c r="N1871" i="1"/>
  <c r="H1873" i="1"/>
  <c r="N1873" i="1" s="1"/>
  <c r="N1874" i="1"/>
  <c r="H1880" i="1"/>
  <c r="N1881" i="1"/>
  <c r="H1887" i="1"/>
  <c r="N1888" i="1"/>
  <c r="H1893" i="1"/>
  <c r="N1894" i="1"/>
  <c r="H1904" i="1"/>
  <c r="N1904" i="1" s="1"/>
  <c r="N1905" i="1"/>
  <c r="H1907" i="1"/>
  <c r="N1907" i="1" s="1"/>
  <c r="N1908" i="1"/>
  <c r="H1912" i="1"/>
  <c r="N1913" i="1"/>
  <c r="H1918" i="1"/>
  <c r="N1919" i="1"/>
  <c r="H1925" i="1"/>
  <c r="N1926" i="1"/>
  <c r="H1935" i="1"/>
  <c r="N1936" i="1"/>
  <c r="H1950" i="1"/>
  <c r="N1951" i="1"/>
  <c r="H1955" i="1"/>
  <c r="N1955" i="1" s="1"/>
  <c r="N1956" i="1"/>
  <c r="H1958" i="1"/>
  <c r="N1958" i="1" s="1"/>
  <c r="N1959" i="1"/>
  <c r="H1964" i="1"/>
  <c r="N1965" i="1"/>
  <c r="H1991" i="1"/>
  <c r="N1992" i="1"/>
  <c r="H1995" i="1"/>
  <c r="N1996" i="1"/>
  <c r="H2003" i="1"/>
  <c r="N2004" i="1"/>
  <c r="H2008" i="1"/>
  <c r="N2009" i="1"/>
  <c r="H2031" i="1"/>
  <c r="N2031" i="1" s="1"/>
  <c r="N2032" i="1"/>
  <c r="H2042" i="1"/>
  <c r="N2043" i="1"/>
  <c r="H2046" i="1"/>
  <c r="N2047" i="1"/>
  <c r="H2052" i="1"/>
  <c r="N2052" i="1" s="1"/>
  <c r="N2053" i="1"/>
  <c r="H2055" i="1"/>
  <c r="N2055" i="1" s="1"/>
  <c r="N2056" i="1"/>
  <c r="H2058" i="1"/>
  <c r="N2058" i="1" s="1"/>
  <c r="N2059" i="1"/>
  <c r="H2068" i="1"/>
  <c r="N2068" i="1" s="1"/>
  <c r="N2069" i="1"/>
  <c r="H2075" i="1"/>
  <c r="N2076" i="1"/>
  <c r="H2082" i="1"/>
  <c r="N2083" i="1"/>
  <c r="H2088" i="1"/>
  <c r="N2089" i="1"/>
  <c r="H2099" i="1"/>
  <c r="N2100" i="1"/>
  <c r="H2105" i="1"/>
  <c r="N2105" i="1" s="1"/>
  <c r="N2106" i="1"/>
  <c r="H2110" i="1"/>
  <c r="N2111" i="1"/>
  <c r="H2116" i="1"/>
  <c r="N2117" i="1"/>
  <c r="H2123" i="1"/>
  <c r="N2124" i="1"/>
  <c r="H2133" i="1"/>
  <c r="N2134" i="1"/>
  <c r="H2148" i="1"/>
  <c r="N2149" i="1"/>
  <c r="H2159" i="1"/>
  <c r="N2159" i="1" s="1"/>
  <c r="N2160" i="1"/>
  <c r="H2162" i="1"/>
  <c r="N2162" i="1" s="1"/>
  <c r="N2163" i="1"/>
  <c r="H2168" i="1"/>
  <c r="N2169" i="1"/>
  <c r="H2199" i="1"/>
  <c r="N2200" i="1"/>
  <c r="H2203" i="1"/>
  <c r="N2204" i="1"/>
  <c r="H2211" i="1"/>
  <c r="N2212" i="1"/>
  <c r="H2216" i="1"/>
  <c r="N2217" i="1"/>
  <c r="I2282" i="1"/>
  <c r="O2283" i="1"/>
  <c r="H2355" i="1"/>
  <c r="N2356" i="1"/>
  <c r="H471" i="1"/>
  <c r="N471" i="1" s="1"/>
  <c r="N478" i="1"/>
  <c r="H2371" i="1"/>
  <c r="N2371" i="1" s="1"/>
  <c r="N2372" i="1"/>
  <c r="H2348" i="1"/>
  <c r="N2349" i="1"/>
  <c r="H2332" i="1"/>
  <c r="N2333" i="1"/>
  <c r="H2305" i="1"/>
  <c r="N2306" i="1"/>
  <c r="I1697" i="1"/>
  <c r="O1698" i="1"/>
  <c r="I1810" i="1"/>
  <c r="O1811" i="1"/>
  <c r="I1838" i="1"/>
  <c r="O1838" i="1" s="1"/>
  <c r="O1839" i="1"/>
  <c r="I1849" i="1"/>
  <c r="O1850" i="1"/>
  <c r="I1853" i="1"/>
  <c r="O1854" i="1"/>
  <c r="I1859" i="1"/>
  <c r="O1859" i="1" s="1"/>
  <c r="O1860" i="1"/>
  <c r="I1862" i="1"/>
  <c r="O1862" i="1" s="1"/>
  <c r="O1863" i="1"/>
  <c r="I1865" i="1"/>
  <c r="O1865" i="1" s="1"/>
  <c r="O1866" i="1"/>
  <c r="I1870" i="1"/>
  <c r="O1870" i="1" s="1"/>
  <c r="O1871" i="1"/>
  <c r="I1873" i="1"/>
  <c r="O1873" i="1" s="1"/>
  <c r="O1874" i="1"/>
  <c r="I1880" i="1"/>
  <c r="O1881" i="1"/>
  <c r="I1887" i="1"/>
  <c r="O1888" i="1"/>
  <c r="I1893" i="1"/>
  <c r="O1894" i="1"/>
  <c r="I1904" i="1"/>
  <c r="O1904" i="1" s="1"/>
  <c r="O1905" i="1"/>
  <c r="I1907" i="1"/>
  <c r="O1907" i="1" s="1"/>
  <c r="O1908" i="1"/>
  <c r="I1912" i="1"/>
  <c r="O1913" i="1"/>
  <c r="I1918" i="1"/>
  <c r="O1919" i="1"/>
  <c r="I1925" i="1"/>
  <c r="O1926" i="1"/>
  <c r="I1935" i="1"/>
  <c r="O1936" i="1"/>
  <c r="I1950" i="1"/>
  <c r="O1951" i="1"/>
  <c r="I1955" i="1"/>
  <c r="O1955" i="1" s="1"/>
  <c r="O1956" i="1"/>
  <c r="I1958" i="1"/>
  <c r="O1958" i="1" s="1"/>
  <c r="O1959" i="1"/>
  <c r="I1964" i="1"/>
  <c r="O1965" i="1"/>
  <c r="I1991" i="1"/>
  <c r="O1992" i="1"/>
  <c r="I1995" i="1"/>
  <c r="O1996" i="1"/>
  <c r="I2003" i="1"/>
  <c r="O2004" i="1"/>
  <c r="I2008" i="1"/>
  <c r="O2009" i="1"/>
  <c r="I1897" i="1"/>
  <c r="O1898" i="1"/>
  <c r="I1930" i="1"/>
  <c r="O1931" i="1"/>
  <c r="I2031" i="1"/>
  <c r="O2031" i="1" s="1"/>
  <c r="O2032" i="1"/>
  <c r="I2042" i="1"/>
  <c r="O2043" i="1"/>
  <c r="I2046" i="1"/>
  <c r="O2047" i="1"/>
  <c r="I2052" i="1"/>
  <c r="O2052" i="1" s="1"/>
  <c r="O2053" i="1"/>
  <c r="I2055" i="1"/>
  <c r="O2055" i="1" s="1"/>
  <c r="O2056" i="1"/>
  <c r="I2058" i="1"/>
  <c r="O2058" i="1" s="1"/>
  <c r="O2059" i="1"/>
  <c r="I2068" i="1"/>
  <c r="O2068" i="1" s="1"/>
  <c r="O2069" i="1"/>
  <c r="I2075" i="1"/>
  <c r="O2076" i="1"/>
  <c r="I2082" i="1"/>
  <c r="O2083" i="1"/>
  <c r="I2088" i="1"/>
  <c r="O2089" i="1"/>
  <c r="I2099" i="1"/>
  <c r="O2100" i="1"/>
  <c r="I2105" i="1"/>
  <c r="O2105" i="1" s="1"/>
  <c r="O2106" i="1"/>
  <c r="I2110" i="1"/>
  <c r="O2111" i="1"/>
  <c r="I2116" i="1"/>
  <c r="O2117" i="1"/>
  <c r="I2123" i="1"/>
  <c r="O2124" i="1"/>
  <c r="I2133" i="1"/>
  <c r="O2134" i="1"/>
  <c r="I2148" i="1"/>
  <c r="O2149" i="1"/>
  <c r="I2159" i="1"/>
  <c r="O2159" i="1" s="1"/>
  <c r="O2160" i="1"/>
  <c r="I2162" i="1"/>
  <c r="O2162" i="1" s="1"/>
  <c r="O2163" i="1"/>
  <c r="I2168" i="1"/>
  <c r="O2169" i="1"/>
  <c r="I2199" i="1"/>
  <c r="O2200" i="1"/>
  <c r="I2203" i="1"/>
  <c r="O2204" i="1"/>
  <c r="I2211" i="1"/>
  <c r="O2212" i="1"/>
  <c r="I2216" i="1"/>
  <c r="O2217" i="1"/>
  <c r="H2238" i="1"/>
  <c r="N2242" i="1"/>
  <c r="I2337" i="1"/>
  <c r="O2338" i="1"/>
  <c r="H2337" i="1"/>
  <c r="N2338" i="1"/>
  <c r="I2355" i="1"/>
  <c r="O2356" i="1"/>
  <c r="O556" i="1"/>
  <c r="I2317" i="1"/>
  <c r="O2318" i="1"/>
  <c r="I2371" i="1"/>
  <c r="O2371" i="1" s="1"/>
  <c r="O2372" i="1"/>
  <c r="I2348" i="1"/>
  <c r="O2349" i="1"/>
  <c r="I2332" i="1"/>
  <c r="O2333" i="1"/>
  <c r="I2305" i="1"/>
  <c r="O2306" i="1"/>
  <c r="I2251" i="1"/>
  <c r="O2252" i="1"/>
  <c r="I2127" i="1"/>
  <c r="O2128" i="1"/>
  <c r="H2255" i="1"/>
  <c r="N2255" i="1" s="1"/>
  <c r="N2256" i="1"/>
  <c r="H2127" i="1"/>
  <c r="N2128" i="1"/>
  <c r="I2238" i="1"/>
  <c r="O2242" i="1"/>
  <c r="H2282" i="1"/>
  <c r="N2283" i="1"/>
  <c r="I2272" i="1"/>
  <c r="O2273" i="1"/>
  <c r="I2231" i="1"/>
  <c r="O2232" i="1"/>
  <c r="H2379" i="1"/>
  <c r="N2380" i="1"/>
  <c r="H2367" i="1"/>
  <c r="N2368" i="1"/>
  <c r="H2312" i="1"/>
  <c r="N2313" i="1"/>
  <c r="H2299" i="1"/>
  <c r="N2300" i="1"/>
  <c r="H2251" i="1"/>
  <c r="N2252" i="1"/>
  <c r="I1687" i="1"/>
  <c r="O1688" i="1"/>
  <c r="I1798" i="1"/>
  <c r="O1799" i="1"/>
  <c r="H1697" i="1"/>
  <c r="N1698" i="1"/>
  <c r="H1930" i="1"/>
  <c r="N1931" i="1"/>
  <c r="H2231" i="1"/>
  <c r="N2232" i="1"/>
  <c r="H2272" i="1"/>
  <c r="N2273" i="1"/>
  <c r="N532" i="1"/>
  <c r="N556" i="1"/>
  <c r="I471" i="1"/>
  <c r="O471" i="1" s="1"/>
  <c r="H2317" i="1"/>
  <c r="N2318" i="1"/>
  <c r="I2379" i="1"/>
  <c r="O2380" i="1"/>
  <c r="I2367" i="1"/>
  <c r="O2368" i="1"/>
  <c r="I2312" i="1"/>
  <c r="O2313" i="1"/>
  <c r="I2299" i="1"/>
  <c r="O2300" i="1"/>
  <c r="I2255" i="1"/>
  <c r="O2255" i="1" s="1"/>
  <c r="O2256" i="1"/>
  <c r="I2091" i="1"/>
  <c r="O2091" i="1" s="1"/>
  <c r="O2092" i="1"/>
  <c r="H2091" i="1"/>
  <c r="N2091" i="1" s="1"/>
  <c r="N2092" i="1"/>
  <c r="P2321" i="1"/>
  <c r="H2034" i="1"/>
  <c r="H2063" i="1"/>
  <c r="P2063" i="1"/>
  <c r="P2062" i="1" s="1"/>
  <c r="P2061" i="1" s="1"/>
  <c r="P2259" i="1"/>
  <c r="P2249" i="1" s="1"/>
  <c r="G2024" i="1"/>
  <c r="H2024" i="1"/>
  <c r="P2175" i="1"/>
  <c r="P2174" i="1" s="1"/>
  <c r="P2173" i="1" s="1"/>
  <c r="P2172" i="1" s="1"/>
  <c r="P2171" i="1" s="1"/>
  <c r="H1627" i="1"/>
  <c r="P2024" i="1"/>
  <c r="P2023" i="1" s="1"/>
  <c r="P2022" i="1" s="1"/>
  <c r="P2021" i="1" s="1"/>
  <c r="P1971" i="1"/>
  <c r="P1970" i="1" s="1"/>
  <c r="P1969" i="1" s="1"/>
  <c r="P1968" i="1" s="1"/>
  <c r="P1967" i="1" s="1"/>
  <c r="P1831" i="1"/>
  <c r="P1830" i="1" s="1"/>
  <c r="P1829" i="1" s="1"/>
  <c r="P1828" i="1" s="1"/>
  <c r="I2024" i="1"/>
  <c r="P2034" i="1"/>
  <c r="P2030" i="1" s="1"/>
  <c r="P2029" i="1" s="1"/>
  <c r="P1627" i="1"/>
  <c r="P1626" i="1" s="1"/>
  <c r="P1625" i="1" s="1"/>
  <c r="P1624" i="1" s="1"/>
  <c r="I2034" i="1"/>
  <c r="G1627" i="1"/>
  <c r="I2063" i="1"/>
  <c r="G1831" i="1"/>
  <c r="P1841" i="1"/>
  <c r="P1837" i="1" s="1"/>
  <c r="P1836" i="1" s="1"/>
  <c r="H1841" i="1"/>
  <c r="P2228" i="1"/>
  <c r="H1831" i="1"/>
  <c r="I1831" i="1"/>
  <c r="I1627" i="1"/>
  <c r="I2175" i="1"/>
  <c r="I1841" i="1"/>
  <c r="P2288" i="1"/>
  <c r="G1841" i="1"/>
  <c r="P2119" i="1"/>
  <c r="G2034" i="1"/>
  <c r="I1971" i="1"/>
  <c r="H1971" i="1"/>
  <c r="H2175" i="1"/>
  <c r="P2158" i="1"/>
  <c r="P2157" i="1" s="1"/>
  <c r="P2144" i="1" s="1"/>
  <c r="G1971" i="1"/>
  <c r="P2208" i="1"/>
  <c r="P2207" i="1" s="1"/>
  <c r="P2206" i="1" s="1"/>
  <c r="P2197" i="1"/>
  <c r="P2196" i="1" s="1"/>
  <c r="P2195" i="1" s="1"/>
  <c r="P2194" i="1" s="1"/>
  <c r="G2175" i="1"/>
  <c r="P2040" i="1"/>
  <c r="P2086" i="1"/>
  <c r="P2085" i="1" s="1"/>
  <c r="P2078" i="1" s="1"/>
  <c r="P2071" i="1" s="1"/>
  <c r="P1921" i="1"/>
  <c r="P2051" i="1"/>
  <c r="P2050" i="1" s="1"/>
  <c r="P1903" i="1"/>
  <c r="P1902" i="1" s="1"/>
  <c r="P1901" i="1" s="1"/>
  <c r="P1989" i="1"/>
  <c r="P1988" i="1" s="1"/>
  <c r="P1987" i="1" s="1"/>
  <c r="P1986" i="1" s="1"/>
  <c r="P2000" i="1"/>
  <c r="P1999" i="1" s="1"/>
  <c r="P1998" i="1" s="1"/>
  <c r="P1954" i="1"/>
  <c r="P1953" i="1" s="1"/>
  <c r="P1946" i="1" s="1"/>
  <c r="G2063" i="1"/>
  <c r="P1891" i="1"/>
  <c r="P1890" i="1" s="1"/>
  <c r="P1883" i="1" s="1"/>
  <c r="P1876" i="1" s="1"/>
  <c r="P1807" i="1"/>
  <c r="P1806" i="1" s="1"/>
  <c r="P1805" i="1" s="1"/>
  <c r="P1858" i="1"/>
  <c r="P1857" i="1" s="1"/>
  <c r="P1869" i="1"/>
  <c r="P1868" i="1" s="1"/>
  <c r="P1847" i="1"/>
  <c r="P1796" i="1"/>
  <c r="P1795" i="1" s="1"/>
  <c r="P1794" i="1" s="1"/>
  <c r="P1793" i="1" s="1"/>
  <c r="P1691" i="1"/>
  <c r="P1690" i="1" s="1"/>
  <c r="P1683" i="1" s="1"/>
  <c r="P1676" i="1" s="1"/>
  <c r="P1619" i="1"/>
  <c r="P1618" i="1" s="1"/>
  <c r="P1617" i="1" s="1"/>
  <c r="P1616" i="1" s="1"/>
  <c r="P1615" i="1" s="1"/>
  <c r="P1614" i="1" s="1"/>
  <c r="I1619" i="1"/>
  <c r="H1619" i="1"/>
  <c r="G1619" i="1"/>
  <c r="P1612" i="1"/>
  <c r="P1611" i="1" s="1"/>
  <c r="P1610" i="1" s="1"/>
  <c r="P1609" i="1" s="1"/>
  <c r="I1612" i="1"/>
  <c r="H1612" i="1"/>
  <c r="G1612" i="1"/>
  <c r="P1607" i="1"/>
  <c r="P1606" i="1" s="1"/>
  <c r="P1605" i="1" s="1"/>
  <c r="P1604" i="1" s="1"/>
  <c r="I1607" i="1"/>
  <c r="H1607" i="1"/>
  <c r="G1607" i="1"/>
  <c r="P1599" i="1"/>
  <c r="P1598" i="1" s="1"/>
  <c r="P1597" i="1" s="1"/>
  <c r="I1599" i="1"/>
  <c r="H1599" i="1"/>
  <c r="G1599" i="1"/>
  <c r="P1595" i="1"/>
  <c r="P1594" i="1" s="1"/>
  <c r="P1593" i="1" s="1"/>
  <c r="I1595" i="1"/>
  <c r="H1595" i="1"/>
  <c r="G1595" i="1"/>
  <c r="P1525" i="1"/>
  <c r="P1524" i="1" s="1"/>
  <c r="P1523" i="1" s="1"/>
  <c r="P1522" i="1" s="1"/>
  <c r="P1521" i="1" s="1"/>
  <c r="I1525" i="1"/>
  <c r="H1525" i="1"/>
  <c r="G1525" i="1"/>
  <c r="H1497" i="1"/>
  <c r="I1497" i="1"/>
  <c r="P1497" i="1"/>
  <c r="P1496" i="1" s="1"/>
  <c r="P1495" i="1" s="1"/>
  <c r="G1497" i="1"/>
  <c r="P1493" i="1"/>
  <c r="P1492" i="1" s="1"/>
  <c r="P1491" i="1" s="1"/>
  <c r="I1493" i="1"/>
  <c r="H1493" i="1"/>
  <c r="G1493" i="1"/>
  <c r="P1487" i="1"/>
  <c r="P1486" i="1" s="1"/>
  <c r="P1485" i="1" s="1"/>
  <c r="P1484" i="1" s="1"/>
  <c r="P1483" i="1" s="1"/>
  <c r="I1487" i="1"/>
  <c r="H1487" i="1"/>
  <c r="G1487" i="1"/>
  <c r="P1480" i="1"/>
  <c r="P1479" i="1" s="1"/>
  <c r="P1478" i="1" s="1"/>
  <c r="P1477" i="1" s="1"/>
  <c r="P1476" i="1" s="1"/>
  <c r="I1480" i="1"/>
  <c r="H1480" i="1"/>
  <c r="G1480" i="1"/>
  <c r="P1431" i="1"/>
  <c r="I1431" i="1"/>
  <c r="O1431" i="1" s="1"/>
  <c r="H1431" i="1"/>
  <c r="N1431" i="1" s="1"/>
  <c r="G1431" i="1"/>
  <c r="M1431" i="1" s="1"/>
  <c r="P1429" i="1"/>
  <c r="I1429" i="1"/>
  <c r="O1429" i="1" s="1"/>
  <c r="H1429" i="1"/>
  <c r="N1429" i="1" s="1"/>
  <c r="G1429" i="1"/>
  <c r="M1429" i="1" s="1"/>
  <c r="P1420" i="1"/>
  <c r="P1419" i="1" s="1"/>
  <c r="P1418" i="1" s="1"/>
  <c r="P1417" i="1" s="1"/>
  <c r="P1416" i="1" s="1"/>
  <c r="P1415" i="1" s="1"/>
  <c r="I1420" i="1"/>
  <c r="H1420" i="1"/>
  <c r="G1420" i="1"/>
  <c r="P1413" i="1"/>
  <c r="P1412" i="1" s="1"/>
  <c r="P1411" i="1" s="1"/>
  <c r="P1410" i="1" s="1"/>
  <c r="I1413" i="1"/>
  <c r="H1413" i="1"/>
  <c r="G1413" i="1"/>
  <c r="P1408" i="1"/>
  <c r="P1407" i="1" s="1"/>
  <c r="P1406" i="1" s="1"/>
  <c r="P1405" i="1" s="1"/>
  <c r="I1408" i="1"/>
  <c r="H1408" i="1"/>
  <c r="G1408" i="1"/>
  <c r="P1400" i="1"/>
  <c r="P1399" i="1" s="1"/>
  <c r="P1398" i="1" s="1"/>
  <c r="I1400" i="1"/>
  <c r="H1400" i="1"/>
  <c r="G1400" i="1"/>
  <c r="P1396" i="1"/>
  <c r="P1395" i="1" s="1"/>
  <c r="P1394" i="1" s="1"/>
  <c r="I1396" i="1"/>
  <c r="H1396" i="1"/>
  <c r="G1396" i="1"/>
  <c r="P1347" i="1"/>
  <c r="P1346" i="1" s="1"/>
  <c r="P1345" i="1" s="1"/>
  <c r="P1344" i="1" s="1"/>
  <c r="P1343" i="1" s="1"/>
  <c r="I1347" i="1"/>
  <c r="H1347" i="1"/>
  <c r="G1347" i="1"/>
  <c r="P1327" i="1"/>
  <c r="P1326" i="1" s="1"/>
  <c r="P1325" i="1" s="1"/>
  <c r="P1324" i="1" s="1"/>
  <c r="P1323" i="1" s="1"/>
  <c r="I1327" i="1"/>
  <c r="H1327" i="1"/>
  <c r="G1327" i="1"/>
  <c r="H1299" i="1"/>
  <c r="N1299" i="1" s="1"/>
  <c r="I1299" i="1"/>
  <c r="O1299" i="1" s="1"/>
  <c r="P1299" i="1"/>
  <c r="G1299" i="1"/>
  <c r="M1299" i="1" s="1"/>
  <c r="P1297" i="1"/>
  <c r="I1297" i="1"/>
  <c r="O1297" i="1" s="1"/>
  <c r="H1297" i="1"/>
  <c r="N1297" i="1" s="1"/>
  <c r="G1297" i="1"/>
  <c r="M1297" i="1" s="1"/>
  <c r="P1291" i="1"/>
  <c r="P1290" i="1" s="1"/>
  <c r="P1289" i="1" s="1"/>
  <c r="P1288" i="1" s="1"/>
  <c r="P1287" i="1" s="1"/>
  <c r="I1291" i="1"/>
  <c r="H1291" i="1"/>
  <c r="G1291" i="1"/>
  <c r="P1239" i="1"/>
  <c r="I1239" i="1"/>
  <c r="O1239" i="1" s="1"/>
  <c r="H1239" i="1"/>
  <c r="N1239" i="1" s="1"/>
  <c r="G1239" i="1"/>
  <c r="M1239" i="1" s="1"/>
  <c r="P1237" i="1"/>
  <c r="I1237" i="1"/>
  <c r="O1237" i="1" s="1"/>
  <c r="H1237" i="1"/>
  <c r="N1237" i="1" s="1"/>
  <c r="G1237" i="1"/>
  <c r="M1237" i="1" s="1"/>
  <c r="P1228" i="1"/>
  <c r="P1227" i="1" s="1"/>
  <c r="P1226" i="1" s="1"/>
  <c r="P1225" i="1" s="1"/>
  <c r="P1224" i="1" s="1"/>
  <c r="P1223" i="1" s="1"/>
  <c r="I1228" i="1"/>
  <c r="H1228" i="1"/>
  <c r="G1228" i="1"/>
  <c r="P1086" i="1"/>
  <c r="P1085" i="1" s="1"/>
  <c r="P1084" i="1" s="1"/>
  <c r="P1083" i="1" s="1"/>
  <c r="P1082" i="1" s="1"/>
  <c r="I1086" i="1"/>
  <c r="H1086" i="1"/>
  <c r="G1086" i="1"/>
  <c r="P1221" i="1"/>
  <c r="P1220" i="1" s="1"/>
  <c r="P1219" i="1" s="1"/>
  <c r="P1218" i="1" s="1"/>
  <c r="I1221" i="1"/>
  <c r="H1221" i="1"/>
  <c r="G1221" i="1"/>
  <c r="P1216" i="1"/>
  <c r="P1215" i="1" s="1"/>
  <c r="P1214" i="1" s="1"/>
  <c r="P1213" i="1" s="1"/>
  <c r="I1216" i="1"/>
  <c r="H1216" i="1"/>
  <c r="G1216" i="1"/>
  <c r="P1208" i="1"/>
  <c r="P1207" i="1" s="1"/>
  <c r="P1206" i="1" s="1"/>
  <c r="I1208" i="1"/>
  <c r="H1208" i="1"/>
  <c r="G1208" i="1"/>
  <c r="P1204" i="1"/>
  <c r="P1203" i="1" s="1"/>
  <c r="P1202" i="1" s="1"/>
  <c r="I1204" i="1"/>
  <c r="H1204" i="1"/>
  <c r="G1204" i="1"/>
  <c r="P1134" i="1"/>
  <c r="P1133" i="1" s="1"/>
  <c r="P1132" i="1" s="1"/>
  <c r="P1131" i="1" s="1"/>
  <c r="P1130" i="1" s="1"/>
  <c r="I1134" i="1"/>
  <c r="H1134" i="1"/>
  <c r="G1134" i="1"/>
  <c r="H1103" i="1"/>
  <c r="I1103" i="1"/>
  <c r="P1103" i="1"/>
  <c r="P1102" i="1" s="1"/>
  <c r="P1101" i="1" s="1"/>
  <c r="G1103" i="1"/>
  <c r="P1099" i="1"/>
  <c r="P1098" i="1" s="1"/>
  <c r="P1097" i="1" s="1"/>
  <c r="I1099" i="1"/>
  <c r="H1099" i="1"/>
  <c r="G1099" i="1"/>
  <c r="P1093" i="1"/>
  <c r="P1092" i="1" s="1"/>
  <c r="P1091" i="1" s="1"/>
  <c r="P1090" i="1" s="1"/>
  <c r="P1089" i="1" s="1"/>
  <c r="I1093" i="1"/>
  <c r="H1093" i="1"/>
  <c r="G1093" i="1"/>
  <c r="H1033" i="1"/>
  <c r="N1033" i="1" s="1"/>
  <c r="I1033" i="1"/>
  <c r="O1033" i="1" s="1"/>
  <c r="P1033" i="1"/>
  <c r="H1035" i="1"/>
  <c r="N1035" i="1" s="1"/>
  <c r="I1035" i="1"/>
  <c r="O1035" i="1" s="1"/>
  <c r="P1035" i="1"/>
  <c r="G1035" i="1"/>
  <c r="M1035" i="1" s="1"/>
  <c r="G1033" i="1"/>
  <c r="M1033" i="1" s="1"/>
  <c r="H1024" i="1"/>
  <c r="I1024" i="1"/>
  <c r="P1024" i="1"/>
  <c r="P1023" i="1" s="1"/>
  <c r="P1022" i="1" s="1"/>
  <c r="P1021" i="1" s="1"/>
  <c r="P1020" i="1" s="1"/>
  <c r="P1019" i="1" s="1"/>
  <c r="G1024" i="1"/>
  <c r="H1012" i="1"/>
  <c r="I1012" i="1"/>
  <c r="P1012" i="1"/>
  <c r="P1011" i="1" s="1"/>
  <c r="P1010" i="1" s="1"/>
  <c r="P1009" i="1" s="1"/>
  <c r="H1017" i="1"/>
  <c r="I1017" i="1"/>
  <c r="P1017" i="1"/>
  <c r="P1016" i="1" s="1"/>
  <c r="P1015" i="1" s="1"/>
  <c r="P1014" i="1" s="1"/>
  <c r="G1012" i="1"/>
  <c r="G1017" i="1"/>
  <c r="H885" i="1"/>
  <c r="I885" i="1"/>
  <c r="P885" i="1"/>
  <c r="P884" i="1" s="1"/>
  <c r="P883" i="1" s="1"/>
  <c r="P882" i="1" s="1"/>
  <c r="P881" i="1" s="1"/>
  <c r="G885" i="1"/>
  <c r="H1000" i="1"/>
  <c r="I1000" i="1"/>
  <c r="P1000" i="1"/>
  <c r="P999" i="1" s="1"/>
  <c r="P998" i="1" s="1"/>
  <c r="H1004" i="1"/>
  <c r="I1004" i="1"/>
  <c r="P1004" i="1"/>
  <c r="P1003" i="1" s="1"/>
  <c r="P1002" i="1" s="1"/>
  <c r="G1000" i="1"/>
  <c r="G1004" i="1"/>
  <c r="H949" i="1"/>
  <c r="I949" i="1"/>
  <c r="P949" i="1"/>
  <c r="P948" i="1" s="1"/>
  <c r="P947" i="1" s="1"/>
  <c r="P946" i="1" s="1"/>
  <c r="P945" i="1" s="1"/>
  <c r="G949" i="1"/>
  <c r="H929" i="1"/>
  <c r="I929" i="1"/>
  <c r="P929" i="1"/>
  <c r="P928" i="1" s="1"/>
  <c r="P927" i="1" s="1"/>
  <c r="P926" i="1" s="1"/>
  <c r="P925" i="1" s="1"/>
  <c r="G929" i="1"/>
  <c r="H892" i="1"/>
  <c r="I892" i="1"/>
  <c r="P892" i="1"/>
  <c r="P891" i="1" s="1"/>
  <c r="P890" i="1" s="1"/>
  <c r="P889" i="1" s="1"/>
  <c r="P888" i="1" s="1"/>
  <c r="H898" i="1"/>
  <c r="I898" i="1"/>
  <c r="P898" i="1"/>
  <c r="P897" i="1" s="1"/>
  <c r="P896" i="1" s="1"/>
  <c r="P895" i="1" s="1"/>
  <c r="P894" i="1" s="1"/>
  <c r="G892" i="1"/>
  <c r="G898" i="1"/>
  <c r="H834" i="1"/>
  <c r="N834" i="1" s="1"/>
  <c r="I834" i="1"/>
  <c r="O834" i="1" s="1"/>
  <c r="P834" i="1"/>
  <c r="H836" i="1"/>
  <c r="N836" i="1" s="1"/>
  <c r="I836" i="1"/>
  <c r="O836" i="1" s="1"/>
  <c r="P836" i="1"/>
  <c r="G834" i="1"/>
  <c r="M834" i="1" s="1"/>
  <c r="G836" i="1"/>
  <c r="M836" i="1" s="1"/>
  <c r="M2099" i="1" l="1"/>
  <c r="G2098" i="1"/>
  <c r="G2097" i="1" s="1"/>
  <c r="O2099" i="1"/>
  <c r="I2098" i="1"/>
  <c r="I2097" i="1" s="1"/>
  <c r="N2099" i="1"/>
  <c r="H2098" i="1"/>
  <c r="H2097" i="1" s="1"/>
  <c r="I2260" i="1"/>
  <c r="O2260" i="1" s="1"/>
  <c r="H2260" i="1"/>
  <c r="N2260" i="1" s="1"/>
  <c r="M2291" i="1"/>
  <c r="O2291" i="1"/>
  <c r="H1869" i="1"/>
  <c r="N1869" i="1" s="1"/>
  <c r="N2291" i="1"/>
  <c r="M2261" i="1"/>
  <c r="I2051" i="1"/>
  <c r="I2050" i="1" s="1"/>
  <c r="O2050" i="1" s="1"/>
  <c r="I1903" i="1"/>
  <c r="O1903" i="1" s="1"/>
  <c r="I1869" i="1"/>
  <c r="I1868" i="1" s="1"/>
  <c r="O1868" i="1" s="1"/>
  <c r="H1858" i="1"/>
  <c r="H1857" i="1" s="1"/>
  <c r="N1857" i="1" s="1"/>
  <c r="H2051" i="1"/>
  <c r="N2051" i="1" s="1"/>
  <c r="H2158" i="1"/>
  <c r="H2157" i="1" s="1"/>
  <c r="I1954" i="1"/>
  <c r="I1953" i="1" s="1"/>
  <c r="H1903" i="1"/>
  <c r="H1902" i="1" s="1"/>
  <c r="H1954" i="1"/>
  <c r="N1954" i="1" s="1"/>
  <c r="G2158" i="1"/>
  <c r="G2157" i="1" s="1"/>
  <c r="G1954" i="1"/>
  <c r="G1953" i="1" s="1"/>
  <c r="G1903" i="1"/>
  <c r="M1903" i="1" s="1"/>
  <c r="G2051" i="1"/>
  <c r="G2050" i="1" s="1"/>
  <c r="M2050" i="1" s="1"/>
  <c r="G1869" i="1"/>
  <c r="M1869" i="1" s="1"/>
  <c r="G1858" i="1"/>
  <c r="G1857" i="1" s="1"/>
  <c r="M1857" i="1" s="1"/>
  <c r="G897" i="1"/>
  <c r="M898" i="1"/>
  <c r="G928" i="1"/>
  <c r="M929" i="1"/>
  <c r="G1003" i="1"/>
  <c r="M1004" i="1"/>
  <c r="G884" i="1"/>
  <c r="M885" i="1"/>
  <c r="G1133" i="1"/>
  <c r="M1134" i="1"/>
  <c r="I1858" i="1"/>
  <c r="I1857" i="1" s="1"/>
  <c r="O1857" i="1" s="1"/>
  <c r="I2158" i="1"/>
  <c r="O2158" i="1" s="1"/>
  <c r="G2126" i="1"/>
  <c r="M2126" i="1" s="1"/>
  <c r="M2127" i="1"/>
  <c r="I2324" i="1"/>
  <c r="O2325" i="1"/>
  <c r="M2251" i="1"/>
  <c r="G2250" i="1"/>
  <c r="M2250" i="1" s="1"/>
  <c r="G2324" i="1"/>
  <c r="M2325" i="1"/>
  <c r="G2378" i="1"/>
  <c r="M2379" i="1"/>
  <c r="I2222" i="1"/>
  <c r="O2223" i="1"/>
  <c r="I2140" i="1"/>
  <c r="O2141" i="1"/>
  <c r="I1982" i="1"/>
  <c r="O1983" i="1"/>
  <c r="I1821" i="1"/>
  <c r="O1822" i="1"/>
  <c r="G2336" i="1"/>
  <c r="M2337" i="1"/>
  <c r="H2186" i="1"/>
  <c r="H2185" i="1" s="1"/>
  <c r="N2187" i="1"/>
  <c r="H2014" i="1"/>
  <c r="N2015" i="1"/>
  <c r="H1942" i="1"/>
  <c r="N1943" i="1"/>
  <c r="G2311" i="1"/>
  <c r="M2312" i="1"/>
  <c r="G2347" i="1"/>
  <c r="M2348" i="1"/>
  <c r="G2385" i="1"/>
  <c r="M2386" i="1"/>
  <c r="G2271" i="1"/>
  <c r="M2272" i="1"/>
  <c r="G2354" i="1"/>
  <c r="M2355" i="1"/>
  <c r="G1016" i="1"/>
  <c r="M1017" i="1"/>
  <c r="G1098" i="1"/>
  <c r="M1099" i="1"/>
  <c r="G1203" i="1"/>
  <c r="M1204" i="1"/>
  <c r="G1207" i="1"/>
  <c r="M1208" i="1"/>
  <c r="G1215" i="1"/>
  <c r="M1216" i="1"/>
  <c r="G1220" i="1"/>
  <c r="M1221" i="1"/>
  <c r="G1085" i="1"/>
  <c r="M1086" i="1"/>
  <c r="G1227" i="1"/>
  <c r="M1228" i="1"/>
  <c r="G1290" i="1"/>
  <c r="M1291" i="1"/>
  <c r="G1326" i="1"/>
  <c r="M1327" i="1"/>
  <c r="G1346" i="1"/>
  <c r="M1347" i="1"/>
  <c r="G1395" i="1"/>
  <c r="M1396" i="1"/>
  <c r="G1399" i="1"/>
  <c r="M1400" i="1"/>
  <c r="G1407" i="1"/>
  <c r="M1408" i="1"/>
  <c r="G1412" i="1"/>
  <c r="M1413" i="1"/>
  <c r="G1419" i="1"/>
  <c r="M1420" i="1"/>
  <c r="G1479" i="1"/>
  <c r="M1480" i="1"/>
  <c r="G1486" i="1"/>
  <c r="M1487" i="1"/>
  <c r="G1492" i="1"/>
  <c r="M1493" i="1"/>
  <c r="G1496" i="1"/>
  <c r="M1497" i="1"/>
  <c r="G1524" i="1"/>
  <c r="M1525" i="1"/>
  <c r="G1594" i="1"/>
  <c r="M1595" i="1"/>
  <c r="G1598" i="1"/>
  <c r="M1599" i="1"/>
  <c r="G1606" i="1"/>
  <c r="M1607" i="1"/>
  <c r="G1611" i="1"/>
  <c r="M1612" i="1"/>
  <c r="G1618" i="1"/>
  <c r="M1619" i="1"/>
  <c r="G2174" i="1"/>
  <c r="M2175" i="1"/>
  <c r="G1970" i="1"/>
  <c r="M1971" i="1"/>
  <c r="G1830" i="1"/>
  <c r="M1831" i="1"/>
  <c r="G2215" i="1"/>
  <c r="M2216" i="1"/>
  <c r="G2202" i="1"/>
  <c r="M2202" i="1" s="1"/>
  <c r="M2203" i="1"/>
  <c r="G2186" i="1"/>
  <c r="G2185" i="1" s="1"/>
  <c r="M2187" i="1"/>
  <c r="G2147" i="1"/>
  <c r="M2148" i="1"/>
  <c r="G2132" i="1"/>
  <c r="M2133" i="1"/>
  <c r="G2115" i="1"/>
  <c r="M2116" i="1"/>
  <c r="G2087" i="1"/>
  <c r="M2088" i="1"/>
  <c r="G2074" i="1"/>
  <c r="M2075" i="1"/>
  <c r="G2041" i="1"/>
  <c r="M2042" i="1"/>
  <c r="G1929" i="1"/>
  <c r="M1930" i="1"/>
  <c r="G2014" i="1"/>
  <c r="M2015" i="1"/>
  <c r="G2002" i="1"/>
  <c r="M2003" i="1"/>
  <c r="G1990" i="1"/>
  <c r="M1991" i="1"/>
  <c r="G1963" i="1"/>
  <c r="M1964" i="1"/>
  <c r="G1942" i="1"/>
  <c r="M1943" i="1"/>
  <c r="G1924" i="1"/>
  <c r="M1925" i="1"/>
  <c r="G1911" i="1"/>
  <c r="M1912" i="1"/>
  <c r="G1886" i="1"/>
  <c r="M1887" i="1"/>
  <c r="G1848" i="1"/>
  <c r="M1849" i="1"/>
  <c r="G1821" i="1"/>
  <c r="M1822" i="1"/>
  <c r="G1809" i="1"/>
  <c r="M1810" i="1"/>
  <c r="G1797" i="1"/>
  <c r="M1798" i="1"/>
  <c r="G1696" i="1"/>
  <c r="M1696" i="1" s="1"/>
  <c r="M1697" i="1"/>
  <c r="G1686" i="1"/>
  <c r="M1687" i="1"/>
  <c r="G1023" i="1"/>
  <c r="M1024" i="1"/>
  <c r="G1092" i="1"/>
  <c r="M1093" i="1"/>
  <c r="G891" i="1"/>
  <c r="M892" i="1"/>
  <c r="G999" i="1"/>
  <c r="M1000" i="1"/>
  <c r="G2030" i="1"/>
  <c r="M2034" i="1"/>
  <c r="G1837" i="1"/>
  <c r="M1841" i="1"/>
  <c r="G2023" i="1"/>
  <c r="M2024" i="1"/>
  <c r="H2385" i="1"/>
  <c r="N2386" i="1"/>
  <c r="G2281" i="1"/>
  <c r="M2282" i="1"/>
  <c r="G2304" i="1"/>
  <c r="M2305" i="1"/>
  <c r="M2367" i="1"/>
  <c r="G2366" i="1"/>
  <c r="G2316" i="1"/>
  <c r="M2316" i="1" s="1"/>
  <c r="M2317" i="1"/>
  <c r="G2230" i="1"/>
  <c r="M2231" i="1"/>
  <c r="I2186" i="1"/>
  <c r="I2185" i="1" s="1"/>
  <c r="O2187" i="1"/>
  <c r="I2014" i="1"/>
  <c r="O2015" i="1"/>
  <c r="I1942" i="1"/>
  <c r="O1943" i="1"/>
  <c r="H2324" i="1"/>
  <c r="N2325" i="1"/>
  <c r="I2385" i="1"/>
  <c r="O2386" i="1"/>
  <c r="M2290" i="1"/>
  <c r="H2222" i="1"/>
  <c r="N2223" i="1"/>
  <c r="H2140" i="1"/>
  <c r="N2141" i="1"/>
  <c r="H1982" i="1"/>
  <c r="N1983" i="1"/>
  <c r="H1821" i="1"/>
  <c r="N1822" i="1"/>
  <c r="G2298" i="1"/>
  <c r="M2298" i="1" s="1"/>
  <c r="M2299" i="1"/>
  <c r="G2331" i="1"/>
  <c r="M2332" i="1"/>
  <c r="G2237" i="1"/>
  <c r="M2238" i="1"/>
  <c r="G948" i="1"/>
  <c r="M949" i="1"/>
  <c r="G1102" i="1"/>
  <c r="M1103" i="1"/>
  <c r="G1011" i="1"/>
  <c r="M1012" i="1"/>
  <c r="G2062" i="1"/>
  <c r="M2063" i="1"/>
  <c r="G1626" i="1"/>
  <c r="M1627" i="1"/>
  <c r="G2222" i="1"/>
  <c r="M2223" i="1"/>
  <c r="G2210" i="1"/>
  <c r="M2211" i="1"/>
  <c r="G2198" i="1"/>
  <c r="M2199" i="1"/>
  <c r="G2167" i="1"/>
  <c r="M2168" i="1"/>
  <c r="G2140" i="1"/>
  <c r="M2141" i="1"/>
  <c r="G2122" i="1"/>
  <c r="M2123" i="1"/>
  <c r="G2109" i="1"/>
  <c r="M2110" i="1"/>
  <c r="G2081" i="1"/>
  <c r="M2082" i="1"/>
  <c r="G2045" i="1"/>
  <c r="M2045" i="1" s="1"/>
  <c r="M2046" i="1"/>
  <c r="G1896" i="1"/>
  <c r="M1896" i="1" s="1"/>
  <c r="M1897" i="1"/>
  <c r="G2007" i="1"/>
  <c r="M2008" i="1"/>
  <c r="G1994" i="1"/>
  <c r="M1994" i="1" s="1"/>
  <c r="M1995" i="1"/>
  <c r="G1982" i="1"/>
  <c r="M1983" i="1"/>
  <c r="G1949" i="1"/>
  <c r="M1950" i="1"/>
  <c r="G1934" i="1"/>
  <c r="M1935" i="1"/>
  <c r="G1917" i="1"/>
  <c r="M1918" i="1"/>
  <c r="G1892" i="1"/>
  <c r="M1893" i="1"/>
  <c r="G1879" i="1"/>
  <c r="M1880" i="1"/>
  <c r="G1852" i="1"/>
  <c r="M1852" i="1" s="1"/>
  <c r="M1853" i="1"/>
  <c r="G1814" i="1"/>
  <c r="M1815" i="1"/>
  <c r="G1801" i="1"/>
  <c r="M1801" i="1" s="1"/>
  <c r="M1802" i="1"/>
  <c r="G1727" i="1"/>
  <c r="M1728" i="1"/>
  <c r="G1692" i="1"/>
  <c r="M1693" i="1"/>
  <c r="G1679" i="1"/>
  <c r="M1680" i="1"/>
  <c r="I891" i="1"/>
  <c r="O892" i="1"/>
  <c r="I948" i="1"/>
  <c r="O949" i="1"/>
  <c r="I1023" i="1"/>
  <c r="O1024" i="1"/>
  <c r="I1098" i="1"/>
  <c r="O1099" i="1"/>
  <c r="I1133" i="1"/>
  <c r="O1134" i="1"/>
  <c r="I1215" i="1"/>
  <c r="O1216" i="1"/>
  <c r="I1085" i="1"/>
  <c r="O1086" i="1"/>
  <c r="I1395" i="1"/>
  <c r="O1396" i="1"/>
  <c r="I1419" i="1"/>
  <c r="O1420" i="1"/>
  <c r="I897" i="1"/>
  <c r="O898" i="1"/>
  <c r="H891" i="1"/>
  <c r="N892" i="1"/>
  <c r="H948" i="1"/>
  <c r="N949" i="1"/>
  <c r="I1003" i="1"/>
  <c r="O1004" i="1"/>
  <c r="H999" i="1"/>
  <c r="N1000" i="1"/>
  <c r="H884" i="1"/>
  <c r="N885" i="1"/>
  <c r="I1016" i="1"/>
  <c r="O1017" i="1"/>
  <c r="H1023" i="1"/>
  <c r="N1024" i="1"/>
  <c r="H1102" i="1"/>
  <c r="N1103" i="1"/>
  <c r="H1496" i="1"/>
  <c r="N1497" i="1"/>
  <c r="H897" i="1"/>
  <c r="N898" i="1"/>
  <c r="H1003" i="1"/>
  <c r="N1004" i="1"/>
  <c r="H1016" i="1"/>
  <c r="N1017" i="1"/>
  <c r="H2023" i="1"/>
  <c r="N2024" i="1"/>
  <c r="I2298" i="1"/>
  <c r="O2298" i="1" s="1"/>
  <c r="O2299" i="1"/>
  <c r="O2367" i="1"/>
  <c r="I2366" i="1"/>
  <c r="H2316" i="1"/>
  <c r="N2316" i="1" s="1"/>
  <c r="N2317" i="1"/>
  <c r="H1092" i="1"/>
  <c r="N1093" i="1"/>
  <c r="H1098" i="1"/>
  <c r="N1099" i="1"/>
  <c r="H1133" i="1"/>
  <c r="N1134" i="1"/>
  <c r="H1203" i="1"/>
  <c r="N1204" i="1"/>
  <c r="H1207" i="1"/>
  <c r="N1208" i="1"/>
  <c r="H1215" i="1"/>
  <c r="N1216" i="1"/>
  <c r="H1220" i="1"/>
  <c r="N1221" i="1"/>
  <c r="H1085" i="1"/>
  <c r="N1086" i="1"/>
  <c r="H1227" i="1"/>
  <c r="N1228" i="1"/>
  <c r="H1290" i="1"/>
  <c r="N1291" i="1"/>
  <c r="H1326" i="1"/>
  <c r="N1327" i="1"/>
  <c r="H1346" i="1"/>
  <c r="N1347" i="1"/>
  <c r="H1395" i="1"/>
  <c r="N1396" i="1"/>
  <c r="H1399" i="1"/>
  <c r="N1400" i="1"/>
  <c r="H1407" i="1"/>
  <c r="N1408" i="1"/>
  <c r="H1412" i="1"/>
  <c r="N1413" i="1"/>
  <c r="H1419" i="1"/>
  <c r="N1420" i="1"/>
  <c r="H1479" i="1"/>
  <c r="N1480" i="1"/>
  <c r="H1486" i="1"/>
  <c r="N1487" i="1"/>
  <c r="H1492" i="1"/>
  <c r="N1493" i="1"/>
  <c r="H1524" i="1"/>
  <c r="N1525" i="1"/>
  <c r="H1594" i="1"/>
  <c r="N1595" i="1"/>
  <c r="H1598" i="1"/>
  <c r="N1599" i="1"/>
  <c r="H1606" i="1"/>
  <c r="N1607" i="1"/>
  <c r="H1611" i="1"/>
  <c r="N1612" i="1"/>
  <c r="H1618" i="1"/>
  <c r="N1619" i="1"/>
  <c r="I1626" i="1"/>
  <c r="O1627" i="1"/>
  <c r="H1837" i="1"/>
  <c r="N1841" i="1"/>
  <c r="I2062" i="1"/>
  <c r="O2063" i="1"/>
  <c r="H2062" i="1"/>
  <c r="N2063" i="1"/>
  <c r="H2271" i="1"/>
  <c r="N2272" i="1"/>
  <c r="H1929" i="1"/>
  <c r="N1930" i="1"/>
  <c r="I1797" i="1"/>
  <c r="O1798" i="1"/>
  <c r="N2251" i="1"/>
  <c r="H2250" i="1"/>
  <c r="N2250" i="1" s="1"/>
  <c r="H2311" i="1"/>
  <c r="N2312" i="1"/>
  <c r="H2378" i="1"/>
  <c r="N2379" i="1"/>
  <c r="I2271" i="1"/>
  <c r="O2272" i="1"/>
  <c r="N2290" i="1"/>
  <c r="H2126" i="1"/>
  <c r="N2126" i="1" s="1"/>
  <c r="N2127" i="1"/>
  <c r="I2126" i="1"/>
  <c r="O2126" i="1" s="1"/>
  <c r="O2127" i="1"/>
  <c r="I2304" i="1"/>
  <c r="O2305" i="1"/>
  <c r="I2347" i="1"/>
  <c r="O2348" i="1"/>
  <c r="I2316" i="1"/>
  <c r="O2316" i="1" s="1"/>
  <c r="O2317" i="1"/>
  <c r="I2354" i="1"/>
  <c r="O2355" i="1"/>
  <c r="I2336" i="1"/>
  <c r="O2337" i="1"/>
  <c r="H2237" i="1"/>
  <c r="N2238" i="1"/>
  <c r="I2210" i="1"/>
  <c r="O2211" i="1"/>
  <c r="I2198" i="1"/>
  <c r="O2199" i="1"/>
  <c r="I2147" i="1"/>
  <c r="O2148" i="1"/>
  <c r="I2122" i="1"/>
  <c r="O2123" i="1"/>
  <c r="I2109" i="1"/>
  <c r="O2110" i="1"/>
  <c r="I2081" i="1"/>
  <c r="O2082" i="1"/>
  <c r="I2045" i="1"/>
  <c r="O2045" i="1" s="1"/>
  <c r="O2046" i="1"/>
  <c r="I1896" i="1"/>
  <c r="O1896" i="1" s="1"/>
  <c r="O1897" i="1"/>
  <c r="I2002" i="1"/>
  <c r="O2003" i="1"/>
  <c r="I1990" i="1"/>
  <c r="O1991" i="1"/>
  <c r="I1949" i="1"/>
  <c r="O1950" i="1"/>
  <c r="I1924" i="1"/>
  <c r="O1925" i="1"/>
  <c r="I1911" i="1"/>
  <c r="O1912" i="1"/>
  <c r="I1886" i="1"/>
  <c r="O1887" i="1"/>
  <c r="I1848" i="1"/>
  <c r="O1849" i="1"/>
  <c r="I1809" i="1"/>
  <c r="O1810" i="1"/>
  <c r="H2304" i="1"/>
  <c r="N2305" i="1"/>
  <c r="H2347" i="1"/>
  <c r="N2348" i="1"/>
  <c r="I2281" i="1"/>
  <c r="O2282" i="1"/>
  <c r="H2210" i="1"/>
  <c r="N2211" i="1"/>
  <c r="H2198" i="1"/>
  <c r="N2199" i="1"/>
  <c r="H2147" i="1"/>
  <c r="N2148" i="1"/>
  <c r="H2122" i="1"/>
  <c r="N2123" i="1"/>
  <c r="H2109" i="1"/>
  <c r="N2110" i="1"/>
  <c r="H2081" i="1"/>
  <c r="N2082" i="1"/>
  <c r="H2045" i="1"/>
  <c r="N2045" i="1" s="1"/>
  <c r="N2046" i="1"/>
  <c r="H2002" i="1"/>
  <c r="N2003" i="1"/>
  <c r="H1990" i="1"/>
  <c r="N1991" i="1"/>
  <c r="H1949" i="1"/>
  <c r="N1950" i="1"/>
  <c r="H1924" i="1"/>
  <c r="N1925" i="1"/>
  <c r="H1911" i="1"/>
  <c r="N1912" i="1"/>
  <c r="H1886" i="1"/>
  <c r="N1887" i="1"/>
  <c r="H1848" i="1"/>
  <c r="N1849" i="1"/>
  <c r="H1814" i="1"/>
  <c r="N1815" i="1"/>
  <c r="H1801" i="1"/>
  <c r="N1801" i="1" s="1"/>
  <c r="N1802" i="1"/>
  <c r="H1727" i="1"/>
  <c r="N1728" i="1"/>
  <c r="H1686" i="1"/>
  <c r="N1687" i="1"/>
  <c r="H1896" i="1"/>
  <c r="N1896" i="1" s="1"/>
  <c r="N1897" i="1"/>
  <c r="I1801" i="1"/>
  <c r="O1801" i="1" s="1"/>
  <c r="O1802" i="1"/>
  <c r="I1692" i="1"/>
  <c r="O1693" i="1"/>
  <c r="I884" i="1"/>
  <c r="O885" i="1"/>
  <c r="I1203" i="1"/>
  <c r="O1204" i="1"/>
  <c r="I1227" i="1"/>
  <c r="O1228" i="1"/>
  <c r="I1290" i="1"/>
  <c r="O1291" i="1"/>
  <c r="I1326" i="1"/>
  <c r="O1327" i="1"/>
  <c r="I1399" i="1"/>
  <c r="O1400" i="1"/>
  <c r="I1412" i="1"/>
  <c r="O1413" i="1"/>
  <c r="I1479" i="1"/>
  <c r="O1480" i="1"/>
  <c r="I1486" i="1"/>
  <c r="O1487" i="1"/>
  <c r="I1492" i="1"/>
  <c r="O1493" i="1"/>
  <c r="I1496" i="1"/>
  <c r="O1497" i="1"/>
  <c r="I1524" i="1"/>
  <c r="O1525" i="1"/>
  <c r="I1594" i="1"/>
  <c r="O1595" i="1"/>
  <c r="I1598" i="1"/>
  <c r="O1599" i="1"/>
  <c r="I1606" i="1"/>
  <c r="O1607" i="1"/>
  <c r="I1611" i="1"/>
  <c r="O1612" i="1"/>
  <c r="I1618" i="1"/>
  <c r="O1619" i="1"/>
  <c r="H2174" i="1"/>
  <c r="N2175" i="1"/>
  <c r="I1830" i="1"/>
  <c r="O1831" i="1"/>
  <c r="I2023" i="1"/>
  <c r="O2024" i="1"/>
  <c r="H1626" i="1"/>
  <c r="N1627" i="1"/>
  <c r="I2311" i="1"/>
  <c r="O2312" i="1"/>
  <c r="I2378" i="1"/>
  <c r="O2379" i="1"/>
  <c r="I928" i="1"/>
  <c r="O929" i="1"/>
  <c r="I999" i="1"/>
  <c r="O1000" i="1"/>
  <c r="I1011" i="1"/>
  <c r="O1012" i="1"/>
  <c r="I1092" i="1"/>
  <c r="O1093" i="1"/>
  <c r="I1102" i="1"/>
  <c r="O1103" i="1"/>
  <c r="I1207" i="1"/>
  <c r="O1208" i="1"/>
  <c r="I1220" i="1"/>
  <c r="O1221" i="1"/>
  <c r="I1346" i="1"/>
  <c r="O1347" i="1"/>
  <c r="I1407" i="1"/>
  <c r="O1408" i="1"/>
  <c r="H928" i="1"/>
  <c r="N929" i="1"/>
  <c r="H1011" i="1"/>
  <c r="N1012" i="1"/>
  <c r="H1970" i="1"/>
  <c r="N1971" i="1"/>
  <c r="I1970" i="1"/>
  <c r="O1971" i="1"/>
  <c r="I1837" i="1"/>
  <c r="O1841" i="1"/>
  <c r="I2174" i="1"/>
  <c r="O2175" i="1"/>
  <c r="H1830" i="1"/>
  <c r="N1831" i="1"/>
  <c r="I2030" i="1"/>
  <c r="O2034" i="1"/>
  <c r="H2030" i="1"/>
  <c r="N2034" i="1"/>
  <c r="H2230" i="1"/>
  <c r="N2231" i="1"/>
  <c r="H1696" i="1"/>
  <c r="N1696" i="1" s="1"/>
  <c r="N1697" i="1"/>
  <c r="I1686" i="1"/>
  <c r="O1687" i="1"/>
  <c r="H2298" i="1"/>
  <c r="N2298" i="1" s="1"/>
  <c r="N2299" i="1"/>
  <c r="N2367" i="1"/>
  <c r="H2366" i="1"/>
  <c r="I2230" i="1"/>
  <c r="O2231" i="1"/>
  <c r="H2281" i="1"/>
  <c r="N2282" i="1"/>
  <c r="I2237" i="1"/>
  <c r="O2238" i="1"/>
  <c r="O2251" i="1"/>
  <c r="I2250" i="1"/>
  <c r="O2250" i="1" s="1"/>
  <c r="I2331" i="1"/>
  <c r="O2332" i="1"/>
  <c r="H2336" i="1"/>
  <c r="N2337" i="1"/>
  <c r="O2290" i="1"/>
  <c r="I2215" i="1"/>
  <c r="O2216" i="1"/>
  <c r="I2202" i="1"/>
  <c r="O2202" i="1" s="1"/>
  <c r="O2203" i="1"/>
  <c r="I2167" i="1"/>
  <c r="O2168" i="1"/>
  <c r="I2132" i="1"/>
  <c r="O2133" i="1"/>
  <c r="I2115" i="1"/>
  <c r="O2116" i="1"/>
  <c r="I2087" i="1"/>
  <c r="O2088" i="1"/>
  <c r="I2074" i="1"/>
  <c r="O2075" i="1"/>
  <c r="I2041" i="1"/>
  <c r="O2042" i="1"/>
  <c r="I1929" i="1"/>
  <c r="O1930" i="1"/>
  <c r="I2007" i="1"/>
  <c r="O2008" i="1"/>
  <c r="I1994" i="1"/>
  <c r="O1994" i="1" s="1"/>
  <c r="O1995" i="1"/>
  <c r="I1963" i="1"/>
  <c r="O1964" i="1"/>
  <c r="I1934" i="1"/>
  <c r="O1935" i="1"/>
  <c r="I1917" i="1"/>
  <c r="O1918" i="1"/>
  <c r="I1892" i="1"/>
  <c r="O1893" i="1"/>
  <c r="I1879" i="1"/>
  <c r="O1880" i="1"/>
  <c r="I1852" i="1"/>
  <c r="O1852" i="1" s="1"/>
  <c r="O1853" i="1"/>
  <c r="I1696" i="1"/>
  <c r="O1696" i="1" s="1"/>
  <c r="O1697" i="1"/>
  <c r="H2331" i="1"/>
  <c r="N2332" i="1"/>
  <c r="H2354" i="1"/>
  <c r="N2355" i="1"/>
  <c r="H2215" i="1"/>
  <c r="N2216" i="1"/>
  <c r="H2202" i="1"/>
  <c r="N2202" i="1" s="1"/>
  <c r="N2203" i="1"/>
  <c r="H2167" i="1"/>
  <c r="N2168" i="1"/>
  <c r="H2132" i="1"/>
  <c r="N2133" i="1"/>
  <c r="H2115" i="1"/>
  <c r="N2116" i="1"/>
  <c r="H2087" i="1"/>
  <c r="N2088" i="1"/>
  <c r="H2074" i="1"/>
  <c r="N2075" i="1"/>
  <c r="H2041" i="1"/>
  <c r="N2042" i="1"/>
  <c r="H2007" i="1"/>
  <c r="N2008" i="1"/>
  <c r="H1994" i="1"/>
  <c r="N1994" i="1" s="1"/>
  <c r="N1995" i="1"/>
  <c r="H1963" i="1"/>
  <c r="N1964" i="1"/>
  <c r="H1934" i="1"/>
  <c r="N1935" i="1"/>
  <c r="H1917" i="1"/>
  <c r="N1918" i="1"/>
  <c r="H1892" i="1"/>
  <c r="N1893" i="1"/>
  <c r="H1879" i="1"/>
  <c r="N1880" i="1"/>
  <c r="H1852" i="1"/>
  <c r="N1852" i="1" s="1"/>
  <c r="N1853" i="1"/>
  <c r="H1809" i="1"/>
  <c r="N1810" i="1"/>
  <c r="H1797" i="1"/>
  <c r="N1798" i="1"/>
  <c r="H1692" i="1"/>
  <c r="N1693" i="1"/>
  <c r="H1679" i="1"/>
  <c r="N1680" i="1"/>
  <c r="I1814" i="1"/>
  <c r="O1815" i="1"/>
  <c r="I1727" i="1"/>
  <c r="O1728" i="1"/>
  <c r="I1679" i="1"/>
  <c r="O1680" i="1"/>
  <c r="G1428" i="1"/>
  <c r="H1236" i="1"/>
  <c r="P1428" i="1"/>
  <c r="P1427" i="1" s="1"/>
  <c r="P1426" i="1" s="1"/>
  <c r="P1425" i="1" s="1"/>
  <c r="I1296" i="1"/>
  <c r="P2136" i="1"/>
  <c r="G1236" i="1"/>
  <c r="P1938" i="1"/>
  <c r="P1827" i="1"/>
  <c r="H1428" i="1"/>
  <c r="P1236" i="1"/>
  <c r="P1235" i="1" s="1"/>
  <c r="P1234" i="1" s="1"/>
  <c r="P1233" i="1" s="1"/>
  <c r="I1428" i="1"/>
  <c r="I1236" i="1"/>
  <c r="I1032" i="1"/>
  <c r="P2227" i="1"/>
  <c r="P2226" i="1" s="1"/>
  <c r="I833" i="1"/>
  <c r="G1032" i="1"/>
  <c r="G833" i="1"/>
  <c r="P833" i="1"/>
  <c r="P832" i="1" s="1"/>
  <c r="P831" i="1" s="1"/>
  <c r="P830" i="1" s="1"/>
  <c r="P1032" i="1"/>
  <c r="P1031" i="1" s="1"/>
  <c r="P1030" i="1" s="1"/>
  <c r="P1029" i="1" s="1"/>
  <c r="H833" i="1"/>
  <c r="H1032" i="1"/>
  <c r="P2049" i="1"/>
  <c r="P2039" i="1" s="1"/>
  <c r="P2020" i="1"/>
  <c r="P2095" i="1"/>
  <c r="P1900" i="1"/>
  <c r="P1856" i="1"/>
  <c r="P1846" i="1" s="1"/>
  <c r="P1201" i="1"/>
  <c r="P1200" i="1" s="1"/>
  <c r="P1199" i="1" s="1"/>
  <c r="P1198" i="1" s="1"/>
  <c r="P1603" i="1"/>
  <c r="P1602" i="1" s="1"/>
  <c r="P1601" i="1" s="1"/>
  <c r="P1393" i="1"/>
  <c r="P1392" i="1" s="1"/>
  <c r="P1391" i="1" s="1"/>
  <c r="P1390" i="1" s="1"/>
  <c r="P1592" i="1"/>
  <c r="P1591" i="1" s="1"/>
  <c r="P1590" i="1" s="1"/>
  <c r="P1589" i="1" s="1"/>
  <c r="P1404" i="1"/>
  <c r="P1403" i="1" s="1"/>
  <c r="P1402" i="1" s="1"/>
  <c r="P1490" i="1"/>
  <c r="P1489" i="1" s="1"/>
  <c r="P1482" i="1" s="1"/>
  <c r="P1475" i="1" s="1"/>
  <c r="P1296" i="1"/>
  <c r="P1295" i="1" s="1"/>
  <c r="P1294" i="1" s="1"/>
  <c r="P1293" i="1" s="1"/>
  <c r="P1286" i="1" s="1"/>
  <c r="P1285" i="1" s="1"/>
  <c r="H1296" i="1"/>
  <c r="G1296" i="1"/>
  <c r="P1212" i="1"/>
  <c r="P1211" i="1" s="1"/>
  <c r="P1210" i="1" s="1"/>
  <c r="P1096" i="1"/>
  <c r="P1095" i="1" s="1"/>
  <c r="P1088" i="1" s="1"/>
  <c r="P1081" i="1" s="1"/>
  <c r="P1008" i="1"/>
  <c r="P1007" i="1" s="1"/>
  <c r="P1006" i="1" s="1"/>
  <c r="P997" i="1"/>
  <c r="P996" i="1" s="1"/>
  <c r="P995" i="1" s="1"/>
  <c r="P994" i="1" s="1"/>
  <c r="P887" i="1"/>
  <c r="P880" i="1" s="1"/>
  <c r="H457" i="1"/>
  <c r="I457" i="1"/>
  <c r="P457" i="1"/>
  <c r="P456" i="1" s="1"/>
  <c r="H461" i="1"/>
  <c r="I461" i="1"/>
  <c r="P461" i="1"/>
  <c r="P460" i="1" s="1"/>
  <c r="H467" i="1"/>
  <c r="I467" i="1"/>
  <c r="P467" i="1"/>
  <c r="P466" i="1" s="1"/>
  <c r="P465" i="1" s="1"/>
  <c r="P464" i="1" s="1"/>
  <c r="G457" i="1"/>
  <c r="G461" i="1"/>
  <c r="G467" i="1"/>
  <c r="H285" i="1"/>
  <c r="I285" i="1"/>
  <c r="P285" i="1"/>
  <c r="P284" i="1" s="1"/>
  <c r="P283" i="1" s="1"/>
  <c r="H290" i="1"/>
  <c r="I290" i="1"/>
  <c r="P290" i="1"/>
  <c r="P289" i="1" s="1"/>
  <c r="H293" i="1"/>
  <c r="I293" i="1"/>
  <c r="P293" i="1"/>
  <c r="P292" i="1" s="1"/>
  <c r="G285" i="1"/>
  <c r="G290" i="1"/>
  <c r="G293" i="1"/>
  <c r="H433" i="1"/>
  <c r="I433" i="1"/>
  <c r="P433" i="1"/>
  <c r="P432" i="1" s="1"/>
  <c r="H436" i="1"/>
  <c r="I436" i="1"/>
  <c r="P436" i="1"/>
  <c r="P435" i="1" s="1"/>
  <c r="G433" i="1"/>
  <c r="G436" i="1"/>
  <c r="H427" i="1"/>
  <c r="I427" i="1"/>
  <c r="P427" i="1"/>
  <c r="P426" i="1" s="1"/>
  <c r="P425" i="1" s="1"/>
  <c r="G427" i="1"/>
  <c r="G1902" i="1" l="1"/>
  <c r="M1902" i="1" s="1"/>
  <c r="M2158" i="1"/>
  <c r="M1954" i="1"/>
  <c r="G1868" i="1"/>
  <c r="M1868" i="1" s="1"/>
  <c r="N1903" i="1"/>
  <c r="O2098" i="1"/>
  <c r="H2050" i="1"/>
  <c r="N2050" i="1" s="1"/>
  <c r="H1953" i="1"/>
  <c r="N1953" i="1" s="1"/>
  <c r="I2157" i="1"/>
  <c r="H1868" i="1"/>
  <c r="N1868" i="1" s="1"/>
  <c r="O1858" i="1"/>
  <c r="O1869" i="1"/>
  <c r="M2098" i="1"/>
  <c r="O1954" i="1"/>
  <c r="N1858" i="1"/>
  <c r="I1902" i="1"/>
  <c r="O1902" i="1" s="1"/>
  <c r="O2051" i="1"/>
  <c r="M1858" i="1"/>
  <c r="N2098" i="1"/>
  <c r="I1856" i="1"/>
  <c r="O1856" i="1" s="1"/>
  <c r="N2158" i="1"/>
  <c r="M2051" i="1"/>
  <c r="G456" i="1"/>
  <c r="M456" i="1" s="1"/>
  <c r="M457" i="1"/>
  <c r="G1031" i="1"/>
  <c r="M1032" i="1"/>
  <c r="G426" i="1"/>
  <c r="M427" i="1"/>
  <c r="G435" i="1"/>
  <c r="M435" i="1" s="1"/>
  <c r="M436" i="1"/>
  <c r="G292" i="1"/>
  <c r="M292" i="1" s="1"/>
  <c r="M293" i="1"/>
  <c r="G466" i="1"/>
  <c r="M467" i="1"/>
  <c r="G432" i="1"/>
  <c r="M432" i="1" s="1"/>
  <c r="M433" i="1"/>
  <c r="G289" i="1"/>
  <c r="M289" i="1" s="1"/>
  <c r="M290" i="1"/>
  <c r="G460" i="1"/>
  <c r="M460" i="1" s="1"/>
  <c r="M461" i="1"/>
  <c r="G832" i="1"/>
  <c r="M833" i="1"/>
  <c r="G2365" i="1"/>
  <c r="M2366" i="1"/>
  <c r="M2097" i="1"/>
  <c r="G284" i="1"/>
  <c r="M285" i="1"/>
  <c r="G1235" i="1"/>
  <c r="M1236" i="1"/>
  <c r="M1692" i="1"/>
  <c r="G1691" i="1"/>
  <c r="M1892" i="1"/>
  <c r="G1891" i="1"/>
  <c r="G1933" i="1"/>
  <c r="M1934" i="1"/>
  <c r="G1981" i="1"/>
  <c r="M1982" i="1"/>
  <c r="G2006" i="1"/>
  <c r="M2006" i="1" s="1"/>
  <c r="M2007" i="1"/>
  <c r="G2108" i="1"/>
  <c r="M2108" i="1" s="1"/>
  <c r="M2109" i="1"/>
  <c r="G2139" i="1"/>
  <c r="M2140" i="1"/>
  <c r="M2198" i="1"/>
  <c r="G2197" i="1"/>
  <c r="G2221" i="1"/>
  <c r="M2222" i="1"/>
  <c r="G2061" i="1"/>
  <c r="M2062" i="1"/>
  <c r="G1010" i="1"/>
  <c r="M1011" i="1"/>
  <c r="G947" i="1"/>
  <c r="M948" i="1"/>
  <c r="G2330" i="1"/>
  <c r="M2330" i="1" s="1"/>
  <c r="M2331" i="1"/>
  <c r="H1820" i="1"/>
  <c r="N1821" i="1"/>
  <c r="H2139" i="1"/>
  <c r="N2140" i="1"/>
  <c r="H2323" i="1"/>
  <c r="N2324" i="1"/>
  <c r="I2013" i="1"/>
  <c r="O2014" i="1"/>
  <c r="G2229" i="1"/>
  <c r="M2229" i="1" s="1"/>
  <c r="M2230" i="1"/>
  <c r="G2280" i="1"/>
  <c r="M2281" i="1"/>
  <c r="G2022" i="1"/>
  <c r="M2023" i="1"/>
  <c r="G1836" i="1"/>
  <c r="M1837" i="1"/>
  <c r="G998" i="1"/>
  <c r="M999" i="1"/>
  <c r="G1091" i="1"/>
  <c r="M1092" i="1"/>
  <c r="G1685" i="1"/>
  <c r="M1686" i="1"/>
  <c r="M1797" i="1"/>
  <c r="G1796" i="1"/>
  <c r="G1820" i="1"/>
  <c r="M1821" i="1"/>
  <c r="G1885" i="1"/>
  <c r="M1886" i="1"/>
  <c r="G1923" i="1"/>
  <c r="M1924" i="1"/>
  <c r="G1962" i="1"/>
  <c r="M1963" i="1"/>
  <c r="G2001" i="1"/>
  <c r="M2002" i="1"/>
  <c r="G1928" i="1"/>
  <c r="M1928" i="1" s="1"/>
  <c r="M1929" i="1"/>
  <c r="G2073" i="1"/>
  <c r="M2074" i="1"/>
  <c r="G2114" i="1"/>
  <c r="M2115" i="1"/>
  <c r="G2146" i="1"/>
  <c r="M2147" i="1"/>
  <c r="G1829" i="1"/>
  <c r="M1830" i="1"/>
  <c r="G2173" i="1"/>
  <c r="M2174" i="1"/>
  <c r="G1610" i="1"/>
  <c r="M1611" i="1"/>
  <c r="G1597" i="1"/>
  <c r="M1597" i="1" s="1"/>
  <c r="M1598" i="1"/>
  <c r="G1523" i="1"/>
  <c r="M1524" i="1"/>
  <c r="G1491" i="1"/>
  <c r="M1492" i="1"/>
  <c r="G1478" i="1"/>
  <c r="M1479" i="1"/>
  <c r="G1411" i="1"/>
  <c r="M1412" i="1"/>
  <c r="G1398" i="1"/>
  <c r="M1398" i="1" s="1"/>
  <c r="M1399" i="1"/>
  <c r="G1345" i="1"/>
  <c r="M1346" i="1"/>
  <c r="G1289" i="1"/>
  <c r="M1290" i="1"/>
  <c r="G1084" i="1"/>
  <c r="M1085" i="1"/>
  <c r="G1214" i="1"/>
  <c r="M1215" i="1"/>
  <c r="G1202" i="1"/>
  <c r="M1203" i="1"/>
  <c r="G1015" i="1"/>
  <c r="M1016" i="1"/>
  <c r="M2271" i="1"/>
  <c r="G2259" i="1"/>
  <c r="G2346" i="1"/>
  <c r="M2346" i="1" s="1"/>
  <c r="M2347" i="1"/>
  <c r="H1941" i="1"/>
  <c r="N1942" i="1"/>
  <c r="N2186" i="1"/>
  <c r="I1820" i="1"/>
  <c r="O1821" i="1"/>
  <c r="I2139" i="1"/>
  <c r="O2140" i="1"/>
  <c r="M2378" i="1"/>
  <c r="G2377" i="1"/>
  <c r="G883" i="1"/>
  <c r="M884" i="1"/>
  <c r="G927" i="1"/>
  <c r="M928" i="1"/>
  <c r="G1295" i="1"/>
  <c r="M1296" i="1"/>
  <c r="G1427" i="1"/>
  <c r="M1428" i="1"/>
  <c r="G1678" i="1"/>
  <c r="M1679" i="1"/>
  <c r="G1726" i="1"/>
  <c r="M1727" i="1"/>
  <c r="G1813" i="1"/>
  <c r="M1813" i="1" s="1"/>
  <c r="M1814" i="1"/>
  <c r="G1878" i="1"/>
  <c r="M1879" i="1"/>
  <c r="G1916" i="1"/>
  <c r="M1917" i="1"/>
  <c r="G1948" i="1"/>
  <c r="M1949" i="1"/>
  <c r="G2080" i="1"/>
  <c r="M2081" i="1"/>
  <c r="G2121" i="1"/>
  <c r="M2122" i="1"/>
  <c r="G2166" i="1"/>
  <c r="M2167" i="1"/>
  <c r="G2209" i="1"/>
  <c r="M2210" i="1"/>
  <c r="G1625" i="1"/>
  <c r="M1626" i="1"/>
  <c r="M1953" i="1"/>
  <c r="G1101" i="1"/>
  <c r="M1101" i="1" s="1"/>
  <c r="M1102" i="1"/>
  <c r="M2237" i="1"/>
  <c r="H1981" i="1"/>
  <c r="N1982" i="1"/>
  <c r="H2221" i="1"/>
  <c r="N2222" i="1"/>
  <c r="I2384" i="1"/>
  <c r="O2385" i="1"/>
  <c r="I1941" i="1"/>
  <c r="O1942" i="1"/>
  <c r="O2186" i="1"/>
  <c r="G2303" i="1"/>
  <c r="M2304" i="1"/>
  <c r="H2384" i="1"/>
  <c r="N2385" i="1"/>
  <c r="G2029" i="1"/>
  <c r="M2030" i="1"/>
  <c r="M2157" i="1"/>
  <c r="G890" i="1"/>
  <c r="M891" i="1"/>
  <c r="G1022" i="1"/>
  <c r="M1023" i="1"/>
  <c r="G1808" i="1"/>
  <c r="M1809" i="1"/>
  <c r="M1848" i="1"/>
  <c r="G1847" i="1"/>
  <c r="M1847" i="1" s="1"/>
  <c r="G1910" i="1"/>
  <c r="M1910" i="1" s="1"/>
  <c r="M1911" i="1"/>
  <c r="G1941" i="1"/>
  <c r="M1942" i="1"/>
  <c r="M1990" i="1"/>
  <c r="G1989" i="1"/>
  <c r="G2013" i="1"/>
  <c r="M2014" i="1"/>
  <c r="M2041" i="1"/>
  <c r="G2040" i="1"/>
  <c r="M2040" i="1" s="1"/>
  <c r="M2087" i="1"/>
  <c r="G2086" i="1"/>
  <c r="G2131" i="1"/>
  <c r="M2132" i="1"/>
  <c r="M2186" i="1"/>
  <c r="G2214" i="1"/>
  <c r="M2214" i="1" s="1"/>
  <c r="M2215" i="1"/>
  <c r="G1969" i="1"/>
  <c r="M1970" i="1"/>
  <c r="G1617" i="1"/>
  <c r="M1618" i="1"/>
  <c r="G1605" i="1"/>
  <c r="M1606" i="1"/>
  <c r="G1593" i="1"/>
  <c r="M1594" i="1"/>
  <c r="G1495" i="1"/>
  <c r="M1495" i="1" s="1"/>
  <c r="M1496" i="1"/>
  <c r="G1485" i="1"/>
  <c r="M1486" i="1"/>
  <c r="G1418" i="1"/>
  <c r="M1419" i="1"/>
  <c r="G1406" i="1"/>
  <c r="M1407" i="1"/>
  <c r="G1394" i="1"/>
  <c r="M1395" i="1"/>
  <c r="G1325" i="1"/>
  <c r="M1326" i="1"/>
  <c r="G1226" i="1"/>
  <c r="M1227" i="1"/>
  <c r="G1219" i="1"/>
  <c r="M1220" i="1"/>
  <c r="G1206" i="1"/>
  <c r="M1206" i="1" s="1"/>
  <c r="M1207" i="1"/>
  <c r="G1097" i="1"/>
  <c r="M1098" i="1"/>
  <c r="G2353" i="1"/>
  <c r="M2354" i="1"/>
  <c r="G2384" i="1"/>
  <c r="M2385" i="1"/>
  <c r="G2310" i="1"/>
  <c r="M2311" i="1"/>
  <c r="H2013" i="1"/>
  <c r="N2014" i="1"/>
  <c r="M2336" i="1"/>
  <c r="I1981" i="1"/>
  <c r="O1982" i="1"/>
  <c r="I2221" i="1"/>
  <c r="O2222" i="1"/>
  <c r="G2323" i="1"/>
  <c r="M2324" i="1"/>
  <c r="I2323" i="1"/>
  <c r="O2324" i="1"/>
  <c r="G1132" i="1"/>
  <c r="M1133" i="1"/>
  <c r="G1002" i="1"/>
  <c r="M1002" i="1" s="1"/>
  <c r="M1003" i="1"/>
  <c r="G896" i="1"/>
  <c r="M897" i="1"/>
  <c r="I432" i="1"/>
  <c r="O432" i="1" s="1"/>
  <c r="O433" i="1"/>
  <c r="I284" i="1"/>
  <c r="O285" i="1"/>
  <c r="H1031" i="1"/>
  <c r="N1032" i="1"/>
  <c r="I1295" i="1"/>
  <c r="O1296" i="1"/>
  <c r="H426" i="1"/>
  <c r="N427" i="1"/>
  <c r="H432" i="1"/>
  <c r="N432" i="1" s="1"/>
  <c r="N433" i="1"/>
  <c r="I289" i="1"/>
  <c r="O289" i="1" s="1"/>
  <c r="O290" i="1"/>
  <c r="I460" i="1"/>
  <c r="O460" i="1" s="1"/>
  <c r="O461" i="1"/>
  <c r="H456" i="1"/>
  <c r="N456" i="1" s="1"/>
  <c r="N457" i="1"/>
  <c r="H435" i="1"/>
  <c r="N435" i="1" s="1"/>
  <c r="N436" i="1"/>
  <c r="I292" i="1"/>
  <c r="O292" i="1" s="1"/>
  <c r="O293" i="1"/>
  <c r="H289" i="1"/>
  <c r="N289" i="1" s="1"/>
  <c r="N290" i="1"/>
  <c r="I466" i="1"/>
  <c r="O467" i="1"/>
  <c r="H460" i="1"/>
  <c r="N460" i="1" s="1"/>
  <c r="N461" i="1"/>
  <c r="H1295" i="1"/>
  <c r="N1296" i="1"/>
  <c r="I1235" i="1"/>
  <c r="O1236" i="1"/>
  <c r="H2365" i="1"/>
  <c r="N2366" i="1"/>
  <c r="I2365" i="1"/>
  <c r="O2366" i="1"/>
  <c r="I456" i="1"/>
  <c r="O456" i="1" s="1"/>
  <c r="O457" i="1"/>
  <c r="H292" i="1"/>
  <c r="N292" i="1" s="1"/>
  <c r="N293" i="1"/>
  <c r="H466" i="1"/>
  <c r="N467" i="1"/>
  <c r="I832" i="1"/>
  <c r="O833" i="1"/>
  <c r="I1427" i="1"/>
  <c r="O1428" i="1"/>
  <c r="H1427" i="1"/>
  <c r="N1428" i="1"/>
  <c r="I1678" i="1"/>
  <c r="O1679" i="1"/>
  <c r="I1813" i="1"/>
  <c r="O1813" i="1" s="1"/>
  <c r="O1814" i="1"/>
  <c r="N1692" i="1"/>
  <c r="H1691" i="1"/>
  <c r="H1808" i="1"/>
  <c r="N1809" i="1"/>
  <c r="H1878" i="1"/>
  <c r="N1879" i="1"/>
  <c r="H1916" i="1"/>
  <c r="N1917" i="1"/>
  <c r="H1962" i="1"/>
  <c r="N1963" i="1"/>
  <c r="H2006" i="1"/>
  <c r="N2006" i="1" s="1"/>
  <c r="N2007" i="1"/>
  <c r="H2073" i="1"/>
  <c r="N2074" i="1"/>
  <c r="H2114" i="1"/>
  <c r="N2115" i="1"/>
  <c r="H2166" i="1"/>
  <c r="N2167" i="1"/>
  <c r="H2214" i="1"/>
  <c r="N2214" i="1" s="1"/>
  <c r="N2215" i="1"/>
  <c r="H2330" i="1"/>
  <c r="N2330" i="1" s="1"/>
  <c r="N2331" i="1"/>
  <c r="O1892" i="1"/>
  <c r="I1891" i="1"/>
  <c r="I1933" i="1"/>
  <c r="O1934" i="1"/>
  <c r="I1928" i="1"/>
  <c r="O1928" i="1" s="1"/>
  <c r="O1929" i="1"/>
  <c r="I2073" i="1"/>
  <c r="O2074" i="1"/>
  <c r="I2114" i="1"/>
  <c r="O2115" i="1"/>
  <c r="I2166" i="1"/>
  <c r="O2167" i="1"/>
  <c r="I2214" i="1"/>
  <c r="O2214" i="1" s="1"/>
  <c r="O2215" i="1"/>
  <c r="N2336" i="1"/>
  <c r="H2280" i="1"/>
  <c r="N2281" i="1"/>
  <c r="I1685" i="1"/>
  <c r="O1686" i="1"/>
  <c r="H2229" i="1"/>
  <c r="N2229" i="1" s="1"/>
  <c r="N2230" i="1"/>
  <c r="I2029" i="1"/>
  <c r="O2030" i="1"/>
  <c r="I2173" i="1"/>
  <c r="O2174" i="1"/>
  <c r="I1969" i="1"/>
  <c r="O1970" i="1"/>
  <c r="H927" i="1"/>
  <c r="N928" i="1"/>
  <c r="I1345" i="1"/>
  <c r="O1346" i="1"/>
  <c r="I1206" i="1"/>
  <c r="O1206" i="1" s="1"/>
  <c r="O1207" i="1"/>
  <c r="I1091" i="1"/>
  <c r="O1092" i="1"/>
  <c r="I998" i="1"/>
  <c r="O999" i="1"/>
  <c r="I2377" i="1"/>
  <c r="O2378" i="1"/>
  <c r="H1625" i="1"/>
  <c r="N1626" i="1"/>
  <c r="I1829" i="1"/>
  <c r="O1830" i="1"/>
  <c r="I1610" i="1"/>
  <c r="O1611" i="1"/>
  <c r="I1597" i="1"/>
  <c r="O1597" i="1" s="1"/>
  <c r="O1598" i="1"/>
  <c r="I1523" i="1"/>
  <c r="O1524" i="1"/>
  <c r="I1491" i="1"/>
  <c r="O1492" i="1"/>
  <c r="I1478" i="1"/>
  <c r="O1479" i="1"/>
  <c r="I1398" i="1"/>
  <c r="O1398" i="1" s="1"/>
  <c r="O1399" i="1"/>
  <c r="I1289" i="1"/>
  <c r="O1290" i="1"/>
  <c r="I1202" i="1"/>
  <c r="O1203" i="1"/>
  <c r="O1692" i="1"/>
  <c r="I1691" i="1"/>
  <c r="H1726" i="1"/>
  <c r="N1727" i="1"/>
  <c r="H1813" i="1"/>
  <c r="N1813" i="1" s="1"/>
  <c r="N1814" i="1"/>
  <c r="H1885" i="1"/>
  <c r="N1886" i="1"/>
  <c r="H1923" i="1"/>
  <c r="N1924" i="1"/>
  <c r="N1990" i="1"/>
  <c r="H1989" i="1"/>
  <c r="H2108" i="1"/>
  <c r="N2108" i="1" s="1"/>
  <c r="N2109" i="1"/>
  <c r="H2146" i="1"/>
  <c r="N2147" i="1"/>
  <c r="H2209" i="1"/>
  <c r="N2210" i="1"/>
  <c r="H2346" i="1"/>
  <c r="N2346" i="1" s="1"/>
  <c r="N2347" i="1"/>
  <c r="I1808" i="1"/>
  <c r="O1809" i="1"/>
  <c r="I1885" i="1"/>
  <c r="O1886" i="1"/>
  <c r="I1923" i="1"/>
  <c r="O1924" i="1"/>
  <c r="O1990" i="1"/>
  <c r="I1989" i="1"/>
  <c r="I2080" i="1"/>
  <c r="O2081" i="1"/>
  <c r="I2121" i="1"/>
  <c r="O2122" i="1"/>
  <c r="O2198" i="1"/>
  <c r="I2197" i="1"/>
  <c r="N2237" i="1"/>
  <c r="I2353" i="1"/>
  <c r="O2354" i="1"/>
  <c r="I2346" i="1"/>
  <c r="O2346" i="1" s="1"/>
  <c r="O2347" i="1"/>
  <c r="N2378" i="1"/>
  <c r="H2377" i="1"/>
  <c r="H1928" i="1"/>
  <c r="N1928" i="1" s="1"/>
  <c r="N1929" i="1"/>
  <c r="H2061" i="1"/>
  <c r="N2062" i="1"/>
  <c r="H1836" i="1"/>
  <c r="N1837" i="1"/>
  <c r="O2097" i="1"/>
  <c r="H1610" i="1"/>
  <c r="N1611" i="1"/>
  <c r="H1597" i="1"/>
  <c r="N1597" i="1" s="1"/>
  <c r="N1598" i="1"/>
  <c r="H1523" i="1"/>
  <c r="N1524" i="1"/>
  <c r="H1485" i="1"/>
  <c r="N1486" i="1"/>
  <c r="H1418" i="1"/>
  <c r="N1419" i="1"/>
  <c r="H1406" i="1"/>
  <c r="N1407" i="1"/>
  <c r="H1394" i="1"/>
  <c r="N1395" i="1"/>
  <c r="H1325" i="1"/>
  <c r="N1326" i="1"/>
  <c r="H1226" i="1"/>
  <c r="N1227" i="1"/>
  <c r="H1219" i="1"/>
  <c r="N1220" i="1"/>
  <c r="H1206" i="1"/>
  <c r="N1206" i="1" s="1"/>
  <c r="N1207" i="1"/>
  <c r="H1132" i="1"/>
  <c r="N1133" i="1"/>
  <c r="H1091" i="1"/>
  <c r="N1092" i="1"/>
  <c r="H2022" i="1"/>
  <c r="N2023" i="1"/>
  <c r="H1002" i="1"/>
  <c r="N1002" i="1" s="1"/>
  <c r="N1003" i="1"/>
  <c r="H1101" i="1"/>
  <c r="N1101" i="1" s="1"/>
  <c r="N1102" i="1"/>
  <c r="I1015" i="1"/>
  <c r="O1016" i="1"/>
  <c r="H998" i="1"/>
  <c r="N999" i="1"/>
  <c r="H947" i="1"/>
  <c r="N948" i="1"/>
  <c r="I896" i="1"/>
  <c r="O897" i="1"/>
  <c r="I1394" i="1"/>
  <c r="O1395" i="1"/>
  <c r="I1214" i="1"/>
  <c r="O1215" i="1"/>
  <c r="I1097" i="1"/>
  <c r="O1098" i="1"/>
  <c r="I947" i="1"/>
  <c r="O948" i="1"/>
  <c r="I426" i="1"/>
  <c r="O427" i="1"/>
  <c r="H1235" i="1"/>
  <c r="N1236" i="1"/>
  <c r="I435" i="1"/>
  <c r="O435" i="1" s="1"/>
  <c r="O436" i="1"/>
  <c r="H284" i="1"/>
  <c r="N285" i="1"/>
  <c r="H832" i="1"/>
  <c r="N833" i="1"/>
  <c r="I1031" i="1"/>
  <c r="O1032" i="1"/>
  <c r="I1726" i="1"/>
  <c r="O1727" i="1"/>
  <c r="H1678" i="1"/>
  <c r="N1679" i="1"/>
  <c r="N1797" i="1"/>
  <c r="H1796" i="1"/>
  <c r="N1892" i="1"/>
  <c r="H1891" i="1"/>
  <c r="H1933" i="1"/>
  <c r="N1934" i="1"/>
  <c r="N2041" i="1"/>
  <c r="H2040" i="1"/>
  <c r="N2040" i="1" s="1"/>
  <c r="N2087" i="1"/>
  <c r="H2086" i="1"/>
  <c r="H2131" i="1"/>
  <c r="N2132" i="1"/>
  <c r="H2353" i="1"/>
  <c r="N2354" i="1"/>
  <c r="I1878" i="1"/>
  <c r="O1879" i="1"/>
  <c r="I1916" i="1"/>
  <c r="O1917" i="1"/>
  <c r="I1962" i="1"/>
  <c r="O1963" i="1"/>
  <c r="I2006" i="1"/>
  <c r="O2006" i="1" s="1"/>
  <c r="O2007" i="1"/>
  <c r="O2041" i="1"/>
  <c r="I2040" i="1"/>
  <c r="O2040" i="1" s="1"/>
  <c r="O2087" i="1"/>
  <c r="I2086" i="1"/>
  <c r="I2131" i="1"/>
  <c r="O2132" i="1"/>
  <c r="I2330" i="1"/>
  <c r="O2330" i="1" s="1"/>
  <c r="O2331" i="1"/>
  <c r="O2237" i="1"/>
  <c r="I2229" i="1"/>
  <c r="O2229" i="1" s="1"/>
  <c r="O2230" i="1"/>
  <c r="H2029" i="1"/>
  <c r="N2030" i="1"/>
  <c r="H1829" i="1"/>
  <c r="N1830" i="1"/>
  <c r="I1836" i="1"/>
  <c r="O1837" i="1"/>
  <c r="H1969" i="1"/>
  <c r="N1970" i="1"/>
  <c r="H1010" i="1"/>
  <c r="N1011" i="1"/>
  <c r="I1406" i="1"/>
  <c r="O1407" i="1"/>
  <c r="I1219" i="1"/>
  <c r="O1220" i="1"/>
  <c r="I1101" i="1"/>
  <c r="O1101" i="1" s="1"/>
  <c r="O1102" i="1"/>
  <c r="I1010" i="1"/>
  <c r="O1011" i="1"/>
  <c r="I927" i="1"/>
  <c r="O928" i="1"/>
  <c r="I2310" i="1"/>
  <c r="O2311" i="1"/>
  <c r="I2022" i="1"/>
  <c r="O2023" i="1"/>
  <c r="H2173" i="1"/>
  <c r="N2174" i="1"/>
  <c r="N2157" i="1"/>
  <c r="I1617" i="1"/>
  <c r="O1618" i="1"/>
  <c r="I1605" i="1"/>
  <c r="O1606" i="1"/>
  <c r="I1593" i="1"/>
  <c r="O1594" i="1"/>
  <c r="I1495" i="1"/>
  <c r="O1495" i="1" s="1"/>
  <c r="O1496" i="1"/>
  <c r="I1485" i="1"/>
  <c r="O1486" i="1"/>
  <c r="I1411" i="1"/>
  <c r="O1412" i="1"/>
  <c r="I1325" i="1"/>
  <c r="O1326" i="1"/>
  <c r="I1226" i="1"/>
  <c r="O1227" i="1"/>
  <c r="I883" i="1"/>
  <c r="O884" i="1"/>
  <c r="H1685" i="1"/>
  <c r="N1686" i="1"/>
  <c r="N1848" i="1"/>
  <c r="H1847" i="1"/>
  <c r="N1847" i="1" s="1"/>
  <c r="H1910" i="1"/>
  <c r="N1910" i="1" s="1"/>
  <c r="N1911" i="1"/>
  <c r="H1948" i="1"/>
  <c r="N1949" i="1"/>
  <c r="H2001" i="1"/>
  <c r="N2002" i="1"/>
  <c r="H2080" i="1"/>
  <c r="N2081" i="1"/>
  <c r="H2121" i="1"/>
  <c r="N2122" i="1"/>
  <c r="N2198" i="1"/>
  <c r="H2197" i="1"/>
  <c r="I2280" i="1"/>
  <c r="O2281" i="1"/>
  <c r="H2303" i="1"/>
  <c r="N2303" i="1" s="1"/>
  <c r="N2304" i="1"/>
  <c r="O1848" i="1"/>
  <c r="I1847" i="1"/>
  <c r="O1847" i="1" s="1"/>
  <c r="I1910" i="1"/>
  <c r="O1910" i="1" s="1"/>
  <c r="O1911" i="1"/>
  <c r="I1948" i="1"/>
  <c r="O1949" i="1"/>
  <c r="I2001" i="1"/>
  <c r="O2002" i="1"/>
  <c r="I2108" i="1"/>
  <c r="O2108" i="1" s="1"/>
  <c r="O2109" i="1"/>
  <c r="I2146" i="1"/>
  <c r="O2147" i="1"/>
  <c r="I2209" i="1"/>
  <c r="O2210" i="1"/>
  <c r="O2336" i="1"/>
  <c r="I2303" i="1"/>
  <c r="O2304" i="1"/>
  <c r="O2271" i="1"/>
  <c r="I2259" i="1"/>
  <c r="H2310" i="1"/>
  <c r="N2311" i="1"/>
  <c r="O1797" i="1"/>
  <c r="I1796" i="1"/>
  <c r="N2271" i="1"/>
  <c r="H2259" i="1"/>
  <c r="I2061" i="1"/>
  <c r="O2062" i="1"/>
  <c r="I1625" i="1"/>
  <c r="O1626" i="1"/>
  <c r="N2097" i="1"/>
  <c r="H1617" i="1"/>
  <c r="N1618" i="1"/>
  <c r="H1605" i="1"/>
  <c r="N1606" i="1"/>
  <c r="H1593" i="1"/>
  <c r="N1594" i="1"/>
  <c r="H1491" i="1"/>
  <c r="N1492" i="1"/>
  <c r="H1478" i="1"/>
  <c r="N1479" i="1"/>
  <c r="H1411" i="1"/>
  <c r="N1412" i="1"/>
  <c r="H1398" i="1"/>
  <c r="N1398" i="1" s="1"/>
  <c r="N1399" i="1"/>
  <c r="H1345" i="1"/>
  <c r="N1346" i="1"/>
  <c r="H1289" i="1"/>
  <c r="N1290" i="1"/>
  <c r="H1084" i="1"/>
  <c r="N1085" i="1"/>
  <c r="H1214" i="1"/>
  <c r="N1215" i="1"/>
  <c r="H1202" i="1"/>
  <c r="N1203" i="1"/>
  <c r="H1097" i="1"/>
  <c r="N1098" i="1"/>
  <c r="O1953" i="1"/>
  <c r="N1902" i="1"/>
  <c r="H1015" i="1"/>
  <c r="N1016" i="1"/>
  <c r="H896" i="1"/>
  <c r="N897" i="1"/>
  <c r="H1495" i="1"/>
  <c r="N1495" i="1" s="1"/>
  <c r="N1496" i="1"/>
  <c r="H1022" i="1"/>
  <c r="N1023" i="1"/>
  <c r="H883" i="1"/>
  <c r="N884" i="1"/>
  <c r="I1002" i="1"/>
  <c r="O1002" i="1" s="1"/>
  <c r="O1003" i="1"/>
  <c r="H890" i="1"/>
  <c r="N891" i="1"/>
  <c r="I1418" i="1"/>
  <c r="O1419" i="1"/>
  <c r="I1084" i="1"/>
  <c r="O1085" i="1"/>
  <c r="I1132" i="1"/>
  <c r="O1133" i="1"/>
  <c r="I1022" i="1"/>
  <c r="O1023" i="1"/>
  <c r="I890" i="1"/>
  <c r="O891" i="1"/>
  <c r="P1826" i="1"/>
  <c r="P1825" i="1" s="1"/>
  <c r="P2019" i="1"/>
  <c r="P2018" i="1" s="1"/>
  <c r="P455" i="1"/>
  <c r="P454" i="1" s="1"/>
  <c r="P453" i="1" s="1"/>
  <c r="P452" i="1" s="1"/>
  <c r="P451" i="1" s="1"/>
  <c r="P288" i="1"/>
  <c r="P287" i="1" s="1"/>
  <c r="P282" i="1" s="1"/>
  <c r="P281" i="1" s="1"/>
  <c r="P431" i="1"/>
  <c r="P430" i="1" s="1"/>
  <c r="G2228" i="1" l="1"/>
  <c r="M2228" i="1" s="1"/>
  <c r="O2157" i="1"/>
  <c r="G1856" i="1"/>
  <c r="M1856" i="1" s="1"/>
  <c r="H2228" i="1"/>
  <c r="N2228" i="1" s="1"/>
  <c r="H1856" i="1"/>
  <c r="H1846" i="1" s="1"/>
  <c r="N1846" i="1" s="1"/>
  <c r="H431" i="1"/>
  <c r="H430" i="1" s="1"/>
  <c r="N430" i="1" s="1"/>
  <c r="G431" i="1"/>
  <c r="M431" i="1" s="1"/>
  <c r="G2329" i="1"/>
  <c r="M2329" i="1" s="1"/>
  <c r="G455" i="1"/>
  <c r="G454" i="1" s="1"/>
  <c r="G288" i="1"/>
  <c r="G287" i="1" s="1"/>
  <c r="H288" i="1"/>
  <c r="N288" i="1" s="1"/>
  <c r="I455" i="1"/>
  <c r="I454" i="1" s="1"/>
  <c r="I1846" i="1"/>
  <c r="O1846" i="1" s="1"/>
  <c r="H455" i="1"/>
  <c r="N455" i="1" s="1"/>
  <c r="I288" i="1"/>
  <c r="I287" i="1" s="1"/>
  <c r="H2329" i="1"/>
  <c r="N2329" i="1" s="1"/>
  <c r="G1988" i="1"/>
  <c r="M1989" i="1"/>
  <c r="G2376" i="1"/>
  <c r="M2377" i="1"/>
  <c r="G2249" i="1"/>
  <c r="M2249" i="1" s="1"/>
  <c r="M2259" i="1"/>
  <c r="G2196" i="1"/>
  <c r="M2197" i="1"/>
  <c r="G1890" i="1"/>
  <c r="M1891" i="1"/>
  <c r="I2329" i="1"/>
  <c r="O2329" i="1" s="1"/>
  <c r="G895" i="1"/>
  <c r="M896" i="1"/>
  <c r="G1131" i="1"/>
  <c r="M1132" i="1"/>
  <c r="G2322" i="1"/>
  <c r="M2323" i="1"/>
  <c r="I1980" i="1"/>
  <c r="O1981" i="1"/>
  <c r="H2012" i="1"/>
  <c r="N2013" i="1"/>
  <c r="G2383" i="1"/>
  <c r="M2383" i="1" s="1"/>
  <c r="M2384" i="1"/>
  <c r="M1097" i="1"/>
  <c r="G1096" i="1"/>
  <c r="G1218" i="1"/>
  <c r="M1218" i="1" s="1"/>
  <c r="M1219" i="1"/>
  <c r="G1324" i="1"/>
  <c r="M1325" i="1"/>
  <c r="G1405" i="1"/>
  <c r="M1406" i="1"/>
  <c r="G1484" i="1"/>
  <c r="M1485" i="1"/>
  <c r="M1593" i="1"/>
  <c r="G1592" i="1"/>
  <c r="G1616" i="1"/>
  <c r="M1617" i="1"/>
  <c r="M2131" i="1"/>
  <c r="M1808" i="1"/>
  <c r="G1807" i="1"/>
  <c r="G889" i="1"/>
  <c r="M890" i="1"/>
  <c r="M2029" i="1"/>
  <c r="M2303" i="1"/>
  <c r="G2289" i="1"/>
  <c r="I1940" i="1"/>
  <c r="O1941" i="1"/>
  <c r="H2220" i="1"/>
  <c r="N2221" i="1"/>
  <c r="M2209" i="1"/>
  <c r="G2208" i="1"/>
  <c r="G2120" i="1"/>
  <c r="M2120" i="1" s="1"/>
  <c r="M2121" i="1"/>
  <c r="G1947" i="1"/>
  <c r="M1947" i="1" s="1"/>
  <c r="M1948" i="1"/>
  <c r="G1877" i="1"/>
  <c r="M1877" i="1" s="1"/>
  <c r="M1878" i="1"/>
  <c r="G1725" i="1"/>
  <c r="M1725" i="1" s="1"/>
  <c r="M1726" i="1"/>
  <c r="G1426" i="1"/>
  <c r="M1427" i="1"/>
  <c r="G926" i="1"/>
  <c r="M927" i="1"/>
  <c r="I1819" i="1"/>
  <c r="O1820" i="1"/>
  <c r="H1940" i="1"/>
  <c r="N1941" i="1"/>
  <c r="M1202" i="1"/>
  <c r="G1201" i="1"/>
  <c r="G1083" i="1"/>
  <c r="M1084" i="1"/>
  <c r="G1344" i="1"/>
  <c r="M1345" i="1"/>
  <c r="G1410" i="1"/>
  <c r="M1410" i="1" s="1"/>
  <c r="M1411" i="1"/>
  <c r="M1491" i="1"/>
  <c r="G1490" i="1"/>
  <c r="G2172" i="1"/>
  <c r="M2173" i="1"/>
  <c r="G2145" i="1"/>
  <c r="M2145" i="1" s="1"/>
  <c r="M2146" i="1"/>
  <c r="G2072" i="1"/>
  <c r="M2072" i="1" s="1"/>
  <c r="M2073" i="1"/>
  <c r="M2001" i="1"/>
  <c r="G2000" i="1"/>
  <c r="G1922" i="1"/>
  <c r="M1922" i="1" s="1"/>
  <c r="M1923" i="1"/>
  <c r="G1819" i="1"/>
  <c r="M1820" i="1"/>
  <c r="G1684" i="1"/>
  <c r="M1684" i="1" s="1"/>
  <c r="M1685" i="1"/>
  <c r="M998" i="1"/>
  <c r="G997" i="1"/>
  <c r="G2021" i="1"/>
  <c r="M2021" i="1" s="1"/>
  <c r="M2022" i="1"/>
  <c r="H2322" i="1"/>
  <c r="N2322" i="1" s="1"/>
  <c r="N2323" i="1"/>
  <c r="H1819" i="1"/>
  <c r="N1820" i="1"/>
  <c r="G946" i="1"/>
  <c r="M947" i="1"/>
  <c r="M2061" i="1"/>
  <c r="G2049" i="1"/>
  <c r="G1980" i="1"/>
  <c r="M1981" i="1"/>
  <c r="G1234" i="1"/>
  <c r="M1235" i="1"/>
  <c r="G283" i="1"/>
  <c r="M283" i="1" s="1"/>
  <c r="M284" i="1"/>
  <c r="G831" i="1"/>
  <c r="M832" i="1"/>
  <c r="G465" i="1"/>
  <c r="M466" i="1"/>
  <c r="G1030" i="1"/>
  <c r="M1031" i="1"/>
  <c r="G2085" i="1"/>
  <c r="M2086" i="1"/>
  <c r="G1795" i="1"/>
  <c r="M1796" i="1"/>
  <c r="G1690" i="1"/>
  <c r="M1691" i="1"/>
  <c r="I431" i="1"/>
  <c r="I430" i="1" s="1"/>
  <c r="O430" i="1" s="1"/>
  <c r="I2228" i="1"/>
  <c r="O2228" i="1" s="1"/>
  <c r="I2322" i="1"/>
  <c r="O2322" i="1" s="1"/>
  <c r="O2323" i="1"/>
  <c r="I2220" i="1"/>
  <c r="O2221" i="1"/>
  <c r="M2310" i="1"/>
  <c r="G2309" i="1"/>
  <c r="M2309" i="1" s="1"/>
  <c r="G2352" i="1"/>
  <c r="M2352" i="1" s="1"/>
  <c r="M2353" i="1"/>
  <c r="G1225" i="1"/>
  <c r="M1226" i="1"/>
  <c r="M1394" i="1"/>
  <c r="G1393" i="1"/>
  <c r="G1417" i="1"/>
  <c r="M1418" i="1"/>
  <c r="G1604" i="1"/>
  <c r="M1605" i="1"/>
  <c r="G1968" i="1"/>
  <c r="M1969" i="1"/>
  <c r="G2184" i="1"/>
  <c r="M2185" i="1"/>
  <c r="G2012" i="1"/>
  <c r="M2013" i="1"/>
  <c r="G1940" i="1"/>
  <c r="M1941" i="1"/>
  <c r="G1021" i="1"/>
  <c r="M1022" i="1"/>
  <c r="H2383" i="1"/>
  <c r="N2383" i="1" s="1"/>
  <c r="N2384" i="1"/>
  <c r="I2184" i="1"/>
  <c r="O2185" i="1"/>
  <c r="I2383" i="1"/>
  <c r="O2383" i="1" s="1"/>
  <c r="O2384" i="1"/>
  <c r="H1980" i="1"/>
  <c r="N1981" i="1"/>
  <c r="G1624" i="1"/>
  <c r="M1624" i="1" s="1"/>
  <c r="M1625" i="1"/>
  <c r="G2165" i="1"/>
  <c r="M2166" i="1"/>
  <c r="G2079" i="1"/>
  <c r="M2079" i="1" s="1"/>
  <c r="M2080" i="1"/>
  <c r="G1915" i="1"/>
  <c r="M1915" i="1" s="1"/>
  <c r="M1916" i="1"/>
  <c r="G1677" i="1"/>
  <c r="M1677" i="1" s="1"/>
  <c r="M1678" i="1"/>
  <c r="G1294" i="1"/>
  <c r="M1295" i="1"/>
  <c r="G882" i="1"/>
  <c r="M883" i="1"/>
  <c r="I2138" i="1"/>
  <c r="O2139" i="1"/>
  <c r="H2184" i="1"/>
  <c r="N2185" i="1"/>
  <c r="G1014" i="1"/>
  <c r="M1014" i="1" s="1"/>
  <c r="M1015" i="1"/>
  <c r="G1213" i="1"/>
  <c r="M1214" i="1"/>
  <c r="G1288" i="1"/>
  <c r="M1289" i="1"/>
  <c r="G1477" i="1"/>
  <c r="M1478" i="1"/>
  <c r="G1522" i="1"/>
  <c r="M1523" i="1"/>
  <c r="G1609" i="1"/>
  <c r="M1609" i="1" s="1"/>
  <c r="M1610" i="1"/>
  <c r="G1828" i="1"/>
  <c r="M1828" i="1" s="1"/>
  <c r="M1829" i="1"/>
  <c r="G2113" i="1"/>
  <c r="M2113" i="1" s="1"/>
  <c r="M2114" i="1"/>
  <c r="G1961" i="1"/>
  <c r="M1962" i="1"/>
  <c r="G1884" i="1"/>
  <c r="M1884" i="1" s="1"/>
  <c r="M1885" i="1"/>
  <c r="G1090" i="1"/>
  <c r="M1091" i="1"/>
  <c r="M1836" i="1"/>
  <c r="M2280" i="1"/>
  <c r="G2279" i="1"/>
  <c r="I2012" i="1"/>
  <c r="O2013" i="1"/>
  <c r="H2138" i="1"/>
  <c r="N2139" i="1"/>
  <c r="G1009" i="1"/>
  <c r="M1010" i="1"/>
  <c r="G2220" i="1"/>
  <c r="M2221" i="1"/>
  <c r="G2138" i="1"/>
  <c r="M2139" i="1"/>
  <c r="M1933" i="1"/>
  <c r="G2364" i="1"/>
  <c r="M2365" i="1"/>
  <c r="G425" i="1"/>
  <c r="M425" i="1" s="1"/>
  <c r="M426" i="1"/>
  <c r="I889" i="1"/>
  <c r="O890" i="1"/>
  <c r="I1131" i="1"/>
  <c r="O1132" i="1"/>
  <c r="H1021" i="1"/>
  <c r="N1022" i="1"/>
  <c r="N1097" i="1"/>
  <c r="H1096" i="1"/>
  <c r="I2249" i="1"/>
  <c r="O2249" i="1" s="1"/>
  <c r="O2259" i="1"/>
  <c r="H2196" i="1"/>
  <c r="N2197" i="1"/>
  <c r="I1021" i="1"/>
  <c r="O1022" i="1"/>
  <c r="I1083" i="1"/>
  <c r="O1084" i="1"/>
  <c r="H889" i="1"/>
  <c r="N890" i="1"/>
  <c r="H1014" i="1"/>
  <c r="N1014" i="1" s="1"/>
  <c r="N1015" i="1"/>
  <c r="N1202" i="1"/>
  <c r="H1201" i="1"/>
  <c r="H1344" i="1"/>
  <c r="N1345" i="1"/>
  <c r="H1410" i="1"/>
  <c r="N1410" i="1" s="1"/>
  <c r="N1411" i="1"/>
  <c r="N1491" i="1"/>
  <c r="H1490" i="1"/>
  <c r="H1604" i="1"/>
  <c r="N1605" i="1"/>
  <c r="O2061" i="1"/>
  <c r="I2049" i="1"/>
  <c r="I2145" i="1"/>
  <c r="O2145" i="1" s="1"/>
  <c r="O2146" i="1"/>
  <c r="O2001" i="1"/>
  <c r="I2000" i="1"/>
  <c r="H2079" i="1"/>
  <c r="N2079" i="1" s="1"/>
  <c r="N2080" i="1"/>
  <c r="H1947" i="1"/>
  <c r="N1947" i="1" s="1"/>
  <c r="N1948" i="1"/>
  <c r="I882" i="1"/>
  <c r="O883" i="1"/>
  <c r="I1484" i="1"/>
  <c r="O1485" i="1"/>
  <c r="O1593" i="1"/>
  <c r="I1592" i="1"/>
  <c r="I1616" i="1"/>
  <c r="O1617" i="1"/>
  <c r="O2310" i="1"/>
  <c r="I2309" i="1"/>
  <c r="O2309" i="1" s="1"/>
  <c r="I1009" i="1"/>
  <c r="O1010" i="1"/>
  <c r="H1009" i="1"/>
  <c r="N1010" i="1"/>
  <c r="N2029" i="1"/>
  <c r="H2249" i="1"/>
  <c r="N2249" i="1" s="1"/>
  <c r="N2259" i="1"/>
  <c r="I2085" i="1"/>
  <c r="O2086" i="1"/>
  <c r="H2085" i="1"/>
  <c r="N2086" i="1"/>
  <c r="H1795" i="1"/>
  <c r="N1796" i="1"/>
  <c r="H2376" i="1"/>
  <c r="N2377" i="1"/>
  <c r="I2120" i="1"/>
  <c r="O2120" i="1" s="1"/>
  <c r="O2121" i="1"/>
  <c r="I1884" i="1"/>
  <c r="O1884" i="1" s="1"/>
  <c r="O1885" i="1"/>
  <c r="H2145" i="1"/>
  <c r="N2145" i="1" s="1"/>
  <c r="N2146" i="1"/>
  <c r="H1884" i="1"/>
  <c r="N1884" i="1" s="1"/>
  <c r="N1885" i="1"/>
  <c r="H1725" i="1"/>
  <c r="N1725" i="1" s="1"/>
  <c r="N1726" i="1"/>
  <c r="O1202" i="1"/>
  <c r="I1201" i="1"/>
  <c r="O1491" i="1"/>
  <c r="I1490" i="1"/>
  <c r="I1828" i="1"/>
  <c r="O1828" i="1" s="1"/>
  <c r="O1829" i="1"/>
  <c r="O2377" i="1"/>
  <c r="I2376" i="1"/>
  <c r="I1090" i="1"/>
  <c r="O1091" i="1"/>
  <c r="I1344" i="1"/>
  <c r="O1345" i="1"/>
  <c r="I2172" i="1"/>
  <c r="O2173" i="1"/>
  <c r="H2279" i="1"/>
  <c r="N2280" i="1"/>
  <c r="I2113" i="1"/>
  <c r="O2113" i="1" s="1"/>
  <c r="O2114" i="1"/>
  <c r="H2113" i="1"/>
  <c r="N2114" i="1"/>
  <c r="H1915" i="1"/>
  <c r="N1916" i="1"/>
  <c r="N1808" i="1"/>
  <c r="H1807" i="1"/>
  <c r="H1426" i="1"/>
  <c r="N1427" i="1"/>
  <c r="I831" i="1"/>
  <c r="O832" i="1"/>
  <c r="I2364" i="1"/>
  <c r="O2365" i="1"/>
  <c r="I1234" i="1"/>
  <c r="O1235" i="1"/>
  <c r="H895" i="1"/>
  <c r="N896" i="1"/>
  <c r="H1213" i="1"/>
  <c r="N1214" i="1"/>
  <c r="H1477" i="1"/>
  <c r="N1478" i="1"/>
  <c r="N1593" i="1"/>
  <c r="H1592" i="1"/>
  <c r="H1616" i="1"/>
  <c r="N1617" i="1"/>
  <c r="I1624" i="1"/>
  <c r="O1624" i="1" s="1"/>
  <c r="O1625" i="1"/>
  <c r="N2310" i="1"/>
  <c r="H2309" i="1"/>
  <c r="N2309" i="1" s="1"/>
  <c r="O2303" i="1"/>
  <c r="I2289" i="1"/>
  <c r="O2209" i="1"/>
  <c r="I2208" i="1"/>
  <c r="I1947" i="1"/>
  <c r="O1947" i="1" s="1"/>
  <c r="O1948" i="1"/>
  <c r="I2279" i="1"/>
  <c r="O2280" i="1"/>
  <c r="H2120" i="1"/>
  <c r="N2120" i="1" s="1"/>
  <c r="N2121" i="1"/>
  <c r="N2001" i="1"/>
  <c r="H2000" i="1"/>
  <c r="H1684" i="1"/>
  <c r="N1684" i="1" s="1"/>
  <c r="N1685" i="1"/>
  <c r="I1225" i="1"/>
  <c r="O1226" i="1"/>
  <c r="I1410" i="1"/>
  <c r="O1410" i="1" s="1"/>
  <c r="O1411" i="1"/>
  <c r="I1604" i="1"/>
  <c r="O1605" i="1"/>
  <c r="I2021" i="1"/>
  <c r="O2021" i="1" s="1"/>
  <c r="O2022" i="1"/>
  <c r="I926" i="1"/>
  <c r="O927" i="1"/>
  <c r="I1405" i="1"/>
  <c r="O1406" i="1"/>
  <c r="H1968" i="1"/>
  <c r="N1969" i="1"/>
  <c r="H1828" i="1"/>
  <c r="N1828" i="1" s="1"/>
  <c r="N1829" i="1"/>
  <c r="I1915" i="1"/>
  <c r="O1915" i="1" s="1"/>
  <c r="O1916" i="1"/>
  <c r="H2352" i="1"/>
  <c r="N2352" i="1" s="1"/>
  <c r="N2353" i="1"/>
  <c r="N1933" i="1"/>
  <c r="I1725" i="1"/>
  <c r="O1725" i="1" s="1"/>
  <c r="O1726" i="1"/>
  <c r="H831" i="1"/>
  <c r="N832" i="1"/>
  <c r="H283" i="1"/>
  <c r="N283" i="1" s="1"/>
  <c r="N284" i="1"/>
  <c r="H1234" i="1"/>
  <c r="N1235" i="1"/>
  <c r="I946" i="1"/>
  <c r="O947" i="1"/>
  <c r="I1213" i="1"/>
  <c r="O1214" i="1"/>
  <c r="I895" i="1"/>
  <c r="O896" i="1"/>
  <c r="N998" i="1"/>
  <c r="H997" i="1"/>
  <c r="H1090" i="1"/>
  <c r="N1091" i="1"/>
  <c r="H1225" i="1"/>
  <c r="N1226" i="1"/>
  <c r="N1394" i="1"/>
  <c r="H1393" i="1"/>
  <c r="H1417" i="1"/>
  <c r="N1418" i="1"/>
  <c r="H1522" i="1"/>
  <c r="N1523" i="1"/>
  <c r="H1609" i="1"/>
  <c r="N1609" i="1" s="1"/>
  <c r="N1610" i="1"/>
  <c r="N2061" i="1"/>
  <c r="H2049" i="1"/>
  <c r="I2196" i="1"/>
  <c r="O2197" i="1"/>
  <c r="I1690" i="1"/>
  <c r="O1691" i="1"/>
  <c r="H1690" i="1"/>
  <c r="N1691" i="1"/>
  <c r="I1294" i="1"/>
  <c r="O1295" i="1"/>
  <c r="I283" i="1"/>
  <c r="O283" i="1" s="1"/>
  <c r="O284" i="1"/>
  <c r="H1890" i="1"/>
  <c r="N1891" i="1"/>
  <c r="H2289" i="1"/>
  <c r="I2352" i="1"/>
  <c r="O2352" i="1" s="1"/>
  <c r="O2353" i="1"/>
  <c r="I2079" i="1"/>
  <c r="O2079" i="1" s="1"/>
  <c r="O2080" i="1"/>
  <c r="I1922" i="1"/>
  <c r="O1922" i="1" s="1"/>
  <c r="O1923" i="1"/>
  <c r="O1808" i="1"/>
  <c r="I1807" i="1"/>
  <c r="N2209" i="1"/>
  <c r="H2208" i="1"/>
  <c r="H1922" i="1"/>
  <c r="N1922" i="1" s="1"/>
  <c r="N1923" i="1"/>
  <c r="I1288" i="1"/>
  <c r="O1289" i="1"/>
  <c r="I1477" i="1"/>
  <c r="O1478" i="1"/>
  <c r="I1522" i="1"/>
  <c r="O1523" i="1"/>
  <c r="I1609" i="1"/>
  <c r="O1609" i="1" s="1"/>
  <c r="O1610" i="1"/>
  <c r="H1624" i="1"/>
  <c r="N1624" i="1" s="1"/>
  <c r="N1625" i="1"/>
  <c r="O998" i="1"/>
  <c r="I997" i="1"/>
  <c r="H926" i="1"/>
  <c r="N927" i="1"/>
  <c r="I1968" i="1"/>
  <c r="O1969" i="1"/>
  <c r="O2029" i="1"/>
  <c r="I1684" i="1"/>
  <c r="O1684" i="1" s="1"/>
  <c r="O1685" i="1"/>
  <c r="I2165" i="1"/>
  <c r="O2166" i="1"/>
  <c r="I2072" i="1"/>
  <c r="O2072" i="1" s="1"/>
  <c r="O2073" i="1"/>
  <c r="O1933" i="1"/>
  <c r="H2165" i="1"/>
  <c r="N2166" i="1"/>
  <c r="H2072" i="1"/>
  <c r="N2072" i="1" s="1"/>
  <c r="N2073" i="1"/>
  <c r="H1961" i="1"/>
  <c r="N1962" i="1"/>
  <c r="H1877" i="1"/>
  <c r="N1877" i="1" s="1"/>
  <c r="N1878" i="1"/>
  <c r="I1677" i="1"/>
  <c r="O1677" i="1" s="1"/>
  <c r="O1678" i="1"/>
  <c r="I1426" i="1"/>
  <c r="O1427" i="1"/>
  <c r="H465" i="1"/>
  <c r="N466" i="1"/>
  <c r="H2364" i="1"/>
  <c r="N2365" i="1"/>
  <c r="I1417" i="1"/>
  <c r="O1418" i="1"/>
  <c r="H1288" i="1"/>
  <c r="N1289" i="1"/>
  <c r="I1795" i="1"/>
  <c r="O1796" i="1"/>
  <c r="H882" i="1"/>
  <c r="N883" i="1"/>
  <c r="H1083" i="1"/>
  <c r="N1084" i="1"/>
  <c r="I1324" i="1"/>
  <c r="O1325" i="1"/>
  <c r="H2172" i="1"/>
  <c r="N2173" i="1"/>
  <c r="I1218" i="1"/>
  <c r="O1218" i="1" s="1"/>
  <c r="O1219" i="1"/>
  <c r="O1836" i="1"/>
  <c r="O2131" i="1"/>
  <c r="I1961" i="1"/>
  <c r="O1962" i="1"/>
  <c r="I1877" i="1"/>
  <c r="O1877" i="1" s="1"/>
  <c r="O1878" i="1"/>
  <c r="N2131" i="1"/>
  <c r="H1677" i="1"/>
  <c r="N1677" i="1" s="1"/>
  <c r="N1678" i="1"/>
  <c r="I1030" i="1"/>
  <c r="O1031" i="1"/>
  <c r="I425" i="1"/>
  <c r="O425" i="1" s="1"/>
  <c r="O426" i="1"/>
  <c r="O1097" i="1"/>
  <c r="I1096" i="1"/>
  <c r="O1394" i="1"/>
  <c r="I1393" i="1"/>
  <c r="H946" i="1"/>
  <c r="N947" i="1"/>
  <c r="I1014" i="1"/>
  <c r="O1014" i="1" s="1"/>
  <c r="O1015" i="1"/>
  <c r="H2021" i="1"/>
  <c r="N2021" i="1" s="1"/>
  <c r="N2022" i="1"/>
  <c r="H1131" i="1"/>
  <c r="N1132" i="1"/>
  <c r="H1218" i="1"/>
  <c r="N1218" i="1" s="1"/>
  <c r="N1219" i="1"/>
  <c r="H1324" i="1"/>
  <c r="N1325" i="1"/>
  <c r="H1405" i="1"/>
  <c r="N1406" i="1"/>
  <c r="H1484" i="1"/>
  <c r="N1485" i="1"/>
  <c r="N1836" i="1"/>
  <c r="I1988" i="1"/>
  <c r="O1989" i="1"/>
  <c r="H1988" i="1"/>
  <c r="N1989" i="1"/>
  <c r="I1890" i="1"/>
  <c r="O1891" i="1"/>
  <c r="H1294" i="1"/>
  <c r="N1295" i="1"/>
  <c r="I465" i="1"/>
  <c r="O466" i="1"/>
  <c r="H425" i="1"/>
  <c r="N425" i="1" s="1"/>
  <c r="N426" i="1"/>
  <c r="H1030" i="1"/>
  <c r="N1031" i="1"/>
  <c r="H423" i="1"/>
  <c r="I423" i="1"/>
  <c r="P423" i="1"/>
  <c r="P422" i="1" s="1"/>
  <c r="P421" i="1" s="1"/>
  <c r="G423" i="1"/>
  <c r="H419" i="1"/>
  <c r="I419" i="1"/>
  <c r="P419" i="1"/>
  <c r="P418" i="1" s="1"/>
  <c r="P417" i="1" s="1"/>
  <c r="G419" i="1"/>
  <c r="H405" i="1"/>
  <c r="I405" i="1"/>
  <c r="P405" i="1"/>
  <c r="P404" i="1" s="1"/>
  <c r="H409" i="1"/>
  <c r="I409" i="1"/>
  <c r="P409" i="1"/>
  <c r="P408" i="1" s="1"/>
  <c r="H412" i="1"/>
  <c r="I412" i="1"/>
  <c r="P412" i="1"/>
  <c r="P411" i="1" s="1"/>
  <c r="H415" i="1"/>
  <c r="I415" i="1"/>
  <c r="P415" i="1"/>
  <c r="P414" i="1" s="1"/>
  <c r="G405" i="1"/>
  <c r="G409" i="1"/>
  <c r="G412" i="1"/>
  <c r="G415" i="1"/>
  <c r="H393" i="1"/>
  <c r="I393" i="1"/>
  <c r="P393" i="1"/>
  <c r="P392" i="1" s="1"/>
  <c r="P391" i="1" s="1"/>
  <c r="G393" i="1"/>
  <c r="H382" i="1"/>
  <c r="I382" i="1"/>
  <c r="P382" i="1"/>
  <c r="P381" i="1" s="1"/>
  <c r="H386" i="1"/>
  <c r="N386" i="1" s="1"/>
  <c r="I386" i="1"/>
  <c r="O386" i="1" s="1"/>
  <c r="P386" i="1"/>
  <c r="H388" i="1"/>
  <c r="N388" i="1" s="1"/>
  <c r="I388" i="1"/>
  <c r="O388" i="1" s="1"/>
  <c r="P388" i="1"/>
  <c r="G382" i="1"/>
  <c r="G386" i="1"/>
  <c r="M386" i="1" s="1"/>
  <c r="G388" i="1"/>
  <c r="M388" i="1" s="1"/>
  <c r="H371" i="1"/>
  <c r="I371" i="1"/>
  <c r="P371" i="1"/>
  <c r="P370" i="1" s="1"/>
  <c r="P369" i="1" s="1"/>
  <c r="H375" i="1"/>
  <c r="I375" i="1"/>
  <c r="P375" i="1"/>
  <c r="P374" i="1" s="1"/>
  <c r="P373" i="1" s="1"/>
  <c r="G371" i="1"/>
  <c r="G375" i="1"/>
  <c r="H340" i="1"/>
  <c r="I340" i="1"/>
  <c r="P340" i="1"/>
  <c r="P339" i="1" s="1"/>
  <c r="H343" i="1"/>
  <c r="I343" i="1"/>
  <c r="P343" i="1"/>
  <c r="P342" i="1" s="1"/>
  <c r="H346" i="1"/>
  <c r="I346" i="1"/>
  <c r="P346" i="1"/>
  <c r="P345" i="1" s="1"/>
  <c r="G340" i="1"/>
  <c r="G343" i="1"/>
  <c r="G346" i="1"/>
  <c r="H333" i="1"/>
  <c r="I333" i="1"/>
  <c r="P333" i="1"/>
  <c r="P332" i="1" s="1"/>
  <c r="P331" i="1" s="1"/>
  <c r="P330" i="1" s="1"/>
  <c r="P329" i="1" s="1"/>
  <c r="G333" i="1"/>
  <c r="H324" i="1"/>
  <c r="I324" i="1"/>
  <c r="P324" i="1"/>
  <c r="P323" i="1" s="1"/>
  <c r="H327" i="1"/>
  <c r="I327" i="1"/>
  <c r="P327" i="1"/>
  <c r="P326" i="1" s="1"/>
  <c r="G324" i="1"/>
  <c r="G327" i="1"/>
  <c r="H310" i="1"/>
  <c r="I310" i="1"/>
  <c r="P310" i="1"/>
  <c r="P309" i="1" s="1"/>
  <c r="H313" i="1"/>
  <c r="N313" i="1" s="1"/>
  <c r="I313" i="1"/>
  <c r="O313" i="1" s="1"/>
  <c r="P313" i="1"/>
  <c r="H315" i="1"/>
  <c r="N315" i="1" s="1"/>
  <c r="I315" i="1"/>
  <c r="O315" i="1" s="1"/>
  <c r="P315" i="1"/>
  <c r="H317" i="1"/>
  <c r="N317" i="1" s="1"/>
  <c r="I317" i="1"/>
  <c r="O317" i="1" s="1"/>
  <c r="P317" i="1"/>
  <c r="H320" i="1"/>
  <c r="I320" i="1"/>
  <c r="P320" i="1"/>
  <c r="P319" i="1" s="1"/>
  <c r="G310" i="1"/>
  <c r="G313" i="1"/>
  <c r="M313" i="1" s="1"/>
  <c r="G315" i="1"/>
  <c r="M315" i="1" s="1"/>
  <c r="G317" i="1"/>
  <c r="M317" i="1" s="1"/>
  <c r="G320" i="1"/>
  <c r="H304" i="1"/>
  <c r="I304" i="1"/>
  <c r="P304" i="1"/>
  <c r="P303" i="1" s="1"/>
  <c r="P302" i="1" s="1"/>
  <c r="P301" i="1" s="1"/>
  <c r="G304" i="1"/>
  <c r="G2144" i="1" l="1"/>
  <c r="G430" i="1"/>
  <c r="M430" i="1" s="1"/>
  <c r="H2144" i="1"/>
  <c r="I2144" i="1"/>
  <c r="G1846" i="1"/>
  <c r="M1846" i="1" s="1"/>
  <c r="N1856" i="1"/>
  <c r="H287" i="1"/>
  <c r="H282" i="1" s="1"/>
  <c r="O288" i="1"/>
  <c r="H454" i="1"/>
  <c r="H453" i="1" s="1"/>
  <c r="M288" i="1"/>
  <c r="N431" i="1"/>
  <c r="O455" i="1"/>
  <c r="M455" i="1"/>
  <c r="I1827" i="1"/>
  <c r="I1826" i="1" s="1"/>
  <c r="H2227" i="1"/>
  <c r="I2321" i="1"/>
  <c r="O2321" i="1" s="1"/>
  <c r="I1921" i="1"/>
  <c r="O1921" i="1" s="1"/>
  <c r="H1827" i="1"/>
  <c r="H1826" i="1" s="1"/>
  <c r="H2119" i="1"/>
  <c r="N2119" i="1" s="1"/>
  <c r="I2096" i="1"/>
  <c r="O2096" i="1" s="1"/>
  <c r="G1901" i="1"/>
  <c r="M1901" i="1" s="1"/>
  <c r="O431" i="1"/>
  <c r="G1921" i="1"/>
  <c r="M1921" i="1" s="1"/>
  <c r="I2227" i="1"/>
  <c r="O2227" i="1" s="1"/>
  <c r="G1827" i="1"/>
  <c r="M1827" i="1" s="1"/>
  <c r="G303" i="1"/>
  <c r="M304" i="1"/>
  <c r="G309" i="1"/>
  <c r="M309" i="1" s="1"/>
  <c r="M310" i="1"/>
  <c r="G326" i="1"/>
  <c r="M326" i="1" s="1"/>
  <c r="M327" i="1"/>
  <c r="G345" i="1"/>
  <c r="M345" i="1" s="1"/>
  <c r="M346" i="1"/>
  <c r="G414" i="1"/>
  <c r="M414" i="1" s="1"/>
  <c r="M415" i="1"/>
  <c r="G418" i="1"/>
  <c r="M419" i="1"/>
  <c r="G422" i="1"/>
  <c r="M423" i="1"/>
  <c r="G323" i="1"/>
  <c r="M323" i="1" s="1"/>
  <c r="M324" i="1"/>
  <c r="G342" i="1"/>
  <c r="M342" i="1" s="1"/>
  <c r="M343" i="1"/>
  <c r="G411" i="1"/>
  <c r="M411" i="1" s="1"/>
  <c r="M412" i="1"/>
  <c r="G339" i="1"/>
  <c r="M339" i="1" s="1"/>
  <c r="M340" i="1"/>
  <c r="G381" i="1"/>
  <c r="M381" i="1" s="1"/>
  <c r="M382" i="1"/>
  <c r="G408" i="1"/>
  <c r="M408" i="1" s="1"/>
  <c r="M409" i="1"/>
  <c r="I2119" i="1"/>
  <c r="O2119" i="1" s="1"/>
  <c r="H2321" i="1"/>
  <c r="N2321" i="1" s="1"/>
  <c r="I2020" i="1"/>
  <c r="O2020" i="1" s="1"/>
  <c r="G2278" i="1"/>
  <c r="M2278" i="1" s="1"/>
  <c r="M2279" i="1"/>
  <c r="G2096" i="1"/>
  <c r="G1233" i="1"/>
  <c r="M1233" i="1" s="1"/>
  <c r="M1234" i="1"/>
  <c r="H1818" i="1"/>
  <c r="N1818" i="1" s="1"/>
  <c r="N1819" i="1"/>
  <c r="G2171" i="1"/>
  <c r="M2171" i="1" s="1"/>
  <c r="M2172" i="1"/>
  <c r="G1082" i="1"/>
  <c r="M1082" i="1" s="1"/>
  <c r="M1083" i="1"/>
  <c r="H1939" i="1"/>
  <c r="N1939" i="1" s="1"/>
  <c r="N1940" i="1"/>
  <c r="G925" i="1"/>
  <c r="M925" i="1" s="1"/>
  <c r="M926" i="1"/>
  <c r="I1939" i="1"/>
  <c r="O1939" i="1" s="1"/>
  <c r="O1940" i="1"/>
  <c r="G1615" i="1"/>
  <c r="M1616" i="1"/>
  <c r="G1483" i="1"/>
  <c r="M1483" i="1" s="1"/>
  <c r="M1484" i="1"/>
  <c r="G1323" i="1"/>
  <c r="M1323" i="1" s="1"/>
  <c r="M1324" i="1"/>
  <c r="H2011" i="1"/>
  <c r="N2011" i="1" s="1"/>
  <c r="N2012" i="1"/>
  <c r="M2322" i="1"/>
  <c r="G2321" i="1"/>
  <c r="M2321" i="1" s="1"/>
  <c r="G894" i="1"/>
  <c r="M894" i="1" s="1"/>
  <c r="M895" i="1"/>
  <c r="G2227" i="1"/>
  <c r="G404" i="1"/>
  <c r="M404" i="1" s="1"/>
  <c r="M405" i="1"/>
  <c r="G2363" i="1"/>
  <c r="M2363" i="1" s="1"/>
  <c r="M2364" i="1"/>
  <c r="G2219" i="1"/>
  <c r="M2219" i="1" s="1"/>
  <c r="M2220" i="1"/>
  <c r="H2137" i="1"/>
  <c r="N2137" i="1" s="1"/>
  <c r="N2138" i="1"/>
  <c r="G1089" i="1"/>
  <c r="M1089" i="1" s="1"/>
  <c r="M1090" i="1"/>
  <c r="M1961" i="1"/>
  <c r="G1946" i="1"/>
  <c r="M1946" i="1" s="1"/>
  <c r="G1521" i="1"/>
  <c r="M1521" i="1" s="1"/>
  <c r="M1522" i="1"/>
  <c r="G1287" i="1"/>
  <c r="M1287" i="1" s="1"/>
  <c r="M1288" i="1"/>
  <c r="I2137" i="1"/>
  <c r="O2137" i="1" s="1"/>
  <c r="O2138" i="1"/>
  <c r="G1293" i="1"/>
  <c r="M1294" i="1"/>
  <c r="M2165" i="1"/>
  <c r="M2144" i="1"/>
  <c r="H1979" i="1"/>
  <c r="N1980" i="1"/>
  <c r="I2183" i="1"/>
  <c r="O2184" i="1"/>
  <c r="G1020" i="1"/>
  <c r="M1021" i="1"/>
  <c r="G2011" i="1"/>
  <c r="M2011" i="1" s="1"/>
  <c r="M2012" i="1"/>
  <c r="G1967" i="1"/>
  <c r="M1967" i="1" s="1"/>
  <c r="M1968" i="1"/>
  <c r="G1416" i="1"/>
  <c r="M1417" i="1"/>
  <c r="G1224" i="1"/>
  <c r="M1225" i="1"/>
  <c r="G1794" i="1"/>
  <c r="M1795" i="1"/>
  <c r="G282" i="1"/>
  <c r="M287" i="1"/>
  <c r="G464" i="1"/>
  <c r="M464" i="1" s="1"/>
  <c r="M465" i="1"/>
  <c r="G996" i="1"/>
  <c r="M997" i="1"/>
  <c r="G1999" i="1"/>
  <c r="M2000" i="1"/>
  <c r="G1489" i="1"/>
  <c r="M1490" i="1"/>
  <c r="G1200" i="1"/>
  <c r="M1201" i="1"/>
  <c r="M2289" i="1"/>
  <c r="G2288" i="1"/>
  <c r="M2288" i="1" s="1"/>
  <c r="G2119" i="1"/>
  <c r="M2119" i="1" s="1"/>
  <c r="G1591" i="1"/>
  <c r="M1592" i="1"/>
  <c r="G1883" i="1"/>
  <c r="M1890" i="1"/>
  <c r="G1392" i="1"/>
  <c r="M1393" i="1"/>
  <c r="G1979" i="1"/>
  <c r="M1980" i="1"/>
  <c r="G945" i="1"/>
  <c r="M945" i="1" s="1"/>
  <c r="M946" i="1"/>
  <c r="G1818" i="1"/>
  <c r="M1818" i="1" s="1"/>
  <c r="M1819" i="1"/>
  <c r="G1343" i="1"/>
  <c r="M1343" i="1" s="1"/>
  <c r="M1344" i="1"/>
  <c r="I1818" i="1"/>
  <c r="O1818" i="1" s="1"/>
  <c r="O1819" i="1"/>
  <c r="G1425" i="1"/>
  <c r="M1425" i="1" s="1"/>
  <c r="M1426" i="1"/>
  <c r="H2219" i="1"/>
  <c r="N2219" i="1" s="1"/>
  <c r="N2220" i="1"/>
  <c r="G888" i="1"/>
  <c r="M889" i="1"/>
  <c r="M1405" i="1"/>
  <c r="G1404" i="1"/>
  <c r="I1979" i="1"/>
  <c r="O1980" i="1"/>
  <c r="G1130" i="1"/>
  <c r="M1130" i="1" s="1"/>
  <c r="M1131" i="1"/>
  <c r="G319" i="1"/>
  <c r="M319" i="1" s="1"/>
  <c r="M320" i="1"/>
  <c r="G332" i="1"/>
  <c r="M333" i="1"/>
  <c r="G374" i="1"/>
  <c r="M375" i="1"/>
  <c r="G392" i="1"/>
  <c r="G391" i="1" s="1"/>
  <c r="M393" i="1"/>
  <c r="G370" i="1"/>
  <c r="M371" i="1"/>
  <c r="G2137" i="1"/>
  <c r="M2138" i="1"/>
  <c r="M1009" i="1"/>
  <c r="G1008" i="1"/>
  <c r="I2011" i="1"/>
  <c r="O2011" i="1" s="1"/>
  <c r="O2012" i="1"/>
  <c r="G1476" i="1"/>
  <c r="M1476" i="1" s="1"/>
  <c r="M1477" i="1"/>
  <c r="M1213" i="1"/>
  <c r="G1212" i="1"/>
  <c r="H2183" i="1"/>
  <c r="N2184" i="1"/>
  <c r="G881" i="1"/>
  <c r="M881" i="1" s="1"/>
  <c r="M882" i="1"/>
  <c r="G1939" i="1"/>
  <c r="M1940" i="1"/>
  <c r="G2183" i="1"/>
  <c r="M2184" i="1"/>
  <c r="M1604" i="1"/>
  <c r="G1603" i="1"/>
  <c r="I2219" i="1"/>
  <c r="O2219" i="1" s="1"/>
  <c r="O2220" i="1"/>
  <c r="G1683" i="1"/>
  <c r="M1690" i="1"/>
  <c r="G2078" i="1"/>
  <c r="M2085" i="1"/>
  <c r="G1029" i="1"/>
  <c r="M1029" i="1" s="1"/>
  <c r="M1030" i="1"/>
  <c r="G830" i="1"/>
  <c r="M830" i="1" s="1"/>
  <c r="M831" i="1"/>
  <c r="G2039" i="1"/>
  <c r="M2039" i="1" s="1"/>
  <c r="M2049" i="1"/>
  <c r="G2207" i="1"/>
  <c r="M2208" i="1"/>
  <c r="G2020" i="1"/>
  <c r="G1806" i="1"/>
  <c r="M1807" i="1"/>
  <c r="G1095" i="1"/>
  <c r="M1096" i="1"/>
  <c r="G453" i="1"/>
  <c r="M454" i="1"/>
  <c r="G2195" i="1"/>
  <c r="M2196" i="1"/>
  <c r="G2375" i="1"/>
  <c r="M2375" i="1" s="1"/>
  <c r="M2376" i="1"/>
  <c r="G1987" i="1"/>
  <c r="M1988" i="1"/>
  <c r="H326" i="1"/>
  <c r="N326" i="1" s="1"/>
  <c r="N327" i="1"/>
  <c r="H342" i="1"/>
  <c r="N342" i="1" s="1"/>
  <c r="N343" i="1"/>
  <c r="I411" i="1"/>
  <c r="O411" i="1" s="1"/>
  <c r="O412" i="1"/>
  <c r="H345" i="1"/>
  <c r="N345" i="1" s="1"/>
  <c r="N346" i="1"/>
  <c r="I414" i="1"/>
  <c r="O414" i="1" s="1"/>
  <c r="O415" i="1"/>
  <c r="H411" i="1"/>
  <c r="N411" i="1" s="1"/>
  <c r="N412" i="1"/>
  <c r="I464" i="1"/>
  <c r="O464" i="1" s="1"/>
  <c r="O465" i="1"/>
  <c r="N1405" i="1"/>
  <c r="H1404" i="1"/>
  <c r="H945" i="1"/>
  <c r="N945" i="1" s="1"/>
  <c r="N946" i="1"/>
  <c r="I303" i="1"/>
  <c r="O304" i="1"/>
  <c r="I319" i="1"/>
  <c r="O319" i="1" s="1"/>
  <c r="O320" i="1"/>
  <c r="I309" i="1"/>
  <c r="O309" i="1" s="1"/>
  <c r="O310" i="1"/>
  <c r="I323" i="1"/>
  <c r="O323" i="1" s="1"/>
  <c r="O324" i="1"/>
  <c r="I332" i="1"/>
  <c r="O333" i="1"/>
  <c r="I370" i="1"/>
  <c r="O371" i="1"/>
  <c r="I381" i="1"/>
  <c r="O381" i="1" s="1"/>
  <c r="O382" i="1"/>
  <c r="I392" i="1"/>
  <c r="I391" i="1" s="1"/>
  <c r="O393" i="1"/>
  <c r="I404" i="1"/>
  <c r="O404" i="1" s="1"/>
  <c r="O405" i="1"/>
  <c r="I418" i="1"/>
  <c r="O419" i="1"/>
  <c r="I422" i="1"/>
  <c r="O423" i="1"/>
  <c r="N2227" i="1"/>
  <c r="I1392" i="1"/>
  <c r="O1393" i="1"/>
  <c r="H303" i="1"/>
  <c r="N304" i="1"/>
  <c r="H319" i="1"/>
  <c r="N319" i="1" s="1"/>
  <c r="N320" i="1"/>
  <c r="H309" i="1"/>
  <c r="N309" i="1" s="1"/>
  <c r="N310" i="1"/>
  <c r="I326" i="1"/>
  <c r="O326" i="1" s="1"/>
  <c r="O327" i="1"/>
  <c r="H323" i="1"/>
  <c r="N323" i="1" s="1"/>
  <c r="N324" i="1"/>
  <c r="H332" i="1"/>
  <c r="N333" i="1"/>
  <c r="I342" i="1"/>
  <c r="O342" i="1" s="1"/>
  <c r="O343" i="1"/>
  <c r="H339" i="1"/>
  <c r="N339" i="1" s="1"/>
  <c r="N340" i="1"/>
  <c r="I374" i="1"/>
  <c r="O375" i="1"/>
  <c r="H370" i="1"/>
  <c r="N371" i="1"/>
  <c r="H381" i="1"/>
  <c r="N381" i="1" s="1"/>
  <c r="N382" i="1"/>
  <c r="H392" i="1"/>
  <c r="H391" i="1" s="1"/>
  <c r="N393" i="1"/>
  <c r="I408" i="1"/>
  <c r="O408" i="1" s="1"/>
  <c r="O409" i="1"/>
  <c r="H404" i="1"/>
  <c r="N404" i="1" s="1"/>
  <c r="N405" i="1"/>
  <c r="H418" i="1"/>
  <c r="N419" i="1"/>
  <c r="H422" i="1"/>
  <c r="N423" i="1"/>
  <c r="H1293" i="1"/>
  <c r="N1294" i="1"/>
  <c r="H1987" i="1"/>
  <c r="N1988" i="1"/>
  <c r="H1483" i="1"/>
  <c r="N1483" i="1" s="1"/>
  <c r="N1484" i="1"/>
  <c r="H1323" i="1"/>
  <c r="N1323" i="1" s="1"/>
  <c r="N1324" i="1"/>
  <c r="H1130" i="1"/>
  <c r="N1130" i="1" s="1"/>
  <c r="N1131" i="1"/>
  <c r="I1323" i="1"/>
  <c r="O1323" i="1" s="1"/>
  <c r="O1324" i="1"/>
  <c r="H1082" i="1"/>
  <c r="N1082" i="1" s="1"/>
  <c r="N1083" i="1"/>
  <c r="H1287" i="1"/>
  <c r="N1287" i="1" s="1"/>
  <c r="N1288" i="1"/>
  <c r="I453" i="1"/>
  <c r="O454" i="1"/>
  <c r="H464" i="1"/>
  <c r="N464" i="1" s="1"/>
  <c r="N465" i="1"/>
  <c r="N1961" i="1"/>
  <c r="H1946" i="1"/>
  <c r="N2165" i="1"/>
  <c r="H925" i="1"/>
  <c r="N925" i="1" s="1"/>
  <c r="N926" i="1"/>
  <c r="I1521" i="1"/>
  <c r="O1521" i="1" s="1"/>
  <c r="O1522" i="1"/>
  <c r="I1287" i="1"/>
  <c r="O1287" i="1" s="1"/>
  <c r="O1288" i="1"/>
  <c r="H2039" i="1"/>
  <c r="N2039" i="1" s="1"/>
  <c r="N2049" i="1"/>
  <c r="H1416" i="1"/>
  <c r="N1417" i="1"/>
  <c r="H1224" i="1"/>
  <c r="N1225" i="1"/>
  <c r="H996" i="1"/>
  <c r="N997" i="1"/>
  <c r="H1921" i="1"/>
  <c r="N1921" i="1" s="1"/>
  <c r="H1999" i="1"/>
  <c r="N2000" i="1"/>
  <c r="I2207" i="1"/>
  <c r="O2208" i="1"/>
  <c r="I1200" i="1"/>
  <c r="O1201" i="1"/>
  <c r="I1591" i="1"/>
  <c r="O1592" i="1"/>
  <c r="H1200" i="1"/>
  <c r="N1201" i="1"/>
  <c r="H1095" i="1"/>
  <c r="N1096" i="1"/>
  <c r="H374" i="1"/>
  <c r="N375" i="1"/>
  <c r="H408" i="1"/>
  <c r="N408" i="1" s="1"/>
  <c r="N409" i="1"/>
  <c r="I1095" i="1"/>
  <c r="O1096" i="1"/>
  <c r="I996" i="1"/>
  <c r="O997" i="1"/>
  <c r="I1806" i="1"/>
  <c r="O1807" i="1"/>
  <c r="N2289" i="1"/>
  <c r="H2288" i="1"/>
  <c r="N2288" i="1" s="1"/>
  <c r="I1683" i="1"/>
  <c r="O1690" i="1"/>
  <c r="H1392" i="1"/>
  <c r="N1393" i="1"/>
  <c r="O1213" i="1"/>
  <c r="I1212" i="1"/>
  <c r="H1233" i="1"/>
  <c r="N1233" i="1" s="1"/>
  <c r="N1234" i="1"/>
  <c r="H830" i="1"/>
  <c r="N830" i="1" s="1"/>
  <c r="N831" i="1"/>
  <c r="H1967" i="1"/>
  <c r="N1967" i="1" s="1"/>
  <c r="N1968" i="1"/>
  <c r="I925" i="1"/>
  <c r="O925" i="1" s="1"/>
  <c r="O926" i="1"/>
  <c r="O1604" i="1"/>
  <c r="I1603" i="1"/>
  <c r="I1224" i="1"/>
  <c r="O1225" i="1"/>
  <c r="I2278" i="1"/>
  <c r="O2278" i="1" s="1"/>
  <c r="O2279" i="1"/>
  <c r="H1615" i="1"/>
  <c r="N1616" i="1"/>
  <c r="H1476" i="1"/>
  <c r="N1476" i="1" s="1"/>
  <c r="N1477" i="1"/>
  <c r="H894" i="1"/>
  <c r="N894" i="1" s="1"/>
  <c r="N895" i="1"/>
  <c r="I2363" i="1"/>
  <c r="O2363" i="1" s="1"/>
  <c r="O2364" i="1"/>
  <c r="H1425" i="1"/>
  <c r="N1425" i="1" s="1"/>
  <c r="N1426" i="1"/>
  <c r="N1915" i="1"/>
  <c r="H1901" i="1"/>
  <c r="I2171" i="1"/>
  <c r="O2171" i="1" s="1"/>
  <c r="O2172" i="1"/>
  <c r="I1089" i="1"/>
  <c r="O1089" i="1" s="1"/>
  <c r="O1090" i="1"/>
  <c r="H2375" i="1"/>
  <c r="N2375" i="1" s="1"/>
  <c r="N2376" i="1"/>
  <c r="H2078" i="1"/>
  <c r="N2085" i="1"/>
  <c r="N1009" i="1"/>
  <c r="H1008" i="1"/>
  <c r="I881" i="1"/>
  <c r="O881" i="1" s="1"/>
  <c r="O882" i="1"/>
  <c r="N1604" i="1"/>
  <c r="H1603" i="1"/>
  <c r="H888" i="1"/>
  <c r="N889" i="1"/>
  <c r="I1020" i="1"/>
  <c r="O1021" i="1"/>
  <c r="I1130" i="1"/>
  <c r="O1130" i="1" s="1"/>
  <c r="O1131" i="1"/>
  <c r="I1883" i="1"/>
  <c r="O1890" i="1"/>
  <c r="I1029" i="1"/>
  <c r="O1029" i="1" s="1"/>
  <c r="O1030" i="1"/>
  <c r="O1961" i="1"/>
  <c r="I1946" i="1"/>
  <c r="H2171" i="1"/>
  <c r="N2171" i="1" s="1"/>
  <c r="N2172" i="1"/>
  <c r="H881" i="1"/>
  <c r="N881" i="1" s="1"/>
  <c r="N882" i="1"/>
  <c r="I1794" i="1"/>
  <c r="O1795" i="1"/>
  <c r="I1416" i="1"/>
  <c r="O1417" i="1"/>
  <c r="H2363" i="1"/>
  <c r="N2363" i="1" s="1"/>
  <c r="N2364" i="1"/>
  <c r="I1425" i="1"/>
  <c r="O1425" i="1" s="1"/>
  <c r="O1426" i="1"/>
  <c r="O2165" i="1"/>
  <c r="I1967" i="1"/>
  <c r="O1967" i="1" s="1"/>
  <c r="O1968" i="1"/>
  <c r="I1476" i="1"/>
  <c r="O1476" i="1" s="1"/>
  <c r="O1477" i="1"/>
  <c r="H1521" i="1"/>
  <c r="N1521" i="1" s="1"/>
  <c r="N1522" i="1"/>
  <c r="H1089" i="1"/>
  <c r="N1089" i="1" s="1"/>
  <c r="N1090" i="1"/>
  <c r="O2289" i="1"/>
  <c r="I2288" i="1"/>
  <c r="O2288" i="1" s="1"/>
  <c r="H1591" i="1"/>
  <c r="N1592" i="1"/>
  <c r="H1806" i="1"/>
  <c r="N1807" i="1"/>
  <c r="I2375" i="1"/>
  <c r="O2375" i="1" s="1"/>
  <c r="O2376" i="1"/>
  <c r="I1489" i="1"/>
  <c r="O1490" i="1"/>
  <c r="H2020" i="1"/>
  <c r="I1999" i="1"/>
  <c r="O2000" i="1"/>
  <c r="I2039" i="1"/>
  <c r="O2039" i="1" s="1"/>
  <c r="O2049" i="1"/>
  <c r="H1489" i="1"/>
  <c r="N1490" i="1"/>
  <c r="I345" i="1"/>
  <c r="O345" i="1" s="1"/>
  <c r="O346" i="1"/>
  <c r="H1029" i="1"/>
  <c r="N1029" i="1" s="1"/>
  <c r="N1030" i="1"/>
  <c r="I1987" i="1"/>
  <c r="O1988" i="1"/>
  <c r="I339" i="1"/>
  <c r="O339" i="1" s="1"/>
  <c r="O340" i="1"/>
  <c r="H414" i="1"/>
  <c r="N414" i="1" s="1"/>
  <c r="N415" i="1"/>
  <c r="H2207" i="1"/>
  <c r="N2208" i="1"/>
  <c r="H1883" i="1"/>
  <c r="N1890" i="1"/>
  <c r="I1293" i="1"/>
  <c r="O1294" i="1"/>
  <c r="H1683" i="1"/>
  <c r="N1690" i="1"/>
  <c r="I2195" i="1"/>
  <c r="O2196" i="1"/>
  <c r="I1901" i="1"/>
  <c r="I894" i="1"/>
  <c r="O894" i="1" s="1"/>
  <c r="O895" i="1"/>
  <c r="I945" i="1"/>
  <c r="O945" i="1" s="1"/>
  <c r="O946" i="1"/>
  <c r="O1405" i="1"/>
  <c r="I1404" i="1"/>
  <c r="N1213" i="1"/>
  <c r="H1212" i="1"/>
  <c r="I1233" i="1"/>
  <c r="O1233" i="1" s="1"/>
  <c r="O1234" i="1"/>
  <c r="I830" i="1"/>
  <c r="O830" i="1" s="1"/>
  <c r="O831" i="1"/>
  <c r="N2113" i="1"/>
  <c r="H2096" i="1"/>
  <c r="H2278" i="1"/>
  <c r="N2278" i="1" s="1"/>
  <c r="N2279" i="1"/>
  <c r="I1343" i="1"/>
  <c r="O1343" i="1" s="1"/>
  <c r="O1344" i="1"/>
  <c r="H1794" i="1"/>
  <c r="N1795" i="1"/>
  <c r="I2078" i="1"/>
  <c r="O2085" i="1"/>
  <c r="I282" i="1"/>
  <c r="O287" i="1"/>
  <c r="O1009" i="1"/>
  <c r="I1008" i="1"/>
  <c r="I1615" i="1"/>
  <c r="O1616" i="1"/>
  <c r="I1483" i="1"/>
  <c r="O1483" i="1" s="1"/>
  <c r="O1484" i="1"/>
  <c r="H1343" i="1"/>
  <c r="N1343" i="1" s="1"/>
  <c r="N1344" i="1"/>
  <c r="I1082" i="1"/>
  <c r="O1082" i="1" s="1"/>
  <c r="O1083" i="1"/>
  <c r="H2195" i="1"/>
  <c r="N2196" i="1"/>
  <c r="H1020" i="1"/>
  <c r="N1021" i="1"/>
  <c r="I888" i="1"/>
  <c r="O889" i="1"/>
  <c r="P312" i="1"/>
  <c r="P308" i="1" s="1"/>
  <c r="P322" i="1"/>
  <c r="P403" i="1"/>
  <c r="P390" i="1" s="1"/>
  <c r="I385" i="1"/>
  <c r="H385" i="1"/>
  <c r="P338" i="1"/>
  <c r="P337" i="1" s="1"/>
  <c r="P336" i="1" s="1"/>
  <c r="I312" i="1"/>
  <c r="P385" i="1"/>
  <c r="P380" i="1" s="1"/>
  <c r="P379" i="1" s="1"/>
  <c r="G385" i="1"/>
  <c r="P368" i="1"/>
  <c r="G312" i="1"/>
  <c r="H312" i="1"/>
  <c r="H701" i="1"/>
  <c r="I701" i="1"/>
  <c r="P701" i="1"/>
  <c r="P700" i="1" s="1"/>
  <c r="P699" i="1" s="1"/>
  <c r="P698" i="1" s="1"/>
  <c r="P697" i="1" s="1"/>
  <c r="G701" i="1"/>
  <c r="H352" i="1"/>
  <c r="I352" i="1"/>
  <c r="P352" i="1"/>
  <c r="P351" i="1" s="1"/>
  <c r="P350" i="1" s="1"/>
  <c r="P349" i="1" s="1"/>
  <c r="P348" i="1" s="1"/>
  <c r="G352" i="1"/>
  <c r="H156" i="1"/>
  <c r="I156" i="1"/>
  <c r="P156" i="1"/>
  <c r="P155" i="1" s="1"/>
  <c r="P154" i="1" s="1"/>
  <c r="P153" i="1" s="1"/>
  <c r="P152" i="1" s="1"/>
  <c r="G156" i="1"/>
  <c r="N287" i="1" l="1"/>
  <c r="N454" i="1"/>
  <c r="O1827" i="1"/>
  <c r="N1827" i="1"/>
  <c r="G338" i="1"/>
  <c r="G337" i="1" s="1"/>
  <c r="G1826" i="1"/>
  <c r="M1826" i="1" s="1"/>
  <c r="G403" i="1"/>
  <c r="M403" i="1" s="1"/>
  <c r="G1900" i="1"/>
  <c r="M1900" i="1" s="1"/>
  <c r="I403" i="1"/>
  <c r="O403" i="1" s="1"/>
  <c r="H322" i="1"/>
  <c r="N322" i="1" s="1"/>
  <c r="G322" i="1"/>
  <c r="M322" i="1" s="1"/>
  <c r="I322" i="1"/>
  <c r="O322" i="1" s="1"/>
  <c r="H338" i="1"/>
  <c r="N338" i="1" s="1"/>
  <c r="I2095" i="1"/>
  <c r="O2095" i="1" s="1"/>
  <c r="G155" i="1"/>
  <c r="M156" i="1"/>
  <c r="G351" i="1"/>
  <c r="M352" i="1"/>
  <c r="G308" i="1"/>
  <c r="M308" i="1" s="1"/>
  <c r="M312" i="1"/>
  <c r="G380" i="1"/>
  <c r="M385" i="1"/>
  <c r="G1986" i="1"/>
  <c r="M1986" i="1" s="1"/>
  <c r="M1987" i="1"/>
  <c r="G2194" i="1"/>
  <c r="M2194" i="1" s="1"/>
  <c r="M2195" i="1"/>
  <c r="G1088" i="1"/>
  <c r="M1095" i="1"/>
  <c r="G1211" i="1"/>
  <c r="M1212" i="1"/>
  <c r="G1403" i="1"/>
  <c r="M1404" i="1"/>
  <c r="G1199" i="1"/>
  <c r="M1200" i="1"/>
  <c r="G1998" i="1"/>
  <c r="M1998" i="1" s="1"/>
  <c r="M1999" i="1"/>
  <c r="G1793" i="1"/>
  <c r="M1793" i="1" s="1"/>
  <c r="M1794" i="1"/>
  <c r="G1415" i="1"/>
  <c r="M1415" i="1" s="1"/>
  <c r="M1416" i="1"/>
  <c r="I2182" i="1"/>
  <c r="O2182" i="1" s="1"/>
  <c r="O2183" i="1"/>
  <c r="M2096" i="1"/>
  <c r="G2095" i="1"/>
  <c r="M2095" i="1" s="1"/>
  <c r="G2206" i="1"/>
  <c r="M2206" i="1" s="1"/>
  <c r="M2207" i="1"/>
  <c r="G2071" i="1"/>
  <c r="M2071" i="1" s="1"/>
  <c r="M2078" i="1"/>
  <c r="G2182" i="1"/>
  <c r="M2182" i="1" s="1"/>
  <c r="M2183" i="1"/>
  <c r="M2137" i="1"/>
  <c r="G2136" i="1"/>
  <c r="M2136" i="1" s="1"/>
  <c r="M391" i="1"/>
  <c r="M392" i="1"/>
  <c r="G331" i="1"/>
  <c r="M332" i="1"/>
  <c r="G1978" i="1"/>
  <c r="M1978" i="1" s="1"/>
  <c r="M1979" i="1"/>
  <c r="G1876" i="1"/>
  <c r="M1876" i="1" s="1"/>
  <c r="M1883" i="1"/>
  <c r="G2226" i="1"/>
  <c r="M2226" i="1" s="1"/>
  <c r="M2227" i="1"/>
  <c r="G1614" i="1"/>
  <c r="M1614" i="1" s="1"/>
  <c r="M1615" i="1"/>
  <c r="G417" i="1"/>
  <c r="M417" i="1" s="1"/>
  <c r="M418" i="1"/>
  <c r="G452" i="1"/>
  <c r="M453" i="1"/>
  <c r="G1805" i="1"/>
  <c r="M1805" i="1" s="1"/>
  <c r="M1806" i="1"/>
  <c r="G1602" i="1"/>
  <c r="M1603" i="1"/>
  <c r="G1007" i="1"/>
  <c r="M1008" i="1"/>
  <c r="G1482" i="1"/>
  <c r="M1489" i="1"/>
  <c r="G995" i="1"/>
  <c r="M996" i="1"/>
  <c r="G281" i="1"/>
  <c r="M281" i="1" s="1"/>
  <c r="M282" i="1"/>
  <c r="G1223" i="1"/>
  <c r="M1223" i="1" s="1"/>
  <c r="M1224" i="1"/>
  <c r="G1019" i="1"/>
  <c r="M1019" i="1" s="1"/>
  <c r="M1020" i="1"/>
  <c r="H1978" i="1"/>
  <c r="N1978" i="1" s="1"/>
  <c r="N1979" i="1"/>
  <c r="G1286" i="1"/>
  <c r="M1293" i="1"/>
  <c r="G700" i="1"/>
  <c r="M701" i="1"/>
  <c r="I338" i="1"/>
  <c r="I337" i="1" s="1"/>
  <c r="M2020" i="1"/>
  <c r="G2019" i="1"/>
  <c r="G1676" i="1"/>
  <c r="M1676" i="1" s="1"/>
  <c r="M1683" i="1"/>
  <c r="M1939" i="1"/>
  <c r="G1938" i="1"/>
  <c r="M1938" i="1" s="1"/>
  <c r="H2182" i="1"/>
  <c r="N2182" i="1" s="1"/>
  <c r="N2183" i="1"/>
  <c r="G369" i="1"/>
  <c r="M370" i="1"/>
  <c r="G373" i="1"/>
  <c r="M373" i="1" s="1"/>
  <c r="M374" i="1"/>
  <c r="I1978" i="1"/>
  <c r="O1978" i="1" s="1"/>
  <c r="O1979" i="1"/>
  <c r="M888" i="1"/>
  <c r="G887" i="1"/>
  <c r="G1391" i="1"/>
  <c r="M1392" i="1"/>
  <c r="G1590" i="1"/>
  <c r="M1591" i="1"/>
  <c r="G421" i="1"/>
  <c r="M421" i="1" s="1"/>
  <c r="M422" i="1"/>
  <c r="G302" i="1"/>
  <c r="M303" i="1"/>
  <c r="H308" i="1"/>
  <c r="N308" i="1" s="1"/>
  <c r="N312" i="1"/>
  <c r="O888" i="1"/>
  <c r="I887" i="1"/>
  <c r="I1614" i="1"/>
  <c r="O1614" i="1" s="1"/>
  <c r="O1615" i="1"/>
  <c r="I2019" i="1"/>
  <c r="I155" i="1"/>
  <c r="O156" i="1"/>
  <c r="I351" i="1"/>
  <c r="O352" i="1"/>
  <c r="I700" i="1"/>
  <c r="O701" i="1"/>
  <c r="H403" i="1"/>
  <c r="H380" i="1"/>
  <c r="N385" i="1"/>
  <c r="I1007" i="1"/>
  <c r="O1008" i="1"/>
  <c r="N2096" i="1"/>
  <c r="H2095" i="1"/>
  <c r="N2095" i="1" s="1"/>
  <c r="I2194" i="1"/>
  <c r="O2194" i="1" s="1"/>
  <c r="O2195" i="1"/>
  <c r="I1286" i="1"/>
  <c r="O1293" i="1"/>
  <c r="H1876" i="1"/>
  <c r="N1876" i="1" s="1"/>
  <c r="N1883" i="1"/>
  <c r="I1998" i="1"/>
  <c r="O1998" i="1" s="1"/>
  <c r="O1999" i="1"/>
  <c r="H155" i="1"/>
  <c r="N156" i="1"/>
  <c r="H351" i="1"/>
  <c r="N352" i="1"/>
  <c r="H700" i="1"/>
  <c r="N701" i="1"/>
  <c r="I380" i="1"/>
  <c r="O385" i="1"/>
  <c r="H1019" i="1"/>
  <c r="N1019" i="1" s="1"/>
  <c r="N1020" i="1"/>
  <c r="I2071" i="1"/>
  <c r="O2071" i="1" s="1"/>
  <c r="O2078" i="1"/>
  <c r="N2020" i="1"/>
  <c r="H2019" i="1"/>
  <c r="H1590" i="1"/>
  <c r="N1591" i="1"/>
  <c r="I1415" i="1"/>
  <c r="O1415" i="1" s="1"/>
  <c r="O1416" i="1"/>
  <c r="I1876" i="1"/>
  <c r="O1876" i="1" s="1"/>
  <c r="O1883" i="1"/>
  <c r="I1019" i="1"/>
  <c r="O1019" i="1" s="1"/>
  <c r="O1020" i="1"/>
  <c r="H1614" i="1"/>
  <c r="N1614" i="1" s="1"/>
  <c r="N1615" i="1"/>
  <c r="I1223" i="1"/>
  <c r="O1223" i="1" s="1"/>
  <c r="O1224" i="1"/>
  <c r="I1676" i="1"/>
  <c r="O1676" i="1" s="1"/>
  <c r="O1683" i="1"/>
  <c r="I1805" i="1"/>
  <c r="O1805" i="1" s="1"/>
  <c r="O1806" i="1"/>
  <c r="H373" i="1"/>
  <c r="N373" i="1" s="1"/>
  <c r="N374" i="1"/>
  <c r="H1199" i="1"/>
  <c r="N1200" i="1"/>
  <c r="I1199" i="1"/>
  <c r="O1200" i="1"/>
  <c r="H1998" i="1"/>
  <c r="N1998" i="1" s="1"/>
  <c r="N1999" i="1"/>
  <c r="N1946" i="1"/>
  <c r="H1938" i="1"/>
  <c r="N1938" i="1" s="1"/>
  <c r="H1403" i="1"/>
  <c r="N1404" i="1"/>
  <c r="H1211" i="1"/>
  <c r="N1212" i="1"/>
  <c r="O1901" i="1"/>
  <c r="I1900" i="1"/>
  <c r="O1900" i="1" s="1"/>
  <c r="H1676" i="1"/>
  <c r="N1676" i="1" s="1"/>
  <c r="N1683" i="1"/>
  <c r="H281" i="1"/>
  <c r="N281" i="1" s="1"/>
  <c r="N282" i="1"/>
  <c r="H2206" i="1"/>
  <c r="N2206" i="1" s="1"/>
  <c r="N2207" i="1"/>
  <c r="I1986" i="1"/>
  <c r="O1986" i="1" s="1"/>
  <c r="O1987" i="1"/>
  <c r="O2144" i="1"/>
  <c r="I2136" i="1"/>
  <c r="O2136" i="1" s="1"/>
  <c r="N1901" i="1"/>
  <c r="H1900" i="1"/>
  <c r="N1900" i="1" s="1"/>
  <c r="I1602" i="1"/>
  <c r="O1603" i="1"/>
  <c r="H1223" i="1"/>
  <c r="N1223" i="1" s="1"/>
  <c r="N1224" i="1"/>
  <c r="I452" i="1"/>
  <c r="O453" i="1"/>
  <c r="H452" i="1"/>
  <c r="N453" i="1"/>
  <c r="H1986" i="1"/>
  <c r="N1986" i="1" s="1"/>
  <c r="N1987" i="1"/>
  <c r="H421" i="1"/>
  <c r="N421" i="1" s="1"/>
  <c r="N422" i="1"/>
  <c r="N391" i="1"/>
  <c r="N392" i="1"/>
  <c r="H369" i="1"/>
  <c r="N370" i="1"/>
  <c r="H331" i="1"/>
  <c r="N332" i="1"/>
  <c r="I1391" i="1"/>
  <c r="O1392" i="1"/>
  <c r="I421" i="1"/>
  <c r="O421" i="1" s="1"/>
  <c r="O422" i="1"/>
  <c r="I331" i="1"/>
  <c r="O332" i="1"/>
  <c r="I302" i="1"/>
  <c r="O303" i="1"/>
  <c r="H1793" i="1"/>
  <c r="N1793" i="1" s="1"/>
  <c r="N1794" i="1"/>
  <c r="I1482" i="1"/>
  <c r="O1489" i="1"/>
  <c r="H1805" i="1"/>
  <c r="N1805" i="1" s="1"/>
  <c r="N1806" i="1"/>
  <c r="I1793" i="1"/>
  <c r="O1793" i="1" s="1"/>
  <c r="O1794" i="1"/>
  <c r="N888" i="1"/>
  <c r="H887" i="1"/>
  <c r="H2071" i="1"/>
  <c r="N2071" i="1" s="1"/>
  <c r="N2078" i="1"/>
  <c r="H1391" i="1"/>
  <c r="N1392" i="1"/>
  <c r="I995" i="1"/>
  <c r="O996" i="1"/>
  <c r="I1088" i="1"/>
  <c r="O1095" i="1"/>
  <c r="H1088" i="1"/>
  <c r="N1095" i="1"/>
  <c r="I1590" i="1"/>
  <c r="O1591" i="1"/>
  <c r="I2206" i="1"/>
  <c r="O2206" i="1" s="1"/>
  <c r="O2207" i="1"/>
  <c r="N2144" i="1"/>
  <c r="H2136" i="1"/>
  <c r="N2136" i="1" s="1"/>
  <c r="I308" i="1"/>
  <c r="O308" i="1" s="1"/>
  <c r="O312" i="1"/>
  <c r="H2194" i="1"/>
  <c r="N2194" i="1" s="1"/>
  <c r="N2195" i="1"/>
  <c r="I281" i="1"/>
  <c r="O281" i="1" s="1"/>
  <c r="O282" i="1"/>
  <c r="I1403" i="1"/>
  <c r="O1404" i="1"/>
  <c r="H1482" i="1"/>
  <c r="N1489" i="1"/>
  <c r="O1946" i="1"/>
  <c r="I1938" i="1"/>
  <c r="O1938" i="1" s="1"/>
  <c r="H1602" i="1"/>
  <c r="N1603" i="1"/>
  <c r="H1007" i="1"/>
  <c r="N1008" i="1"/>
  <c r="I1211" i="1"/>
  <c r="O1212" i="1"/>
  <c r="O1826" i="1"/>
  <c r="N1826" i="1"/>
  <c r="H995" i="1"/>
  <c r="N996" i="1"/>
  <c r="H1415" i="1"/>
  <c r="N1415" i="1" s="1"/>
  <c r="N1416" i="1"/>
  <c r="I2226" i="1"/>
  <c r="O2226" i="1" s="1"/>
  <c r="H1286" i="1"/>
  <c r="N1293" i="1"/>
  <c r="H417" i="1"/>
  <c r="N417" i="1" s="1"/>
  <c r="N418" i="1"/>
  <c r="I373" i="1"/>
  <c r="O373" i="1" s="1"/>
  <c r="O374" i="1"/>
  <c r="H302" i="1"/>
  <c r="N303" i="1"/>
  <c r="H2226" i="1"/>
  <c r="N2226" i="1" s="1"/>
  <c r="I417" i="1"/>
  <c r="O417" i="1" s="1"/>
  <c r="O418" i="1"/>
  <c r="O391" i="1"/>
  <c r="O392" i="1"/>
  <c r="I369" i="1"/>
  <c r="O370" i="1"/>
  <c r="P335" i="1"/>
  <c r="P307" i="1"/>
  <c r="P306" i="1" s="1"/>
  <c r="P378" i="1"/>
  <c r="H1640" i="1"/>
  <c r="N1640" i="1" s="1"/>
  <c r="I1640" i="1"/>
  <c r="O1640" i="1" s="1"/>
  <c r="P1640" i="1"/>
  <c r="G1640" i="1"/>
  <c r="M1640" i="1" s="1"/>
  <c r="P1787" i="1"/>
  <c r="P1786" i="1" s="1"/>
  <c r="P1785" i="1" s="1"/>
  <c r="I1787" i="1"/>
  <c r="H1787" i="1"/>
  <c r="G1787" i="1"/>
  <c r="P1779" i="1"/>
  <c r="I1779" i="1"/>
  <c r="O1779" i="1" s="1"/>
  <c r="H1779" i="1"/>
  <c r="N1779" i="1" s="1"/>
  <c r="G1779" i="1"/>
  <c r="M1779" i="1" s="1"/>
  <c r="P1777" i="1"/>
  <c r="I1777" i="1"/>
  <c r="O1777" i="1" s="1"/>
  <c r="H1777" i="1"/>
  <c r="N1777" i="1" s="1"/>
  <c r="G1777" i="1"/>
  <c r="M1777" i="1" s="1"/>
  <c r="P1775" i="1"/>
  <c r="I1775" i="1"/>
  <c r="O1775" i="1" s="1"/>
  <c r="H1775" i="1"/>
  <c r="N1775" i="1" s="1"/>
  <c r="G1775" i="1"/>
  <c r="M1775" i="1" s="1"/>
  <c r="P1768" i="1"/>
  <c r="P1767" i="1" s="1"/>
  <c r="P1766" i="1" s="1"/>
  <c r="P1765" i="1" s="1"/>
  <c r="P1764" i="1" s="1"/>
  <c r="I1768" i="1"/>
  <c r="H1768" i="1"/>
  <c r="G1768" i="1"/>
  <c r="P1762" i="1"/>
  <c r="P1761" i="1" s="1"/>
  <c r="I1762" i="1"/>
  <c r="H1762" i="1"/>
  <c r="G1762" i="1"/>
  <c r="P1759" i="1"/>
  <c r="P1758" i="1" s="1"/>
  <c r="I1759" i="1"/>
  <c r="H1759" i="1"/>
  <c r="G1759" i="1"/>
  <c r="P1747" i="1"/>
  <c r="P1746" i="1" s="1"/>
  <c r="P1745" i="1" s="1"/>
  <c r="P1744" i="1" s="1"/>
  <c r="P1743" i="1" s="1"/>
  <c r="P1742" i="1" s="1"/>
  <c r="I1747" i="1"/>
  <c r="H1747" i="1"/>
  <c r="G1747" i="1"/>
  <c r="P1739" i="1"/>
  <c r="P1738" i="1" s="1"/>
  <c r="P1737" i="1" s="1"/>
  <c r="P1736" i="1" s="1"/>
  <c r="I1739" i="1"/>
  <c r="H1739" i="1"/>
  <c r="G1739" i="1"/>
  <c r="P1734" i="1"/>
  <c r="P1733" i="1" s="1"/>
  <c r="P1732" i="1" s="1"/>
  <c r="P1731" i="1" s="1"/>
  <c r="I1734" i="1"/>
  <c r="H1734" i="1"/>
  <c r="G1734" i="1"/>
  <c r="P1722" i="1"/>
  <c r="P1721" i="1" s="1"/>
  <c r="P1720" i="1" s="1"/>
  <c r="P1719" i="1" s="1"/>
  <c r="P1718" i="1" s="1"/>
  <c r="I1722" i="1"/>
  <c r="H1722" i="1"/>
  <c r="G1722" i="1"/>
  <c r="P1716" i="1"/>
  <c r="P1715" i="1" s="1"/>
  <c r="P1714" i="1" s="1"/>
  <c r="P1713" i="1" s="1"/>
  <c r="I1716" i="1"/>
  <c r="H1716" i="1"/>
  <c r="G1716" i="1"/>
  <c r="P1711" i="1"/>
  <c r="P1710" i="1" s="1"/>
  <c r="I1711" i="1"/>
  <c r="H1711" i="1"/>
  <c r="G1711" i="1"/>
  <c r="P1705" i="1"/>
  <c r="P1704" i="1" s="1"/>
  <c r="I1705" i="1"/>
  <c r="H1705" i="1"/>
  <c r="G1705" i="1"/>
  <c r="P1674" i="1"/>
  <c r="P1673" i="1" s="1"/>
  <c r="I1674" i="1"/>
  <c r="H1674" i="1"/>
  <c r="G1674" i="1"/>
  <c r="P1671" i="1"/>
  <c r="I1671" i="1"/>
  <c r="O1671" i="1" s="1"/>
  <c r="H1671" i="1"/>
  <c r="N1671" i="1" s="1"/>
  <c r="G1671" i="1"/>
  <c r="M1671" i="1" s="1"/>
  <c r="P1669" i="1"/>
  <c r="I1669" i="1"/>
  <c r="O1669" i="1" s="1"/>
  <c r="H1669" i="1"/>
  <c r="N1669" i="1" s="1"/>
  <c r="G1669" i="1"/>
  <c r="M1669" i="1" s="1"/>
  <c r="P1664" i="1"/>
  <c r="P1663" i="1" s="1"/>
  <c r="I1664" i="1"/>
  <c r="H1664" i="1"/>
  <c r="G1664" i="1"/>
  <c r="P1661" i="1"/>
  <c r="P1660" i="1" s="1"/>
  <c r="I1661" i="1"/>
  <c r="H1661" i="1"/>
  <c r="G1661" i="1"/>
  <c r="P1658" i="1"/>
  <c r="P1657" i="1" s="1"/>
  <c r="I1658" i="1"/>
  <c r="H1658" i="1"/>
  <c r="G1658" i="1"/>
  <c r="P1652" i="1"/>
  <c r="P1651" i="1" s="1"/>
  <c r="P1650" i="1" s="1"/>
  <c r="I1652" i="1"/>
  <c r="H1652" i="1"/>
  <c r="G1652" i="1"/>
  <c r="P1648" i="1"/>
  <c r="P1647" i="1" s="1"/>
  <c r="P1646" i="1" s="1"/>
  <c r="I1648" i="1"/>
  <c r="H1648" i="1"/>
  <c r="G1648" i="1"/>
  <c r="P1642" i="1"/>
  <c r="I1642" i="1"/>
  <c r="O1642" i="1" s="1"/>
  <c r="H1642" i="1"/>
  <c r="N1642" i="1" s="1"/>
  <c r="G1642" i="1"/>
  <c r="M1642" i="1" s="1"/>
  <c r="P1638" i="1"/>
  <c r="I1638" i="1"/>
  <c r="O1638" i="1" s="1"/>
  <c r="H1638" i="1"/>
  <c r="N1638" i="1" s="1"/>
  <c r="G1638" i="1"/>
  <c r="M1638" i="1" s="1"/>
  <c r="P1635" i="1"/>
  <c r="P1634" i="1" s="1"/>
  <c r="I1635" i="1"/>
  <c r="H1635" i="1"/>
  <c r="G1635" i="1"/>
  <c r="H1535" i="1"/>
  <c r="I1535" i="1"/>
  <c r="P1535" i="1"/>
  <c r="P1534" i="1" s="1"/>
  <c r="P1533" i="1" s="1"/>
  <c r="P1532" i="1" s="1"/>
  <c r="G1535" i="1"/>
  <c r="P1583" i="1"/>
  <c r="P1582" i="1" s="1"/>
  <c r="P1581" i="1" s="1"/>
  <c r="I1583" i="1"/>
  <c r="H1583" i="1"/>
  <c r="G1583" i="1"/>
  <c r="P1575" i="1"/>
  <c r="I1575" i="1"/>
  <c r="O1575" i="1" s="1"/>
  <c r="H1575" i="1"/>
  <c r="N1575" i="1" s="1"/>
  <c r="G1575" i="1"/>
  <c r="M1575" i="1" s="1"/>
  <c r="P1573" i="1"/>
  <c r="I1573" i="1"/>
  <c r="O1573" i="1" s="1"/>
  <c r="H1573" i="1"/>
  <c r="N1573" i="1" s="1"/>
  <c r="G1573" i="1"/>
  <c r="M1573" i="1" s="1"/>
  <c r="P1571" i="1"/>
  <c r="I1571" i="1"/>
  <c r="O1571" i="1" s="1"/>
  <c r="H1571" i="1"/>
  <c r="N1571" i="1" s="1"/>
  <c r="G1571" i="1"/>
  <c r="M1571" i="1" s="1"/>
  <c r="P1564" i="1"/>
  <c r="P1563" i="1" s="1"/>
  <c r="P1562" i="1" s="1"/>
  <c r="P1561" i="1" s="1"/>
  <c r="P1560" i="1" s="1"/>
  <c r="I1564" i="1"/>
  <c r="H1564" i="1"/>
  <c r="G1564" i="1"/>
  <c r="P1558" i="1"/>
  <c r="P1557" i="1" s="1"/>
  <c r="I1558" i="1"/>
  <c r="H1558" i="1"/>
  <c r="G1558" i="1"/>
  <c r="P1555" i="1"/>
  <c r="P1554" i="1" s="1"/>
  <c r="I1555" i="1"/>
  <c r="H1555" i="1"/>
  <c r="G1555" i="1"/>
  <c r="P1543" i="1"/>
  <c r="P1542" i="1" s="1"/>
  <c r="P1541" i="1" s="1"/>
  <c r="P1540" i="1" s="1"/>
  <c r="P1539" i="1" s="1"/>
  <c r="P1538" i="1" s="1"/>
  <c r="I1543" i="1"/>
  <c r="H1543" i="1"/>
  <c r="G1543" i="1"/>
  <c r="P1530" i="1"/>
  <c r="P1529" i="1" s="1"/>
  <c r="P1528" i="1" s="1"/>
  <c r="P1527" i="1" s="1"/>
  <c r="I1530" i="1"/>
  <c r="H1530" i="1"/>
  <c r="G1530" i="1"/>
  <c r="P1518" i="1"/>
  <c r="P1517" i="1" s="1"/>
  <c r="P1516" i="1" s="1"/>
  <c r="P1515" i="1" s="1"/>
  <c r="P1514" i="1" s="1"/>
  <c r="I1518" i="1"/>
  <c r="H1518" i="1"/>
  <c r="G1518" i="1"/>
  <c r="P1512" i="1"/>
  <c r="P1511" i="1" s="1"/>
  <c r="P1510" i="1" s="1"/>
  <c r="P1509" i="1" s="1"/>
  <c r="I1512" i="1"/>
  <c r="H1512" i="1"/>
  <c r="G1512" i="1"/>
  <c r="P1507" i="1"/>
  <c r="P1506" i="1" s="1"/>
  <c r="I1507" i="1"/>
  <c r="H1507" i="1"/>
  <c r="G1507" i="1"/>
  <c r="P1504" i="1"/>
  <c r="P1503" i="1" s="1"/>
  <c r="I1504" i="1"/>
  <c r="H1504" i="1"/>
  <c r="G1504" i="1"/>
  <c r="P1473" i="1"/>
  <c r="P1472" i="1" s="1"/>
  <c r="I1473" i="1"/>
  <c r="H1473" i="1"/>
  <c r="G1473" i="1"/>
  <c r="P1470" i="1"/>
  <c r="I1470" i="1"/>
  <c r="O1470" i="1" s="1"/>
  <c r="H1470" i="1"/>
  <c r="N1470" i="1" s="1"/>
  <c r="G1470" i="1"/>
  <c r="M1470" i="1" s="1"/>
  <c r="P1468" i="1"/>
  <c r="I1468" i="1"/>
  <c r="O1468" i="1" s="1"/>
  <c r="H1468" i="1"/>
  <c r="N1468" i="1" s="1"/>
  <c r="G1468" i="1"/>
  <c r="M1468" i="1" s="1"/>
  <c r="P1463" i="1"/>
  <c r="P1462" i="1" s="1"/>
  <c r="I1463" i="1"/>
  <c r="H1463" i="1"/>
  <c r="G1463" i="1"/>
  <c r="P1460" i="1"/>
  <c r="P1459" i="1" s="1"/>
  <c r="I1460" i="1"/>
  <c r="H1460" i="1"/>
  <c r="G1460" i="1"/>
  <c r="P1457" i="1"/>
  <c r="P1456" i="1" s="1"/>
  <c r="I1457" i="1"/>
  <c r="H1457" i="1"/>
  <c r="G1457" i="1"/>
  <c r="P1451" i="1"/>
  <c r="P1450" i="1" s="1"/>
  <c r="P1449" i="1" s="1"/>
  <c r="I1451" i="1"/>
  <c r="H1451" i="1"/>
  <c r="G1451" i="1"/>
  <c r="P1447" i="1"/>
  <c r="P1446" i="1" s="1"/>
  <c r="P1445" i="1" s="1"/>
  <c r="I1447" i="1"/>
  <c r="H1447" i="1"/>
  <c r="G1447" i="1"/>
  <c r="P1441" i="1"/>
  <c r="I1441" i="1"/>
  <c r="O1441" i="1" s="1"/>
  <c r="H1441" i="1"/>
  <c r="N1441" i="1" s="1"/>
  <c r="G1441" i="1"/>
  <c r="M1441" i="1" s="1"/>
  <c r="P1439" i="1"/>
  <c r="I1439" i="1"/>
  <c r="O1439" i="1" s="1"/>
  <c r="H1439" i="1"/>
  <c r="N1439" i="1" s="1"/>
  <c r="G1439" i="1"/>
  <c r="M1439" i="1" s="1"/>
  <c r="P1436" i="1"/>
  <c r="P1435" i="1" s="1"/>
  <c r="I1436" i="1"/>
  <c r="H1436" i="1"/>
  <c r="G1436" i="1"/>
  <c r="H1360" i="1"/>
  <c r="N1360" i="1" s="1"/>
  <c r="I1360" i="1"/>
  <c r="O1360" i="1" s="1"/>
  <c r="P1360" i="1"/>
  <c r="G1360" i="1"/>
  <c r="M1360" i="1" s="1"/>
  <c r="P1388" i="1"/>
  <c r="P1387" i="1" s="1"/>
  <c r="P1386" i="1" s="1"/>
  <c r="P1385" i="1" s="1"/>
  <c r="P1384" i="1" s="1"/>
  <c r="P1383" i="1" s="1"/>
  <c r="P1382" i="1" s="1"/>
  <c r="I1388" i="1"/>
  <c r="H1388" i="1"/>
  <c r="G1388" i="1"/>
  <c r="P1380" i="1"/>
  <c r="I1380" i="1"/>
  <c r="O1380" i="1" s="1"/>
  <c r="H1380" i="1"/>
  <c r="N1380" i="1" s="1"/>
  <c r="G1380" i="1"/>
  <c r="M1380" i="1" s="1"/>
  <c r="P1378" i="1"/>
  <c r="I1378" i="1"/>
  <c r="O1378" i="1" s="1"/>
  <c r="H1378" i="1"/>
  <c r="N1378" i="1" s="1"/>
  <c r="G1378" i="1"/>
  <c r="M1378" i="1" s="1"/>
  <c r="P1376" i="1"/>
  <c r="I1376" i="1"/>
  <c r="O1376" i="1" s="1"/>
  <c r="H1376" i="1"/>
  <c r="N1376" i="1" s="1"/>
  <c r="G1376" i="1"/>
  <c r="M1376" i="1" s="1"/>
  <c r="P1369" i="1"/>
  <c r="P1368" i="1" s="1"/>
  <c r="P1367" i="1" s="1"/>
  <c r="P1366" i="1" s="1"/>
  <c r="P1365" i="1" s="1"/>
  <c r="I1369" i="1"/>
  <c r="H1369" i="1"/>
  <c r="G1369" i="1"/>
  <c r="P1363" i="1"/>
  <c r="P1362" i="1" s="1"/>
  <c r="I1363" i="1"/>
  <c r="H1363" i="1"/>
  <c r="G1363" i="1"/>
  <c r="P1358" i="1"/>
  <c r="I1358" i="1"/>
  <c r="O1358" i="1" s="1"/>
  <c r="H1358" i="1"/>
  <c r="N1358" i="1" s="1"/>
  <c r="G1358" i="1"/>
  <c r="M1358" i="1" s="1"/>
  <c r="P1340" i="1"/>
  <c r="P1339" i="1" s="1"/>
  <c r="P1338" i="1" s="1"/>
  <c r="P1337" i="1" s="1"/>
  <c r="P1336" i="1" s="1"/>
  <c r="P1335" i="1" s="1"/>
  <c r="I1340" i="1"/>
  <c r="H1340" i="1"/>
  <c r="G1340" i="1"/>
  <c r="P1332" i="1"/>
  <c r="P1331" i="1" s="1"/>
  <c r="P1330" i="1" s="1"/>
  <c r="P1329" i="1" s="1"/>
  <c r="P1322" i="1" s="1"/>
  <c r="I1332" i="1"/>
  <c r="H1332" i="1"/>
  <c r="G1332" i="1"/>
  <c r="P1320" i="1"/>
  <c r="P1319" i="1" s="1"/>
  <c r="P1318" i="1" s="1"/>
  <c r="P1317" i="1" s="1"/>
  <c r="P1316" i="1" s="1"/>
  <c r="I1320" i="1"/>
  <c r="H1320" i="1"/>
  <c r="G1320" i="1"/>
  <c r="P1314" i="1"/>
  <c r="P1313" i="1" s="1"/>
  <c r="P1312" i="1" s="1"/>
  <c r="P1311" i="1" s="1"/>
  <c r="I1314" i="1"/>
  <c r="H1314" i="1"/>
  <c r="G1314" i="1"/>
  <c r="P1309" i="1"/>
  <c r="P1308" i="1" s="1"/>
  <c r="I1309" i="1"/>
  <c r="H1309" i="1"/>
  <c r="G1309" i="1"/>
  <c r="P1306" i="1"/>
  <c r="P1305" i="1" s="1"/>
  <c r="I1306" i="1"/>
  <c r="H1306" i="1"/>
  <c r="G1306" i="1"/>
  <c r="P1283" i="1"/>
  <c r="P1282" i="1" s="1"/>
  <c r="I1283" i="1"/>
  <c r="H1283" i="1"/>
  <c r="G1283" i="1"/>
  <c r="P1280" i="1"/>
  <c r="I1280" i="1"/>
  <c r="O1280" i="1" s="1"/>
  <c r="H1280" i="1"/>
  <c r="N1280" i="1" s="1"/>
  <c r="G1280" i="1"/>
  <c r="M1280" i="1" s="1"/>
  <c r="P1278" i="1"/>
  <c r="I1278" i="1"/>
  <c r="O1278" i="1" s="1"/>
  <c r="H1278" i="1"/>
  <c r="N1278" i="1" s="1"/>
  <c r="G1278" i="1"/>
  <c r="M1278" i="1" s="1"/>
  <c r="P1273" i="1"/>
  <c r="P1272" i="1" s="1"/>
  <c r="I1273" i="1"/>
  <c r="H1273" i="1"/>
  <c r="G1273" i="1"/>
  <c r="P1270" i="1"/>
  <c r="P1269" i="1" s="1"/>
  <c r="I1270" i="1"/>
  <c r="H1270" i="1"/>
  <c r="G1270" i="1"/>
  <c r="P1267" i="1"/>
  <c r="P1266" i="1" s="1"/>
  <c r="I1267" i="1"/>
  <c r="H1267" i="1"/>
  <c r="G1267" i="1"/>
  <c r="P1261" i="1"/>
  <c r="P1260" i="1" s="1"/>
  <c r="P1259" i="1" s="1"/>
  <c r="I1261" i="1"/>
  <c r="H1261" i="1"/>
  <c r="G1261" i="1"/>
  <c r="P1257" i="1"/>
  <c r="P1256" i="1" s="1"/>
  <c r="P1255" i="1" s="1"/>
  <c r="I1257" i="1"/>
  <c r="H1257" i="1"/>
  <c r="G1257" i="1"/>
  <c r="P1251" i="1"/>
  <c r="I1251" i="1"/>
  <c r="O1251" i="1" s="1"/>
  <c r="H1251" i="1"/>
  <c r="N1251" i="1" s="1"/>
  <c r="G1251" i="1"/>
  <c r="M1251" i="1" s="1"/>
  <c r="P1249" i="1"/>
  <c r="I1249" i="1"/>
  <c r="O1249" i="1" s="1"/>
  <c r="H1249" i="1"/>
  <c r="N1249" i="1" s="1"/>
  <c r="G1249" i="1"/>
  <c r="M1249" i="1" s="1"/>
  <c r="P1247" i="1"/>
  <c r="I1247" i="1"/>
  <c r="O1247" i="1" s="1"/>
  <c r="H1247" i="1"/>
  <c r="N1247" i="1" s="1"/>
  <c r="G1247" i="1"/>
  <c r="M1247" i="1" s="1"/>
  <c r="P1244" i="1"/>
  <c r="P1243" i="1" s="1"/>
  <c r="I1244" i="1"/>
  <c r="H1244" i="1"/>
  <c r="G1244" i="1"/>
  <c r="P1703" i="1" l="1"/>
  <c r="P1784" i="1"/>
  <c r="P1783" i="1" s="1"/>
  <c r="P1782" i="1" s="1"/>
  <c r="P1781" i="1" s="1"/>
  <c r="P1580" i="1"/>
  <c r="P1579" i="1" s="1"/>
  <c r="P1578" i="1" s="1"/>
  <c r="P1577" i="1" s="1"/>
  <c r="M338" i="1"/>
  <c r="H337" i="1"/>
  <c r="H336" i="1" s="1"/>
  <c r="N336" i="1" s="1"/>
  <c r="O338" i="1"/>
  <c r="G307" i="1"/>
  <c r="G306" i="1" s="1"/>
  <c r="M306" i="1" s="1"/>
  <c r="H307" i="1"/>
  <c r="N307" i="1" s="1"/>
  <c r="H1825" i="1"/>
  <c r="N1825" i="1" s="1"/>
  <c r="G1243" i="1"/>
  <c r="M1243" i="1" s="1"/>
  <c r="M1244" i="1"/>
  <c r="H1339" i="1"/>
  <c r="N1340" i="1"/>
  <c r="I1786" i="1"/>
  <c r="O1787" i="1"/>
  <c r="G1390" i="1"/>
  <c r="M1390" i="1" s="1"/>
  <c r="M1391" i="1"/>
  <c r="M369" i="1"/>
  <c r="G368" i="1"/>
  <c r="M368" i="1" s="1"/>
  <c r="G1256" i="1"/>
  <c r="M1257" i="1"/>
  <c r="G1260" i="1"/>
  <c r="M1261" i="1"/>
  <c r="G1266" i="1"/>
  <c r="M1266" i="1" s="1"/>
  <c r="M1267" i="1"/>
  <c r="G1269" i="1"/>
  <c r="M1269" i="1" s="1"/>
  <c r="M1270" i="1"/>
  <c r="G1272" i="1"/>
  <c r="M1272" i="1" s="1"/>
  <c r="M1273" i="1"/>
  <c r="G1282" i="1"/>
  <c r="M1282" i="1" s="1"/>
  <c r="M1283" i="1"/>
  <c r="G1305" i="1"/>
  <c r="M1305" i="1" s="1"/>
  <c r="M1306" i="1"/>
  <c r="G1308" i="1"/>
  <c r="M1308" i="1" s="1"/>
  <c r="M1309" i="1"/>
  <c r="G1313" i="1"/>
  <c r="M1314" i="1"/>
  <c r="G1319" i="1"/>
  <c r="M1320" i="1"/>
  <c r="G1331" i="1"/>
  <c r="M1332" i="1"/>
  <c r="G1339" i="1"/>
  <c r="M1340" i="1"/>
  <c r="G1362" i="1"/>
  <c r="M1362" i="1" s="1"/>
  <c r="M1363" i="1"/>
  <c r="G1368" i="1"/>
  <c r="M1369" i="1"/>
  <c r="G1387" i="1"/>
  <c r="M1388" i="1"/>
  <c r="G1435" i="1"/>
  <c r="M1435" i="1" s="1"/>
  <c r="M1436" i="1"/>
  <c r="G1446" i="1"/>
  <c r="M1447" i="1"/>
  <c r="G1450" i="1"/>
  <c r="M1451" i="1"/>
  <c r="G1456" i="1"/>
  <c r="M1456" i="1" s="1"/>
  <c r="M1457" i="1"/>
  <c r="G1459" i="1"/>
  <c r="M1459" i="1" s="1"/>
  <c r="M1460" i="1"/>
  <c r="G1462" i="1"/>
  <c r="M1462" i="1" s="1"/>
  <c r="M1463" i="1"/>
  <c r="G1472" i="1"/>
  <c r="M1472" i="1" s="1"/>
  <c r="M1473" i="1"/>
  <c r="G1503" i="1"/>
  <c r="M1503" i="1" s="1"/>
  <c r="M1504" i="1"/>
  <c r="G1506" i="1"/>
  <c r="M1506" i="1" s="1"/>
  <c r="M1507" i="1"/>
  <c r="G1511" i="1"/>
  <c r="M1512" i="1"/>
  <c r="G1517" i="1"/>
  <c r="M1518" i="1"/>
  <c r="G1529" i="1"/>
  <c r="M1530" i="1"/>
  <c r="G1542" i="1"/>
  <c r="M1543" i="1"/>
  <c r="G1554" i="1"/>
  <c r="M1554" i="1" s="1"/>
  <c r="M1555" i="1"/>
  <c r="G1557" i="1"/>
  <c r="M1557" i="1" s="1"/>
  <c r="M1558" i="1"/>
  <c r="G1563" i="1"/>
  <c r="M1564" i="1"/>
  <c r="G1582" i="1"/>
  <c r="M1583" i="1"/>
  <c r="G1534" i="1"/>
  <c r="M1535" i="1"/>
  <c r="G1634" i="1"/>
  <c r="M1634" i="1" s="1"/>
  <c r="M1635" i="1"/>
  <c r="G1647" i="1"/>
  <c r="M1648" i="1"/>
  <c r="G1651" i="1"/>
  <c r="M1652" i="1"/>
  <c r="G1657" i="1"/>
  <c r="M1657" i="1" s="1"/>
  <c r="M1658" i="1"/>
  <c r="G1660" i="1"/>
  <c r="M1660" i="1" s="1"/>
  <c r="M1661" i="1"/>
  <c r="G1663" i="1"/>
  <c r="M1663" i="1" s="1"/>
  <c r="M1664" i="1"/>
  <c r="G1673" i="1"/>
  <c r="M1673" i="1" s="1"/>
  <c r="M1674" i="1"/>
  <c r="G1704" i="1"/>
  <c r="M1705" i="1"/>
  <c r="G1710" i="1"/>
  <c r="M1710" i="1" s="1"/>
  <c r="M1711" i="1"/>
  <c r="G1715" i="1"/>
  <c r="M1716" i="1"/>
  <c r="G1721" i="1"/>
  <c r="M1722" i="1"/>
  <c r="G1733" i="1"/>
  <c r="M1734" i="1"/>
  <c r="G1738" i="1"/>
  <c r="M1739" i="1"/>
  <c r="G1746" i="1"/>
  <c r="M1747" i="1"/>
  <c r="G1758" i="1"/>
  <c r="M1758" i="1" s="1"/>
  <c r="M1759" i="1"/>
  <c r="G1761" i="1"/>
  <c r="M1761" i="1" s="1"/>
  <c r="M1762" i="1"/>
  <c r="G1767" i="1"/>
  <c r="M1768" i="1"/>
  <c r="G880" i="1"/>
  <c r="M880" i="1" s="1"/>
  <c r="M887" i="1"/>
  <c r="G1285" i="1"/>
  <c r="M1285" i="1" s="1"/>
  <c r="M1286" i="1"/>
  <c r="G1475" i="1"/>
  <c r="M1475" i="1" s="1"/>
  <c r="M1482" i="1"/>
  <c r="G1601" i="1"/>
  <c r="M1601" i="1" s="1"/>
  <c r="M1602" i="1"/>
  <c r="G451" i="1"/>
  <c r="M451" i="1" s="1"/>
  <c r="M452" i="1"/>
  <c r="G330" i="1"/>
  <c r="M331" i="1"/>
  <c r="G1825" i="1"/>
  <c r="M1825" i="1" s="1"/>
  <c r="G1210" i="1"/>
  <c r="M1210" i="1" s="1"/>
  <c r="M1211" i="1"/>
  <c r="G336" i="1"/>
  <c r="M336" i="1" s="1"/>
  <c r="M337" i="1"/>
  <c r="G154" i="1"/>
  <c r="M155" i="1"/>
  <c r="H1542" i="1"/>
  <c r="N1543" i="1"/>
  <c r="H1582" i="1"/>
  <c r="N1583" i="1"/>
  <c r="H1733" i="1"/>
  <c r="N1734" i="1"/>
  <c r="H1738" i="1"/>
  <c r="N1739" i="1"/>
  <c r="H1746" i="1"/>
  <c r="N1747" i="1"/>
  <c r="G1786" i="1"/>
  <c r="M1787" i="1"/>
  <c r="G301" i="1"/>
  <c r="M301" i="1" s="1"/>
  <c r="M302" i="1"/>
  <c r="G1589" i="1"/>
  <c r="M1589" i="1" s="1"/>
  <c r="M1590" i="1"/>
  <c r="H1387" i="1"/>
  <c r="N1388" i="1"/>
  <c r="I1339" i="1"/>
  <c r="O1340" i="1"/>
  <c r="I1387" i="1"/>
  <c r="O1388" i="1"/>
  <c r="I1542" i="1"/>
  <c r="O1543" i="1"/>
  <c r="I1582" i="1"/>
  <c r="O1583" i="1"/>
  <c r="I1733" i="1"/>
  <c r="O1734" i="1"/>
  <c r="I1738" i="1"/>
  <c r="O1739" i="1"/>
  <c r="I1746" i="1"/>
  <c r="O1747" i="1"/>
  <c r="H1786" i="1"/>
  <c r="N1787" i="1"/>
  <c r="G2018" i="1"/>
  <c r="M2018" i="1" s="1"/>
  <c r="M2019" i="1"/>
  <c r="G699" i="1"/>
  <c r="M700" i="1"/>
  <c r="G994" i="1"/>
  <c r="M994" i="1" s="1"/>
  <c r="M995" i="1"/>
  <c r="G1006" i="1"/>
  <c r="M1006" i="1" s="1"/>
  <c r="M1007" i="1"/>
  <c r="G1198" i="1"/>
  <c r="M1198" i="1" s="1"/>
  <c r="M1199" i="1"/>
  <c r="G1402" i="1"/>
  <c r="M1402" i="1" s="1"/>
  <c r="M1403" i="1"/>
  <c r="G1081" i="1"/>
  <c r="M1081" i="1" s="1"/>
  <c r="M1088" i="1"/>
  <c r="G379" i="1"/>
  <c r="M380" i="1"/>
  <c r="G350" i="1"/>
  <c r="M351" i="1"/>
  <c r="G390" i="1"/>
  <c r="M390" i="1" s="1"/>
  <c r="H1243" i="1"/>
  <c r="N1243" i="1" s="1"/>
  <c r="N1244" i="1"/>
  <c r="H1260" i="1"/>
  <c r="N1261" i="1"/>
  <c r="H1269" i="1"/>
  <c r="N1269" i="1" s="1"/>
  <c r="N1270" i="1"/>
  <c r="H1308" i="1"/>
  <c r="N1308" i="1" s="1"/>
  <c r="N1309" i="1"/>
  <c r="H1331" i="1"/>
  <c r="N1332" i="1"/>
  <c r="I1243" i="1"/>
  <c r="O1243" i="1" s="1"/>
  <c r="O1244" i="1"/>
  <c r="I1256" i="1"/>
  <c r="O1257" i="1"/>
  <c r="I1260" i="1"/>
  <c r="O1261" i="1"/>
  <c r="I1269" i="1"/>
  <c r="O1269" i="1" s="1"/>
  <c r="O1270" i="1"/>
  <c r="I1272" i="1"/>
  <c r="O1272" i="1" s="1"/>
  <c r="O1273" i="1"/>
  <c r="I1305" i="1"/>
  <c r="O1305" i="1" s="1"/>
  <c r="O1306" i="1"/>
  <c r="I1313" i="1"/>
  <c r="O1314" i="1"/>
  <c r="I1450" i="1"/>
  <c r="O1451" i="1"/>
  <c r="I1459" i="1"/>
  <c r="O1459" i="1" s="1"/>
  <c r="O1460" i="1"/>
  <c r="H1534" i="1"/>
  <c r="N1535" i="1"/>
  <c r="H1285" i="1"/>
  <c r="N1285" i="1" s="1"/>
  <c r="N1286" i="1"/>
  <c r="H2018" i="1"/>
  <c r="N2018" i="1" s="1"/>
  <c r="N2019" i="1"/>
  <c r="H390" i="1"/>
  <c r="N390" i="1" s="1"/>
  <c r="N403" i="1"/>
  <c r="I350" i="1"/>
  <c r="O351" i="1"/>
  <c r="H1266" i="1"/>
  <c r="N1266" i="1" s="1"/>
  <c r="N1267" i="1"/>
  <c r="H1305" i="1"/>
  <c r="N1305" i="1" s="1"/>
  <c r="N1306" i="1"/>
  <c r="H1313" i="1"/>
  <c r="N1314" i="1"/>
  <c r="I1266" i="1"/>
  <c r="O1266" i="1" s="1"/>
  <c r="O1267" i="1"/>
  <c r="I1282" i="1"/>
  <c r="O1282" i="1" s="1"/>
  <c r="O1283" i="1"/>
  <c r="I1308" i="1"/>
  <c r="O1308" i="1" s="1"/>
  <c r="O1309" i="1"/>
  <c r="I1319" i="1"/>
  <c r="O1320" i="1"/>
  <c r="I1331" i="1"/>
  <c r="O1332" i="1"/>
  <c r="I1362" i="1"/>
  <c r="O1362" i="1" s="1"/>
  <c r="O1363" i="1"/>
  <c r="I1368" i="1"/>
  <c r="O1369" i="1"/>
  <c r="I1462" i="1"/>
  <c r="O1462" i="1" s="1"/>
  <c r="O1463" i="1"/>
  <c r="I307" i="1"/>
  <c r="H994" i="1"/>
  <c r="N994" i="1" s="1"/>
  <c r="N995" i="1"/>
  <c r="I1825" i="1"/>
  <c r="O1825" i="1" s="1"/>
  <c r="H1006" i="1"/>
  <c r="N1006" i="1" s="1"/>
  <c r="N1007" i="1"/>
  <c r="I1402" i="1"/>
  <c r="O1402" i="1" s="1"/>
  <c r="O1403" i="1"/>
  <c r="H1081" i="1"/>
  <c r="N1081" i="1" s="1"/>
  <c r="N1088" i="1"/>
  <c r="I994" i="1"/>
  <c r="O994" i="1" s="1"/>
  <c r="O995" i="1"/>
  <c r="I1475" i="1"/>
  <c r="O1475" i="1" s="1"/>
  <c r="O1482" i="1"/>
  <c r="I390" i="1"/>
  <c r="O390" i="1" s="1"/>
  <c r="I330" i="1"/>
  <c r="O331" i="1"/>
  <c r="I1390" i="1"/>
  <c r="O1390" i="1" s="1"/>
  <c r="O1391" i="1"/>
  <c r="N369" i="1"/>
  <c r="H368" i="1"/>
  <c r="N368" i="1" s="1"/>
  <c r="H451" i="1"/>
  <c r="N451" i="1" s="1"/>
  <c r="N452" i="1"/>
  <c r="H1402" i="1"/>
  <c r="N1402" i="1" s="1"/>
  <c r="N1403" i="1"/>
  <c r="H1198" i="1"/>
  <c r="N1198" i="1" s="1"/>
  <c r="N1199" i="1"/>
  <c r="H699" i="1"/>
  <c r="N700" i="1"/>
  <c r="H154" i="1"/>
  <c r="N155" i="1"/>
  <c r="I1006" i="1"/>
  <c r="O1006" i="1" s="1"/>
  <c r="O1007" i="1"/>
  <c r="I336" i="1"/>
  <c r="O336" i="1" s="1"/>
  <c r="O337" i="1"/>
  <c r="H1256" i="1"/>
  <c r="N1257" i="1"/>
  <c r="H1272" i="1"/>
  <c r="N1272" i="1" s="1"/>
  <c r="N1273" i="1"/>
  <c r="H1282" i="1"/>
  <c r="N1282" i="1" s="1"/>
  <c r="N1283" i="1"/>
  <c r="H1319" i="1"/>
  <c r="N1320" i="1"/>
  <c r="H1362" i="1"/>
  <c r="N1362" i="1" s="1"/>
  <c r="N1363" i="1"/>
  <c r="H1368" i="1"/>
  <c r="N1369" i="1"/>
  <c r="H1435" i="1"/>
  <c r="N1435" i="1" s="1"/>
  <c r="N1436" i="1"/>
  <c r="H1446" i="1"/>
  <c r="N1447" i="1"/>
  <c r="H1450" i="1"/>
  <c r="N1451" i="1"/>
  <c r="H1456" i="1"/>
  <c r="N1456" i="1" s="1"/>
  <c r="N1457" i="1"/>
  <c r="H1459" i="1"/>
  <c r="N1459" i="1" s="1"/>
  <c r="N1460" i="1"/>
  <c r="H1462" i="1"/>
  <c r="N1462" i="1" s="1"/>
  <c r="N1463" i="1"/>
  <c r="H1472" i="1"/>
  <c r="N1472" i="1" s="1"/>
  <c r="N1473" i="1"/>
  <c r="H1503" i="1"/>
  <c r="N1503" i="1" s="1"/>
  <c r="N1504" i="1"/>
  <c r="H1506" i="1"/>
  <c r="N1506" i="1" s="1"/>
  <c r="N1507" i="1"/>
  <c r="H1511" i="1"/>
  <c r="N1512" i="1"/>
  <c r="H1517" i="1"/>
  <c r="N1518" i="1"/>
  <c r="H1529" i="1"/>
  <c r="N1530" i="1"/>
  <c r="H1554" i="1"/>
  <c r="N1554" i="1" s="1"/>
  <c r="N1555" i="1"/>
  <c r="H1557" i="1"/>
  <c r="N1557" i="1" s="1"/>
  <c r="N1558" i="1"/>
  <c r="H1563" i="1"/>
  <c r="N1564" i="1"/>
  <c r="H1634" i="1"/>
  <c r="N1634" i="1" s="1"/>
  <c r="N1635" i="1"/>
  <c r="H1647" i="1"/>
  <c r="N1648" i="1"/>
  <c r="H1651" i="1"/>
  <c r="N1652" i="1"/>
  <c r="H1657" i="1"/>
  <c r="N1657" i="1" s="1"/>
  <c r="N1658" i="1"/>
  <c r="H1660" i="1"/>
  <c r="N1660" i="1" s="1"/>
  <c r="N1661" i="1"/>
  <c r="H1663" i="1"/>
  <c r="N1663" i="1" s="1"/>
  <c r="N1664" i="1"/>
  <c r="H1673" i="1"/>
  <c r="N1673" i="1" s="1"/>
  <c r="N1674" i="1"/>
  <c r="H1704" i="1"/>
  <c r="N1705" i="1"/>
  <c r="H1710" i="1"/>
  <c r="N1710" i="1" s="1"/>
  <c r="N1711" i="1"/>
  <c r="H1715" i="1"/>
  <c r="N1716" i="1"/>
  <c r="H1721" i="1"/>
  <c r="N1722" i="1"/>
  <c r="H1758" i="1"/>
  <c r="N1758" i="1" s="1"/>
  <c r="N1759" i="1"/>
  <c r="H1761" i="1"/>
  <c r="N1761" i="1" s="1"/>
  <c r="N1762" i="1"/>
  <c r="H1767" i="1"/>
  <c r="N1768" i="1"/>
  <c r="H301" i="1"/>
  <c r="N301" i="1" s="1"/>
  <c r="N302" i="1"/>
  <c r="H880" i="1"/>
  <c r="N880" i="1" s="1"/>
  <c r="N887" i="1"/>
  <c r="I699" i="1"/>
  <c r="O700" i="1"/>
  <c r="I154" i="1"/>
  <c r="O155" i="1"/>
  <c r="I880" i="1"/>
  <c r="O880" i="1" s="1"/>
  <c r="O887" i="1"/>
  <c r="I1435" i="1"/>
  <c r="O1435" i="1" s="1"/>
  <c r="O1436" i="1"/>
  <c r="I1446" i="1"/>
  <c r="O1447" i="1"/>
  <c r="I1456" i="1"/>
  <c r="O1456" i="1" s="1"/>
  <c r="O1457" i="1"/>
  <c r="I1472" i="1"/>
  <c r="O1472" i="1" s="1"/>
  <c r="O1473" i="1"/>
  <c r="I1503" i="1"/>
  <c r="O1503" i="1" s="1"/>
  <c r="O1504" i="1"/>
  <c r="I1506" i="1"/>
  <c r="O1506" i="1" s="1"/>
  <c r="O1507" i="1"/>
  <c r="I1511" i="1"/>
  <c r="O1512" i="1"/>
  <c r="I1517" i="1"/>
  <c r="O1518" i="1"/>
  <c r="I1529" i="1"/>
  <c r="O1530" i="1"/>
  <c r="I1554" i="1"/>
  <c r="O1554" i="1" s="1"/>
  <c r="O1555" i="1"/>
  <c r="I1557" i="1"/>
  <c r="O1557" i="1" s="1"/>
  <c r="O1558" i="1"/>
  <c r="I1563" i="1"/>
  <c r="O1564" i="1"/>
  <c r="I1534" i="1"/>
  <c r="O1535" i="1"/>
  <c r="I1634" i="1"/>
  <c r="O1634" i="1" s="1"/>
  <c r="O1635" i="1"/>
  <c r="I1647" i="1"/>
  <c r="O1648" i="1"/>
  <c r="I1651" i="1"/>
  <c r="O1652" i="1"/>
  <c r="I1657" i="1"/>
  <c r="O1657" i="1" s="1"/>
  <c r="O1658" i="1"/>
  <c r="I1660" i="1"/>
  <c r="O1660" i="1" s="1"/>
  <c r="O1661" i="1"/>
  <c r="I1663" i="1"/>
  <c r="O1663" i="1" s="1"/>
  <c r="O1664" i="1"/>
  <c r="I1673" i="1"/>
  <c r="O1673" i="1" s="1"/>
  <c r="O1674" i="1"/>
  <c r="I1704" i="1"/>
  <c r="O1705" i="1"/>
  <c r="I1710" i="1"/>
  <c r="O1710" i="1" s="1"/>
  <c r="O1711" i="1"/>
  <c r="I1715" i="1"/>
  <c r="O1716" i="1"/>
  <c r="I1721" i="1"/>
  <c r="O1722" i="1"/>
  <c r="I1758" i="1"/>
  <c r="O1758" i="1" s="1"/>
  <c r="O1759" i="1"/>
  <c r="I1761" i="1"/>
  <c r="O1761" i="1" s="1"/>
  <c r="O1762" i="1"/>
  <c r="I1767" i="1"/>
  <c r="O1768" i="1"/>
  <c r="O369" i="1"/>
  <c r="I368" i="1"/>
  <c r="O368" i="1" s="1"/>
  <c r="I1210" i="1"/>
  <c r="O1210" i="1" s="1"/>
  <c r="O1211" i="1"/>
  <c r="H1601" i="1"/>
  <c r="N1601" i="1" s="1"/>
  <c r="N1602" i="1"/>
  <c r="H1475" i="1"/>
  <c r="N1475" i="1" s="1"/>
  <c r="N1482" i="1"/>
  <c r="I1589" i="1"/>
  <c r="O1589" i="1" s="1"/>
  <c r="O1590" i="1"/>
  <c r="I1081" i="1"/>
  <c r="O1081" i="1" s="1"/>
  <c r="O1088" i="1"/>
  <c r="H1390" i="1"/>
  <c r="N1390" i="1" s="1"/>
  <c r="N1391" i="1"/>
  <c r="I301" i="1"/>
  <c r="O301" i="1" s="1"/>
  <c r="O302" i="1"/>
  <c r="H330" i="1"/>
  <c r="N331" i="1"/>
  <c r="I451" i="1"/>
  <c r="O451" i="1" s="1"/>
  <c r="O452" i="1"/>
  <c r="I1601" i="1"/>
  <c r="O1601" i="1" s="1"/>
  <c r="O1602" i="1"/>
  <c r="H1210" i="1"/>
  <c r="N1210" i="1" s="1"/>
  <c r="N1211" i="1"/>
  <c r="I1198" i="1"/>
  <c r="O1198" i="1" s="1"/>
  <c r="O1199" i="1"/>
  <c r="H1589" i="1"/>
  <c r="N1589" i="1" s="1"/>
  <c r="N1590" i="1"/>
  <c r="I379" i="1"/>
  <c r="O380" i="1"/>
  <c r="H350" i="1"/>
  <c r="N351" i="1"/>
  <c r="I1285" i="1"/>
  <c r="O1285" i="1" s="1"/>
  <c r="O1286" i="1"/>
  <c r="H379" i="1"/>
  <c r="N380" i="1"/>
  <c r="I2018" i="1"/>
  <c r="O2018" i="1" s="1"/>
  <c r="O2019" i="1"/>
  <c r="G1467" i="1"/>
  <c r="G1570" i="1"/>
  <c r="H1467" i="1"/>
  <c r="H1668" i="1"/>
  <c r="N1668" i="1" s="1"/>
  <c r="I1774" i="1"/>
  <c r="I1668" i="1"/>
  <c r="I1570" i="1"/>
  <c r="P1570" i="1"/>
  <c r="P1569" i="1" s="1"/>
  <c r="P1568" i="1" s="1"/>
  <c r="P1567" i="1" s="1"/>
  <c r="P1566" i="1" s="1"/>
  <c r="P1375" i="1"/>
  <c r="P1374" i="1" s="1"/>
  <c r="P1373" i="1" s="1"/>
  <c r="P1372" i="1" s="1"/>
  <c r="P1371" i="1" s="1"/>
  <c r="P1668" i="1"/>
  <c r="P1667" i="1" s="1"/>
  <c r="P1666" i="1" s="1"/>
  <c r="G1375" i="1"/>
  <c r="P1774" i="1"/>
  <c r="P1773" i="1" s="1"/>
  <c r="P1772" i="1" s="1"/>
  <c r="P1771" i="1" s="1"/>
  <c r="P1770" i="1" s="1"/>
  <c r="H1375" i="1"/>
  <c r="I1467" i="1"/>
  <c r="P1467" i="1"/>
  <c r="P1466" i="1" s="1"/>
  <c r="P1465" i="1" s="1"/>
  <c r="P1444" i="1"/>
  <c r="H1277" i="1"/>
  <c r="P1724" i="1"/>
  <c r="P1520" i="1"/>
  <c r="P1277" i="1"/>
  <c r="P1276" i="1" s="1"/>
  <c r="P1275" i="1" s="1"/>
  <c r="P1757" i="1"/>
  <c r="P1756" i="1" s="1"/>
  <c r="P1749" i="1" s="1"/>
  <c r="P1246" i="1"/>
  <c r="P1242" i="1" s="1"/>
  <c r="P1241" i="1" s="1"/>
  <c r="P1232" i="1" s="1"/>
  <c r="P1637" i="1"/>
  <c r="P1633" i="1" s="1"/>
  <c r="P1632" i="1" s="1"/>
  <c r="P1623" i="1" s="1"/>
  <c r="I1637" i="1"/>
  <c r="P1645" i="1"/>
  <c r="P1656" i="1"/>
  <c r="P1655" i="1" s="1"/>
  <c r="P1702" i="1"/>
  <c r="P1701" i="1" s="1"/>
  <c r="G1668" i="1"/>
  <c r="H1637" i="1"/>
  <c r="G1637" i="1"/>
  <c r="G1774" i="1"/>
  <c r="P1438" i="1"/>
  <c r="P1434" i="1" s="1"/>
  <c r="P1433" i="1" s="1"/>
  <c r="P1424" i="1" s="1"/>
  <c r="I1375" i="1"/>
  <c r="H1774" i="1"/>
  <c r="H1570" i="1"/>
  <c r="G1438" i="1"/>
  <c r="I1438" i="1"/>
  <c r="G1357" i="1"/>
  <c r="H1438" i="1"/>
  <c r="P1502" i="1"/>
  <c r="P1501" i="1" s="1"/>
  <c r="P1500" i="1" s="1"/>
  <c r="P1455" i="1"/>
  <c r="P1454" i="1" s="1"/>
  <c r="P1357" i="1"/>
  <c r="P1356" i="1" s="1"/>
  <c r="P1355" i="1" s="1"/>
  <c r="P1342" i="1" s="1"/>
  <c r="I1357" i="1"/>
  <c r="H1357" i="1"/>
  <c r="P1553" i="1"/>
  <c r="P1552" i="1" s="1"/>
  <c r="P1545" i="1" s="1"/>
  <c r="P1254" i="1"/>
  <c r="P1304" i="1"/>
  <c r="P1303" i="1" s="1"/>
  <c r="P1302" i="1" s="1"/>
  <c r="P1301" i="1" s="1"/>
  <c r="G1277" i="1"/>
  <c r="G1246" i="1"/>
  <c r="I1277" i="1"/>
  <c r="P1265" i="1"/>
  <c r="P1264" i="1" s="1"/>
  <c r="H1246" i="1"/>
  <c r="I1246" i="1"/>
  <c r="M1704" i="1" l="1"/>
  <c r="G1703" i="1"/>
  <c r="M1703" i="1" s="1"/>
  <c r="O1704" i="1"/>
  <c r="I1703" i="1"/>
  <c r="O1703" i="1" s="1"/>
  <c r="N1704" i="1"/>
  <c r="H1703" i="1"/>
  <c r="N337" i="1"/>
  <c r="M307" i="1"/>
  <c r="G1553" i="1"/>
  <c r="M1553" i="1" s="1"/>
  <c r="H306" i="1"/>
  <c r="N306" i="1" s="1"/>
  <c r="H1455" i="1"/>
  <c r="N1455" i="1" s="1"/>
  <c r="H1553" i="1"/>
  <c r="N1553" i="1" s="1"/>
  <c r="H1502" i="1"/>
  <c r="H1501" i="1" s="1"/>
  <c r="G1502" i="1"/>
  <c r="G1501" i="1" s="1"/>
  <c r="G1656" i="1"/>
  <c r="G1655" i="1" s="1"/>
  <c r="M1655" i="1" s="1"/>
  <c r="I1265" i="1"/>
  <c r="O1265" i="1" s="1"/>
  <c r="I1304" i="1"/>
  <c r="O1304" i="1" s="1"/>
  <c r="G1757" i="1"/>
  <c r="G1756" i="1" s="1"/>
  <c r="G1265" i="1"/>
  <c r="G1264" i="1" s="1"/>
  <c r="M1264" i="1" s="1"/>
  <c r="G1304" i="1"/>
  <c r="M1304" i="1" s="1"/>
  <c r="G1455" i="1"/>
  <c r="G1454" i="1" s="1"/>
  <c r="M1454" i="1" s="1"/>
  <c r="I1757" i="1"/>
  <c r="O1757" i="1" s="1"/>
  <c r="H1304" i="1"/>
  <c r="N1304" i="1" s="1"/>
  <c r="H1667" i="1"/>
  <c r="H1666" i="1" s="1"/>
  <c r="N1666" i="1" s="1"/>
  <c r="G1434" i="1"/>
  <c r="M1438" i="1"/>
  <c r="G1667" i="1"/>
  <c r="M1668" i="1"/>
  <c r="G1242" i="1"/>
  <c r="M1246" i="1"/>
  <c r="G1569" i="1"/>
  <c r="M1570" i="1"/>
  <c r="G1276" i="1"/>
  <c r="M1277" i="1"/>
  <c r="I1455" i="1"/>
  <c r="O1455" i="1" s="1"/>
  <c r="G1356" i="1"/>
  <c r="M1357" i="1"/>
  <c r="G1633" i="1"/>
  <c r="M1637" i="1"/>
  <c r="G1466" i="1"/>
  <c r="M1467" i="1"/>
  <c r="M379" i="1"/>
  <c r="G378" i="1"/>
  <c r="M378" i="1" s="1"/>
  <c r="G698" i="1"/>
  <c r="M699" i="1"/>
  <c r="I1745" i="1"/>
  <c r="O1746" i="1"/>
  <c r="I1732" i="1"/>
  <c r="O1733" i="1"/>
  <c r="I1541" i="1"/>
  <c r="O1542" i="1"/>
  <c r="I1338" i="1"/>
  <c r="O1339" i="1"/>
  <c r="G1785" i="1"/>
  <c r="G1784" i="1" s="1"/>
  <c r="M1786" i="1"/>
  <c r="H1737" i="1"/>
  <c r="N1738" i="1"/>
  <c r="H1581" i="1"/>
  <c r="H1580" i="1" s="1"/>
  <c r="N1582" i="1"/>
  <c r="G153" i="1"/>
  <c r="M154" i="1"/>
  <c r="G1374" i="1"/>
  <c r="M1375" i="1"/>
  <c r="G1745" i="1"/>
  <c r="M1746" i="1"/>
  <c r="G1732" i="1"/>
  <c r="M1733" i="1"/>
  <c r="G1714" i="1"/>
  <c r="M1715" i="1"/>
  <c r="G1646" i="1"/>
  <c r="M1647" i="1"/>
  <c r="G1533" i="1"/>
  <c r="M1534" i="1"/>
  <c r="G1562" i="1"/>
  <c r="M1563" i="1"/>
  <c r="G1528" i="1"/>
  <c r="M1529" i="1"/>
  <c r="G1510" i="1"/>
  <c r="M1511" i="1"/>
  <c r="G1445" i="1"/>
  <c r="M1446" i="1"/>
  <c r="G1386" i="1"/>
  <c r="M1387" i="1"/>
  <c r="G1330" i="1"/>
  <c r="M1331" i="1"/>
  <c r="G1312" i="1"/>
  <c r="M1313" i="1"/>
  <c r="G1255" i="1"/>
  <c r="M1256" i="1"/>
  <c r="H1338" i="1"/>
  <c r="N1339" i="1"/>
  <c r="G349" i="1"/>
  <c r="M350" i="1"/>
  <c r="H1785" i="1"/>
  <c r="H1784" i="1" s="1"/>
  <c r="N1786" i="1"/>
  <c r="I1737" i="1"/>
  <c r="O1738" i="1"/>
  <c r="I1581" i="1"/>
  <c r="I1580" i="1" s="1"/>
  <c r="O1582" i="1"/>
  <c r="I1386" i="1"/>
  <c r="O1387" i="1"/>
  <c r="H1386" i="1"/>
  <c r="N1387" i="1"/>
  <c r="H1745" i="1"/>
  <c r="N1746" i="1"/>
  <c r="H1732" i="1"/>
  <c r="N1733" i="1"/>
  <c r="H1541" i="1"/>
  <c r="N1542" i="1"/>
  <c r="G1773" i="1"/>
  <c r="M1774" i="1"/>
  <c r="G329" i="1"/>
  <c r="M329" i="1" s="1"/>
  <c r="M330" i="1"/>
  <c r="G1766" i="1"/>
  <c r="M1767" i="1"/>
  <c r="G1737" i="1"/>
  <c r="M1738" i="1"/>
  <c r="G1720" i="1"/>
  <c r="M1721" i="1"/>
  <c r="G1650" i="1"/>
  <c r="M1650" i="1" s="1"/>
  <c r="M1651" i="1"/>
  <c r="G1581" i="1"/>
  <c r="G1580" i="1" s="1"/>
  <c r="M1582" i="1"/>
  <c r="G1541" i="1"/>
  <c r="M1542" i="1"/>
  <c r="G1516" i="1"/>
  <c r="M1517" i="1"/>
  <c r="G1449" i="1"/>
  <c r="M1449" i="1" s="1"/>
  <c r="M1450" i="1"/>
  <c r="G1367" i="1"/>
  <c r="M1368" i="1"/>
  <c r="G1338" i="1"/>
  <c r="M1339" i="1"/>
  <c r="G1318" i="1"/>
  <c r="M1319" i="1"/>
  <c r="G1259" i="1"/>
  <c r="M1259" i="1" s="1"/>
  <c r="M1260" i="1"/>
  <c r="I1785" i="1"/>
  <c r="I1784" i="1" s="1"/>
  <c r="O1786" i="1"/>
  <c r="I1374" i="1"/>
  <c r="O1375" i="1"/>
  <c r="H349" i="1"/>
  <c r="N350" i="1"/>
  <c r="I1720" i="1"/>
  <c r="O1721" i="1"/>
  <c r="I1650" i="1"/>
  <c r="O1650" i="1" s="1"/>
  <c r="O1651" i="1"/>
  <c r="I1516" i="1"/>
  <c r="O1517" i="1"/>
  <c r="I1445" i="1"/>
  <c r="O1446" i="1"/>
  <c r="H1720" i="1"/>
  <c r="N1721" i="1"/>
  <c r="H1650" i="1"/>
  <c r="N1650" i="1" s="1"/>
  <c r="N1651" i="1"/>
  <c r="H1528" i="1"/>
  <c r="N1529" i="1"/>
  <c r="H1510" i="1"/>
  <c r="N1511" i="1"/>
  <c r="H1445" i="1"/>
  <c r="N1446" i="1"/>
  <c r="H1367" i="1"/>
  <c r="N1368" i="1"/>
  <c r="H1318" i="1"/>
  <c r="N1319" i="1"/>
  <c r="H153" i="1"/>
  <c r="N154" i="1"/>
  <c r="H1265" i="1"/>
  <c r="I1553" i="1"/>
  <c r="I1434" i="1"/>
  <c r="O1438" i="1"/>
  <c r="I1656" i="1"/>
  <c r="H1656" i="1"/>
  <c r="H1276" i="1"/>
  <c r="N1277" i="1"/>
  <c r="I1466" i="1"/>
  <c r="O1467" i="1"/>
  <c r="H1466" i="1"/>
  <c r="N1467" i="1"/>
  <c r="I1318" i="1"/>
  <c r="O1319" i="1"/>
  <c r="H1312" i="1"/>
  <c r="N1313" i="1"/>
  <c r="I1312" i="1"/>
  <c r="O1313" i="1"/>
  <c r="I1259" i="1"/>
  <c r="O1259" i="1" s="1"/>
  <c r="O1260" i="1"/>
  <c r="H1259" i="1"/>
  <c r="N1259" i="1" s="1"/>
  <c r="N1260" i="1"/>
  <c r="H1633" i="1"/>
  <c r="N1637" i="1"/>
  <c r="I698" i="1"/>
  <c r="O699" i="1"/>
  <c r="I1242" i="1"/>
  <c r="O1246" i="1"/>
  <c r="I1276" i="1"/>
  <c r="O1277" i="1"/>
  <c r="H1374" i="1"/>
  <c r="N1375" i="1"/>
  <c r="I1667" i="1"/>
  <c r="O1668" i="1"/>
  <c r="O379" i="1"/>
  <c r="I378" i="1"/>
  <c r="O378" i="1" s="1"/>
  <c r="H329" i="1"/>
  <c r="N329" i="1" s="1"/>
  <c r="N330" i="1"/>
  <c r="I1766" i="1"/>
  <c r="O1767" i="1"/>
  <c r="I1714" i="1"/>
  <c r="O1715" i="1"/>
  <c r="I1646" i="1"/>
  <c r="O1647" i="1"/>
  <c r="I1533" i="1"/>
  <c r="O1534" i="1"/>
  <c r="I1528" i="1"/>
  <c r="O1529" i="1"/>
  <c r="I1510" i="1"/>
  <c r="O1511" i="1"/>
  <c r="I153" i="1"/>
  <c r="O154" i="1"/>
  <c r="H1766" i="1"/>
  <c r="N1767" i="1"/>
  <c r="H1714" i="1"/>
  <c r="N1715" i="1"/>
  <c r="H1646" i="1"/>
  <c r="N1647" i="1"/>
  <c r="H1562" i="1"/>
  <c r="N1563" i="1"/>
  <c r="H1516" i="1"/>
  <c r="N1517" i="1"/>
  <c r="H1449" i="1"/>
  <c r="N1449" i="1" s="1"/>
  <c r="N1450" i="1"/>
  <c r="H1255" i="1"/>
  <c r="N1256" i="1"/>
  <c r="H698" i="1"/>
  <c r="N699" i="1"/>
  <c r="I329" i="1"/>
  <c r="O329" i="1" s="1"/>
  <c r="O330" i="1"/>
  <c r="H1242" i="1"/>
  <c r="N1246" i="1"/>
  <c r="I1356" i="1"/>
  <c r="O1357" i="1"/>
  <c r="I1569" i="1"/>
  <c r="O1570" i="1"/>
  <c r="N379" i="1"/>
  <c r="H378" i="1"/>
  <c r="N378" i="1" s="1"/>
  <c r="I1562" i="1"/>
  <c r="O1563" i="1"/>
  <c r="I1502" i="1"/>
  <c r="H1356" i="1"/>
  <c r="N1357" i="1"/>
  <c r="H1434" i="1"/>
  <c r="N1438" i="1"/>
  <c r="H1569" i="1"/>
  <c r="N1570" i="1"/>
  <c r="H1773" i="1"/>
  <c r="N1774" i="1"/>
  <c r="H1757" i="1"/>
  <c r="I1633" i="1"/>
  <c r="O1637" i="1"/>
  <c r="I1773" i="1"/>
  <c r="O1774" i="1"/>
  <c r="I306" i="1"/>
  <c r="O306" i="1" s="1"/>
  <c r="O307" i="1"/>
  <c r="I1367" i="1"/>
  <c r="O1368" i="1"/>
  <c r="I1330" i="1"/>
  <c r="O1331" i="1"/>
  <c r="I349" i="1"/>
  <c r="O350" i="1"/>
  <c r="H1533" i="1"/>
  <c r="N1534" i="1"/>
  <c r="I1449" i="1"/>
  <c r="O1449" i="1" s="1"/>
  <c r="O1450" i="1"/>
  <c r="I1255" i="1"/>
  <c r="O1256" i="1"/>
  <c r="H1330" i="1"/>
  <c r="N1331" i="1"/>
  <c r="P1537" i="1"/>
  <c r="P1741" i="1"/>
  <c r="P1700" i="1"/>
  <c r="P1654" i="1"/>
  <c r="P1644" i="1" s="1"/>
  <c r="P1622" i="1" s="1"/>
  <c r="P1334" i="1"/>
  <c r="P1499" i="1"/>
  <c r="P1453" i="1"/>
  <c r="P1443" i="1" s="1"/>
  <c r="P1423" i="1" s="1"/>
  <c r="P1263" i="1"/>
  <c r="P1253" i="1" s="1"/>
  <c r="P1231" i="1" s="1"/>
  <c r="G1702" i="1" l="1"/>
  <c r="M1702" i="1" s="1"/>
  <c r="H1552" i="1"/>
  <c r="N1552" i="1" s="1"/>
  <c r="G1552" i="1"/>
  <c r="M1552" i="1" s="1"/>
  <c r="N1502" i="1"/>
  <c r="H1454" i="1"/>
  <c r="N1454" i="1" s="1"/>
  <c r="H1303" i="1"/>
  <c r="N1303" i="1" s="1"/>
  <c r="M1265" i="1"/>
  <c r="I1264" i="1"/>
  <c r="O1264" i="1" s="1"/>
  <c r="G1303" i="1"/>
  <c r="M1303" i="1" s="1"/>
  <c r="M1757" i="1"/>
  <c r="M1656" i="1"/>
  <c r="I1756" i="1"/>
  <c r="I1454" i="1"/>
  <c r="O1454" i="1" s="1"/>
  <c r="I1303" i="1"/>
  <c r="O1303" i="1" s="1"/>
  <c r="N1667" i="1"/>
  <c r="M1502" i="1"/>
  <c r="I1702" i="1"/>
  <c r="O1702" i="1" s="1"/>
  <c r="M1455" i="1"/>
  <c r="H1540" i="1"/>
  <c r="N1541" i="1"/>
  <c r="H1744" i="1"/>
  <c r="N1745" i="1"/>
  <c r="I1385" i="1"/>
  <c r="O1386" i="1"/>
  <c r="I1736" i="1"/>
  <c r="O1736" i="1" s="1"/>
  <c r="O1737" i="1"/>
  <c r="G348" i="1"/>
  <c r="M349" i="1"/>
  <c r="H1337" i="1"/>
  <c r="N1338" i="1"/>
  <c r="G1311" i="1"/>
  <c r="M1311" i="1" s="1"/>
  <c r="M1312" i="1"/>
  <c r="G1385" i="1"/>
  <c r="M1386" i="1"/>
  <c r="G1509" i="1"/>
  <c r="M1509" i="1" s="1"/>
  <c r="M1510" i="1"/>
  <c r="G1561" i="1"/>
  <c r="M1562" i="1"/>
  <c r="M1646" i="1"/>
  <c r="G1645" i="1"/>
  <c r="M1645" i="1" s="1"/>
  <c r="G1731" i="1"/>
  <c r="M1732" i="1"/>
  <c r="G1373" i="1"/>
  <c r="M1374" i="1"/>
  <c r="N1581" i="1"/>
  <c r="M1785" i="1"/>
  <c r="I1540" i="1"/>
  <c r="O1541" i="1"/>
  <c r="I1744" i="1"/>
  <c r="O1745" i="1"/>
  <c r="G1632" i="1"/>
  <c r="M1633" i="1"/>
  <c r="M1501" i="1"/>
  <c r="O1785" i="1"/>
  <c r="G1317" i="1"/>
  <c r="M1318" i="1"/>
  <c r="G1366" i="1"/>
  <c r="M1367" i="1"/>
  <c r="G1515" i="1"/>
  <c r="M1516" i="1"/>
  <c r="M1581" i="1"/>
  <c r="G1719" i="1"/>
  <c r="M1720" i="1"/>
  <c r="G1765" i="1"/>
  <c r="M1766" i="1"/>
  <c r="G1275" i="1"/>
  <c r="M1276" i="1"/>
  <c r="G1666" i="1"/>
  <c r="M1667" i="1"/>
  <c r="G1433" i="1"/>
  <c r="M1434" i="1"/>
  <c r="G1772" i="1"/>
  <c r="M1773" i="1"/>
  <c r="H1731" i="1"/>
  <c r="N1732" i="1"/>
  <c r="H1385" i="1"/>
  <c r="N1386" i="1"/>
  <c r="O1581" i="1"/>
  <c r="N1785" i="1"/>
  <c r="M1255" i="1"/>
  <c r="G1254" i="1"/>
  <c r="M1254" i="1" s="1"/>
  <c r="G1329" i="1"/>
  <c r="M1330" i="1"/>
  <c r="M1445" i="1"/>
  <c r="G1444" i="1"/>
  <c r="M1444" i="1" s="1"/>
  <c r="G1527" i="1"/>
  <c r="M1528" i="1"/>
  <c r="G1532" i="1"/>
  <c r="M1532" i="1" s="1"/>
  <c r="M1533" i="1"/>
  <c r="G1713" i="1"/>
  <c r="M1713" i="1" s="1"/>
  <c r="M1714" i="1"/>
  <c r="G1744" i="1"/>
  <c r="M1745" i="1"/>
  <c r="G152" i="1"/>
  <c r="M152" i="1" s="1"/>
  <c r="M153" i="1"/>
  <c r="H1736" i="1"/>
  <c r="N1736" i="1" s="1"/>
  <c r="N1737" i="1"/>
  <c r="I1337" i="1"/>
  <c r="O1338" i="1"/>
  <c r="I1731" i="1"/>
  <c r="O1732" i="1"/>
  <c r="G697" i="1"/>
  <c r="M697" i="1" s="1"/>
  <c r="M698" i="1"/>
  <c r="G1465" i="1"/>
  <c r="M1466" i="1"/>
  <c r="G1355" i="1"/>
  <c r="M1356" i="1"/>
  <c r="G1337" i="1"/>
  <c r="M1338" i="1"/>
  <c r="G1540" i="1"/>
  <c r="M1541" i="1"/>
  <c r="G1736" i="1"/>
  <c r="M1736" i="1" s="1"/>
  <c r="M1737" i="1"/>
  <c r="G1568" i="1"/>
  <c r="M1569" i="1"/>
  <c r="G1241" i="1"/>
  <c r="M1242" i="1"/>
  <c r="M1756" i="1"/>
  <c r="I1329" i="1"/>
  <c r="O1330" i="1"/>
  <c r="I1561" i="1"/>
  <c r="O1562" i="1"/>
  <c r="I1355" i="1"/>
  <c r="O1356" i="1"/>
  <c r="N1255" i="1"/>
  <c r="H1254" i="1"/>
  <c r="N1254" i="1" s="1"/>
  <c r="H1765" i="1"/>
  <c r="N1766" i="1"/>
  <c r="I1509" i="1"/>
  <c r="O1509" i="1" s="1"/>
  <c r="O1510" i="1"/>
  <c r="I1532" i="1"/>
  <c r="O1532" i="1" s="1"/>
  <c r="O1533" i="1"/>
  <c r="I1713" i="1"/>
  <c r="O1713" i="1" s="1"/>
  <c r="O1714" i="1"/>
  <c r="I1666" i="1"/>
  <c r="O1666" i="1" s="1"/>
  <c r="O1667" i="1"/>
  <c r="I697" i="1"/>
  <c r="O697" i="1" s="1"/>
  <c r="O698" i="1"/>
  <c r="I1311" i="1"/>
  <c r="O1311" i="1" s="1"/>
  <c r="O1312" i="1"/>
  <c r="I1317" i="1"/>
  <c r="O1318" i="1"/>
  <c r="I1465" i="1"/>
  <c r="O1466" i="1"/>
  <c r="H1655" i="1"/>
  <c r="N1656" i="1"/>
  <c r="I1552" i="1"/>
  <c r="O1553" i="1"/>
  <c r="H1756" i="1"/>
  <c r="N1757" i="1"/>
  <c r="H1568" i="1"/>
  <c r="N1569" i="1"/>
  <c r="I1655" i="1"/>
  <c r="O1656" i="1"/>
  <c r="H1264" i="1"/>
  <c r="N1265" i="1"/>
  <c r="H152" i="1"/>
  <c r="N152" i="1" s="1"/>
  <c r="N153" i="1"/>
  <c r="H1366" i="1"/>
  <c r="N1367" i="1"/>
  <c r="H1509" i="1"/>
  <c r="N1509" i="1" s="1"/>
  <c r="N1510" i="1"/>
  <c r="O1445" i="1"/>
  <c r="I1444" i="1"/>
  <c r="O1444" i="1" s="1"/>
  <c r="H348" i="1"/>
  <c r="N349" i="1"/>
  <c r="I1373" i="1"/>
  <c r="O1374" i="1"/>
  <c r="H1532" i="1"/>
  <c r="N1532" i="1" s="1"/>
  <c r="N1533" i="1"/>
  <c r="I1632" i="1"/>
  <c r="O1633" i="1"/>
  <c r="I1501" i="1"/>
  <c r="O1502" i="1"/>
  <c r="I1568" i="1"/>
  <c r="O1569" i="1"/>
  <c r="H1515" i="1"/>
  <c r="N1516" i="1"/>
  <c r="H1329" i="1"/>
  <c r="N1330" i="1"/>
  <c r="I348" i="1"/>
  <c r="O349" i="1"/>
  <c r="I1366" i="1"/>
  <c r="O1367" i="1"/>
  <c r="I1772" i="1"/>
  <c r="O1773" i="1"/>
  <c r="H1241" i="1"/>
  <c r="N1242" i="1"/>
  <c r="H697" i="1"/>
  <c r="N697" i="1" s="1"/>
  <c r="N698" i="1"/>
  <c r="H1561" i="1"/>
  <c r="N1562" i="1"/>
  <c r="H1713" i="1"/>
  <c r="N1713" i="1" s="1"/>
  <c r="N1714" i="1"/>
  <c r="I152" i="1"/>
  <c r="O152" i="1" s="1"/>
  <c r="O153" i="1"/>
  <c r="I1527" i="1"/>
  <c r="O1528" i="1"/>
  <c r="O1646" i="1"/>
  <c r="I1645" i="1"/>
  <c r="O1645" i="1" s="1"/>
  <c r="I1765" i="1"/>
  <c r="O1766" i="1"/>
  <c r="H1373" i="1"/>
  <c r="N1374" i="1"/>
  <c r="I1241" i="1"/>
  <c r="O1242" i="1"/>
  <c r="H1632" i="1"/>
  <c r="N1633" i="1"/>
  <c r="N1501" i="1"/>
  <c r="H1311" i="1"/>
  <c r="N1311" i="1" s="1"/>
  <c r="N1312" i="1"/>
  <c r="H1465" i="1"/>
  <c r="N1465" i="1" s="1"/>
  <c r="N1466" i="1"/>
  <c r="H1275" i="1"/>
  <c r="N1275" i="1" s="1"/>
  <c r="N1276" i="1"/>
  <c r="O1255" i="1"/>
  <c r="I1254" i="1"/>
  <c r="O1254" i="1" s="1"/>
  <c r="N1646" i="1"/>
  <c r="H1645" i="1"/>
  <c r="N1645" i="1" s="1"/>
  <c r="I1275" i="1"/>
  <c r="O1276" i="1"/>
  <c r="H1772" i="1"/>
  <c r="N1773" i="1"/>
  <c r="H1433" i="1"/>
  <c r="N1434" i="1"/>
  <c r="H1355" i="1"/>
  <c r="N1356" i="1"/>
  <c r="H1702" i="1"/>
  <c r="N1703" i="1"/>
  <c r="I1433" i="1"/>
  <c r="O1434" i="1"/>
  <c r="H1317" i="1"/>
  <c r="N1318" i="1"/>
  <c r="N1445" i="1"/>
  <c r="H1444" i="1"/>
  <c r="N1444" i="1" s="1"/>
  <c r="H1527" i="1"/>
  <c r="N1528" i="1"/>
  <c r="H1719" i="1"/>
  <c r="N1720" i="1"/>
  <c r="I1515" i="1"/>
  <c r="O1516" i="1"/>
  <c r="I1719" i="1"/>
  <c r="O1720" i="1"/>
  <c r="P1621" i="1"/>
  <c r="P1422" i="1"/>
  <c r="P1230" i="1"/>
  <c r="O1756" i="1" l="1"/>
  <c r="G1567" i="1"/>
  <c r="M1568" i="1"/>
  <c r="G1336" i="1"/>
  <c r="M1337" i="1"/>
  <c r="M1465" i="1"/>
  <c r="G1453" i="1"/>
  <c r="O1731" i="1"/>
  <c r="I1724" i="1"/>
  <c r="O1724" i="1" s="1"/>
  <c r="G1743" i="1"/>
  <c r="M1744" i="1"/>
  <c r="I1579" i="1"/>
  <c r="O1580" i="1"/>
  <c r="N1731" i="1"/>
  <c r="H1724" i="1"/>
  <c r="N1724" i="1" s="1"/>
  <c r="G1424" i="1"/>
  <c r="M1424" i="1" s="1"/>
  <c r="M1433" i="1"/>
  <c r="M1275" i="1"/>
  <c r="G1263" i="1"/>
  <c r="G1718" i="1"/>
  <c r="M1719" i="1"/>
  <c r="G1514" i="1"/>
  <c r="M1515" i="1"/>
  <c r="G1316" i="1"/>
  <c r="M1317" i="1"/>
  <c r="I1743" i="1"/>
  <c r="O1744" i="1"/>
  <c r="G1783" i="1"/>
  <c r="M1784" i="1"/>
  <c r="M1731" i="1"/>
  <c r="G1724" i="1"/>
  <c r="M1724" i="1" s="1"/>
  <c r="G1560" i="1"/>
  <c r="G1545" i="1" s="1"/>
  <c r="M1561" i="1"/>
  <c r="G1384" i="1"/>
  <c r="M1385" i="1"/>
  <c r="H1336" i="1"/>
  <c r="N1337" i="1"/>
  <c r="H1743" i="1"/>
  <c r="N1744" i="1"/>
  <c r="G1232" i="1"/>
  <c r="M1232" i="1" s="1"/>
  <c r="M1241" i="1"/>
  <c r="G1539" i="1"/>
  <c r="M1540" i="1"/>
  <c r="M1355" i="1"/>
  <c r="I1336" i="1"/>
  <c r="O1337" i="1"/>
  <c r="M1527" i="1"/>
  <c r="G1520" i="1"/>
  <c r="M1520" i="1" s="1"/>
  <c r="G1322" i="1"/>
  <c r="M1322" i="1" s="1"/>
  <c r="M1329" i="1"/>
  <c r="H1783" i="1"/>
  <c r="N1784" i="1"/>
  <c r="H1384" i="1"/>
  <c r="N1385" i="1"/>
  <c r="G1771" i="1"/>
  <c r="M1772" i="1"/>
  <c r="M1666" i="1"/>
  <c r="G1654" i="1"/>
  <c r="G1764" i="1"/>
  <c r="G1749" i="1" s="1"/>
  <c r="M1765" i="1"/>
  <c r="G1579" i="1"/>
  <c r="M1580" i="1"/>
  <c r="G1365" i="1"/>
  <c r="M1365" i="1" s="1"/>
  <c r="M1366" i="1"/>
  <c r="I1783" i="1"/>
  <c r="O1784" i="1"/>
  <c r="G1623" i="1"/>
  <c r="M1623" i="1" s="1"/>
  <c r="M1632" i="1"/>
  <c r="I1539" i="1"/>
  <c r="O1540" i="1"/>
  <c r="H1579" i="1"/>
  <c r="N1580" i="1"/>
  <c r="G1372" i="1"/>
  <c r="M1373" i="1"/>
  <c r="M348" i="1"/>
  <c r="G335" i="1"/>
  <c r="M335" i="1" s="1"/>
  <c r="I1384" i="1"/>
  <c r="O1385" i="1"/>
  <c r="H1539" i="1"/>
  <c r="N1540" i="1"/>
  <c r="I1718" i="1"/>
  <c r="O1719" i="1"/>
  <c r="I1424" i="1"/>
  <c r="O1424" i="1" s="1"/>
  <c r="O1433" i="1"/>
  <c r="H1771" i="1"/>
  <c r="N1772" i="1"/>
  <c r="H1453" i="1"/>
  <c r="H1623" i="1"/>
  <c r="N1623" i="1" s="1"/>
  <c r="N1632" i="1"/>
  <c r="I1764" i="1"/>
  <c r="I1749" i="1" s="1"/>
  <c r="O1765" i="1"/>
  <c r="O1527" i="1"/>
  <c r="I1520" i="1"/>
  <c r="O1520" i="1" s="1"/>
  <c r="I1771" i="1"/>
  <c r="O1772" i="1"/>
  <c r="O348" i="1"/>
  <c r="I335" i="1"/>
  <c r="O335" i="1" s="1"/>
  <c r="H1514" i="1"/>
  <c r="N1515" i="1"/>
  <c r="O1501" i="1"/>
  <c r="N348" i="1"/>
  <c r="H335" i="1"/>
  <c r="N335" i="1" s="1"/>
  <c r="O1655" i="1"/>
  <c r="I1654" i="1"/>
  <c r="N1756" i="1"/>
  <c r="N1655" i="1"/>
  <c r="H1654" i="1"/>
  <c r="I1316" i="1"/>
  <c r="O1317" i="1"/>
  <c r="I1560" i="1"/>
  <c r="O1560" i="1" s="1"/>
  <c r="O1561" i="1"/>
  <c r="H1718" i="1"/>
  <c r="N1718" i="1" s="1"/>
  <c r="N1719" i="1"/>
  <c r="N1355" i="1"/>
  <c r="I1514" i="1"/>
  <c r="O1514" i="1" s="1"/>
  <c r="O1515" i="1"/>
  <c r="H1316" i="1"/>
  <c r="N1316" i="1" s="1"/>
  <c r="N1317" i="1"/>
  <c r="N1702" i="1"/>
  <c r="H1424" i="1"/>
  <c r="N1424" i="1" s="1"/>
  <c r="N1433" i="1"/>
  <c r="N1527" i="1"/>
  <c r="H1520" i="1"/>
  <c r="N1520" i="1" s="1"/>
  <c r="O1275" i="1"/>
  <c r="I1263" i="1"/>
  <c r="I1232" i="1"/>
  <c r="O1232" i="1" s="1"/>
  <c r="O1241" i="1"/>
  <c r="H1372" i="1"/>
  <c r="N1373" i="1"/>
  <c r="H1560" i="1"/>
  <c r="H1545" i="1" s="1"/>
  <c r="N1561" i="1"/>
  <c r="H1232" i="1"/>
  <c r="N1232" i="1" s="1"/>
  <c r="N1241" i="1"/>
  <c r="I1365" i="1"/>
  <c r="O1365" i="1" s="1"/>
  <c r="O1366" i="1"/>
  <c r="H1322" i="1"/>
  <c r="N1322" i="1" s="1"/>
  <c r="N1329" i="1"/>
  <c r="I1567" i="1"/>
  <c r="O1568" i="1"/>
  <c r="I1623" i="1"/>
  <c r="O1623" i="1" s="1"/>
  <c r="O1632" i="1"/>
  <c r="I1372" i="1"/>
  <c r="O1373" i="1"/>
  <c r="H1365" i="1"/>
  <c r="N1365" i="1" s="1"/>
  <c r="N1366" i="1"/>
  <c r="N1264" i="1"/>
  <c r="H1263" i="1"/>
  <c r="H1567" i="1"/>
  <c r="N1568" i="1"/>
  <c r="O1552" i="1"/>
  <c r="O1465" i="1"/>
  <c r="I1453" i="1"/>
  <c r="H1764" i="1"/>
  <c r="N1764" i="1" s="1"/>
  <c r="N1765" i="1"/>
  <c r="O1355" i="1"/>
  <c r="I1322" i="1"/>
  <c r="O1322" i="1" s="1"/>
  <c r="O1329" i="1"/>
  <c r="H1139" i="1"/>
  <c r="I1139" i="1"/>
  <c r="P1139" i="1"/>
  <c r="P1138" i="1" s="1"/>
  <c r="P1137" i="1" s="1"/>
  <c r="P1136" i="1" s="1"/>
  <c r="G1139" i="1"/>
  <c r="H1043" i="1"/>
  <c r="N1043" i="1" s="1"/>
  <c r="I1043" i="1"/>
  <c r="O1043" i="1" s="1"/>
  <c r="P1043" i="1"/>
  <c r="G1043" i="1"/>
  <c r="M1043" i="1" s="1"/>
  <c r="P1192" i="1"/>
  <c r="P1191" i="1" s="1"/>
  <c r="P1190" i="1" s="1"/>
  <c r="I1192" i="1"/>
  <c r="H1192" i="1"/>
  <c r="G1192" i="1"/>
  <c r="P1184" i="1"/>
  <c r="I1184" i="1"/>
  <c r="O1184" i="1" s="1"/>
  <c r="H1184" i="1"/>
  <c r="N1184" i="1" s="1"/>
  <c r="G1184" i="1"/>
  <c r="M1184" i="1" s="1"/>
  <c r="P1182" i="1"/>
  <c r="I1182" i="1"/>
  <c r="O1182" i="1" s="1"/>
  <c r="H1182" i="1"/>
  <c r="N1182" i="1" s="1"/>
  <c r="G1182" i="1"/>
  <c r="M1182" i="1" s="1"/>
  <c r="P1180" i="1"/>
  <c r="I1180" i="1"/>
  <c r="O1180" i="1" s="1"/>
  <c r="H1180" i="1"/>
  <c r="N1180" i="1" s="1"/>
  <c r="G1180" i="1"/>
  <c r="M1180" i="1" s="1"/>
  <c r="P1173" i="1"/>
  <c r="P1172" i="1" s="1"/>
  <c r="P1171" i="1" s="1"/>
  <c r="P1170" i="1" s="1"/>
  <c r="P1169" i="1" s="1"/>
  <c r="I1173" i="1"/>
  <c r="H1173" i="1"/>
  <c r="G1173" i="1"/>
  <c r="P1167" i="1"/>
  <c r="P1166" i="1" s="1"/>
  <c r="I1167" i="1"/>
  <c r="H1167" i="1"/>
  <c r="G1167" i="1"/>
  <c r="P1164" i="1"/>
  <c r="P1163" i="1" s="1"/>
  <c r="I1164" i="1"/>
  <c r="H1164" i="1"/>
  <c r="G1164" i="1"/>
  <c r="P1152" i="1"/>
  <c r="P1151" i="1" s="1"/>
  <c r="P1150" i="1" s="1"/>
  <c r="P1149" i="1" s="1"/>
  <c r="P1148" i="1" s="1"/>
  <c r="P1147" i="1" s="1"/>
  <c r="I1152" i="1"/>
  <c r="H1152" i="1"/>
  <c r="G1152" i="1"/>
  <c r="P1144" i="1"/>
  <c r="P1143" i="1" s="1"/>
  <c r="P1142" i="1" s="1"/>
  <c r="P1141" i="1" s="1"/>
  <c r="I1144" i="1"/>
  <c r="H1144" i="1"/>
  <c r="G1144" i="1"/>
  <c r="P1127" i="1"/>
  <c r="P1126" i="1" s="1"/>
  <c r="P1125" i="1" s="1"/>
  <c r="P1124" i="1" s="1"/>
  <c r="P1123" i="1" s="1"/>
  <c r="I1127" i="1"/>
  <c r="H1127" i="1"/>
  <c r="G1127" i="1"/>
  <c r="P1121" i="1"/>
  <c r="P1120" i="1" s="1"/>
  <c r="P1119" i="1" s="1"/>
  <c r="P1118" i="1" s="1"/>
  <c r="I1121" i="1"/>
  <c r="H1121" i="1"/>
  <c r="G1121" i="1"/>
  <c r="P1116" i="1"/>
  <c r="P1115" i="1" s="1"/>
  <c r="I1116" i="1"/>
  <c r="H1116" i="1"/>
  <c r="G1116" i="1"/>
  <c r="P1110" i="1"/>
  <c r="P1109" i="1" s="1"/>
  <c r="I1110" i="1"/>
  <c r="H1110" i="1"/>
  <c r="G1110" i="1"/>
  <c r="P1079" i="1"/>
  <c r="P1078" i="1" s="1"/>
  <c r="I1079" i="1"/>
  <c r="H1079" i="1"/>
  <c r="G1079" i="1"/>
  <c r="P1076" i="1"/>
  <c r="I1076" i="1"/>
  <c r="O1076" i="1" s="1"/>
  <c r="H1076" i="1"/>
  <c r="N1076" i="1" s="1"/>
  <c r="G1076" i="1"/>
  <c r="M1076" i="1" s="1"/>
  <c r="P1074" i="1"/>
  <c r="I1074" i="1"/>
  <c r="O1074" i="1" s="1"/>
  <c r="H1074" i="1"/>
  <c r="N1074" i="1" s="1"/>
  <c r="G1074" i="1"/>
  <c r="M1074" i="1" s="1"/>
  <c r="P1069" i="1"/>
  <c r="P1068" i="1" s="1"/>
  <c r="I1069" i="1"/>
  <c r="H1069" i="1"/>
  <c r="G1069" i="1"/>
  <c r="P1066" i="1"/>
  <c r="P1065" i="1" s="1"/>
  <c r="I1066" i="1"/>
  <c r="H1066" i="1"/>
  <c r="G1066" i="1"/>
  <c r="P1063" i="1"/>
  <c r="P1062" i="1" s="1"/>
  <c r="I1063" i="1"/>
  <c r="H1063" i="1"/>
  <c r="G1063" i="1"/>
  <c r="P1057" i="1"/>
  <c r="P1056" i="1" s="1"/>
  <c r="P1055" i="1" s="1"/>
  <c r="I1057" i="1"/>
  <c r="H1057" i="1"/>
  <c r="G1057" i="1"/>
  <c r="P1053" i="1"/>
  <c r="P1052" i="1" s="1"/>
  <c r="P1051" i="1" s="1"/>
  <c r="I1053" i="1"/>
  <c r="H1053" i="1"/>
  <c r="G1053" i="1"/>
  <c r="P1047" i="1"/>
  <c r="I1047" i="1"/>
  <c r="O1047" i="1" s="1"/>
  <c r="H1047" i="1"/>
  <c r="N1047" i="1" s="1"/>
  <c r="G1047" i="1"/>
  <c r="M1047" i="1" s="1"/>
  <c r="P1045" i="1"/>
  <c r="I1045" i="1"/>
  <c r="O1045" i="1" s="1"/>
  <c r="H1045" i="1"/>
  <c r="N1045" i="1" s="1"/>
  <c r="G1045" i="1"/>
  <c r="M1045" i="1" s="1"/>
  <c r="P1040" i="1"/>
  <c r="P1039" i="1" s="1"/>
  <c r="I1040" i="1"/>
  <c r="H1040" i="1"/>
  <c r="G1040" i="1"/>
  <c r="H1749" i="1" l="1"/>
  <c r="P1108" i="1"/>
  <c r="P1107" i="1" s="1"/>
  <c r="P1106" i="1" s="1"/>
  <c r="I1545" i="1"/>
  <c r="O1545" i="1" s="1"/>
  <c r="G1342" i="1"/>
  <c r="H1342" i="1"/>
  <c r="I1342" i="1"/>
  <c r="O1342" i="1" s="1"/>
  <c r="P1189" i="1"/>
  <c r="P1188" i="1" s="1"/>
  <c r="P1187" i="1" s="1"/>
  <c r="P1186" i="1" s="1"/>
  <c r="H1701" i="1"/>
  <c r="H1700" i="1" s="1"/>
  <c r="N1700" i="1" s="1"/>
  <c r="H1039" i="1"/>
  <c r="N1039" i="1" s="1"/>
  <c r="N1040" i="1"/>
  <c r="H1052" i="1"/>
  <c r="N1053" i="1"/>
  <c r="H1062" i="1"/>
  <c r="N1062" i="1" s="1"/>
  <c r="N1063" i="1"/>
  <c r="I1056" i="1"/>
  <c r="O1057" i="1"/>
  <c r="I1065" i="1"/>
  <c r="O1065" i="1" s="1"/>
  <c r="O1066" i="1"/>
  <c r="I1078" i="1"/>
  <c r="O1078" i="1" s="1"/>
  <c r="O1079" i="1"/>
  <c r="I1115" i="1"/>
  <c r="O1115" i="1" s="1"/>
  <c r="O1116" i="1"/>
  <c r="G1039" i="1"/>
  <c r="M1039" i="1" s="1"/>
  <c r="M1040" i="1"/>
  <c r="G1052" i="1"/>
  <c r="M1053" i="1"/>
  <c r="G1056" i="1"/>
  <c r="M1057" i="1"/>
  <c r="G1062" i="1"/>
  <c r="M1062" i="1" s="1"/>
  <c r="M1063" i="1"/>
  <c r="G1065" i="1"/>
  <c r="M1065" i="1" s="1"/>
  <c r="M1066" i="1"/>
  <c r="G1068" i="1"/>
  <c r="M1068" i="1" s="1"/>
  <c r="M1069" i="1"/>
  <c r="G1078" i="1"/>
  <c r="M1078" i="1" s="1"/>
  <c r="M1079" i="1"/>
  <c r="G1109" i="1"/>
  <c r="M1110" i="1"/>
  <c r="G1115" i="1"/>
  <c r="M1115" i="1" s="1"/>
  <c r="M1116" i="1"/>
  <c r="G1120" i="1"/>
  <c r="M1121" i="1"/>
  <c r="G1126" i="1"/>
  <c r="M1127" i="1"/>
  <c r="G1143" i="1"/>
  <c r="M1144" i="1"/>
  <c r="G1151" i="1"/>
  <c r="M1152" i="1"/>
  <c r="G1163" i="1"/>
  <c r="M1163" i="1" s="1"/>
  <c r="M1164" i="1"/>
  <c r="G1166" i="1"/>
  <c r="M1166" i="1" s="1"/>
  <c r="M1167" i="1"/>
  <c r="G1172" i="1"/>
  <c r="M1173" i="1"/>
  <c r="G1191" i="1"/>
  <c r="M1192" i="1"/>
  <c r="G1138" i="1"/>
  <c r="M1139" i="1"/>
  <c r="H1065" i="1"/>
  <c r="N1065" i="1" s="1"/>
  <c r="N1066" i="1"/>
  <c r="H1078" i="1"/>
  <c r="N1078" i="1" s="1"/>
  <c r="N1079" i="1"/>
  <c r="H1109" i="1"/>
  <c r="N1110" i="1"/>
  <c r="H1115" i="1"/>
  <c r="N1115" i="1" s="1"/>
  <c r="N1116" i="1"/>
  <c r="H1120" i="1"/>
  <c r="N1121" i="1"/>
  <c r="H1126" i="1"/>
  <c r="N1127" i="1"/>
  <c r="H1143" i="1"/>
  <c r="N1144" i="1"/>
  <c r="H1151" i="1"/>
  <c r="N1152" i="1"/>
  <c r="H1163" i="1"/>
  <c r="N1163" i="1" s="1"/>
  <c r="N1164" i="1"/>
  <c r="H1166" i="1"/>
  <c r="N1166" i="1" s="1"/>
  <c r="N1167" i="1"/>
  <c r="H1172" i="1"/>
  <c r="N1173" i="1"/>
  <c r="H1191" i="1"/>
  <c r="N1192" i="1"/>
  <c r="H1538" i="1"/>
  <c r="N1538" i="1" s="1"/>
  <c r="N1539" i="1"/>
  <c r="H1578" i="1"/>
  <c r="N1579" i="1"/>
  <c r="M1764" i="1"/>
  <c r="M1749" i="1"/>
  <c r="G1770" i="1"/>
  <c r="M1770" i="1" s="1"/>
  <c r="M1771" i="1"/>
  <c r="H1782" i="1"/>
  <c r="N1783" i="1"/>
  <c r="H1335" i="1"/>
  <c r="N1335" i="1" s="1"/>
  <c r="N1336" i="1"/>
  <c r="M1560" i="1"/>
  <c r="M1545" i="1"/>
  <c r="G1782" i="1"/>
  <c r="M1783" i="1"/>
  <c r="M1316" i="1"/>
  <c r="G1302" i="1"/>
  <c r="M1718" i="1"/>
  <c r="G1701" i="1"/>
  <c r="I1578" i="1"/>
  <c r="O1579" i="1"/>
  <c r="G1335" i="1"/>
  <c r="M1335" i="1" s="1"/>
  <c r="M1336" i="1"/>
  <c r="I1109" i="1"/>
  <c r="O1110" i="1"/>
  <c r="I1120" i="1"/>
  <c r="O1121" i="1"/>
  <c r="I1126" i="1"/>
  <c r="O1127" i="1"/>
  <c r="I1143" i="1"/>
  <c r="O1144" i="1"/>
  <c r="I1151" i="1"/>
  <c r="O1152" i="1"/>
  <c r="I1163" i="1"/>
  <c r="O1163" i="1" s="1"/>
  <c r="O1164" i="1"/>
  <c r="I1166" i="1"/>
  <c r="O1166" i="1" s="1"/>
  <c r="O1167" i="1"/>
  <c r="I1172" i="1"/>
  <c r="O1173" i="1"/>
  <c r="I1191" i="1"/>
  <c r="O1192" i="1"/>
  <c r="G1644" i="1"/>
  <c r="M1654" i="1"/>
  <c r="G1253" i="1"/>
  <c r="M1263" i="1"/>
  <c r="G1443" i="1"/>
  <c r="M1453" i="1"/>
  <c r="H1056" i="1"/>
  <c r="N1057" i="1"/>
  <c r="H1068" i="1"/>
  <c r="N1068" i="1" s="1"/>
  <c r="N1069" i="1"/>
  <c r="I1039" i="1"/>
  <c r="O1039" i="1" s="1"/>
  <c r="O1040" i="1"/>
  <c r="I1052" i="1"/>
  <c r="O1053" i="1"/>
  <c r="I1062" i="1"/>
  <c r="O1062" i="1" s="1"/>
  <c r="O1063" i="1"/>
  <c r="I1068" i="1"/>
  <c r="O1068" i="1" s="1"/>
  <c r="O1069" i="1"/>
  <c r="I1383" i="1"/>
  <c r="O1384" i="1"/>
  <c r="G1371" i="1"/>
  <c r="M1371" i="1" s="1"/>
  <c r="M1372" i="1"/>
  <c r="I1538" i="1"/>
  <c r="O1538" i="1" s="1"/>
  <c r="O1539" i="1"/>
  <c r="I1782" i="1"/>
  <c r="O1783" i="1"/>
  <c r="G1578" i="1"/>
  <c r="M1579" i="1"/>
  <c r="H1383" i="1"/>
  <c r="N1384" i="1"/>
  <c r="I1335" i="1"/>
  <c r="O1335" i="1" s="1"/>
  <c r="O1336" i="1"/>
  <c r="G1538" i="1"/>
  <c r="M1539" i="1"/>
  <c r="H1742" i="1"/>
  <c r="N1742" i="1" s="1"/>
  <c r="N1743" i="1"/>
  <c r="G1383" i="1"/>
  <c r="M1384" i="1"/>
  <c r="I1742" i="1"/>
  <c r="O1742" i="1" s="1"/>
  <c r="O1743" i="1"/>
  <c r="M1514" i="1"/>
  <c r="G1500" i="1"/>
  <c r="G1742" i="1"/>
  <c r="M1743" i="1"/>
  <c r="G1566" i="1"/>
  <c r="M1566" i="1" s="1"/>
  <c r="M1567" i="1"/>
  <c r="H1253" i="1"/>
  <c r="N1263" i="1"/>
  <c r="I1371" i="1"/>
  <c r="O1371" i="1" s="1"/>
  <c r="O1372" i="1"/>
  <c r="I1566" i="1"/>
  <c r="O1566" i="1" s="1"/>
  <c r="O1567" i="1"/>
  <c r="N1560" i="1"/>
  <c r="O1316" i="1"/>
  <c r="I1302" i="1"/>
  <c r="N1514" i="1"/>
  <c r="H1500" i="1"/>
  <c r="I1770" i="1"/>
  <c r="O1770" i="1" s="1"/>
  <c r="O1771" i="1"/>
  <c r="O1764" i="1"/>
  <c r="H1443" i="1"/>
  <c r="N1453" i="1"/>
  <c r="I1138" i="1"/>
  <c r="O1139" i="1"/>
  <c r="I1443" i="1"/>
  <c r="O1453" i="1"/>
  <c r="I1253" i="1"/>
  <c r="O1263" i="1"/>
  <c r="H1644" i="1"/>
  <c r="N1654" i="1"/>
  <c r="I1644" i="1"/>
  <c r="O1654" i="1"/>
  <c r="H1302" i="1"/>
  <c r="H1138" i="1"/>
  <c r="N1139" i="1"/>
  <c r="H1566" i="1"/>
  <c r="N1566" i="1" s="1"/>
  <c r="N1567" i="1"/>
  <c r="H1371" i="1"/>
  <c r="N1371" i="1" s="1"/>
  <c r="N1372" i="1"/>
  <c r="I1500" i="1"/>
  <c r="H1770" i="1"/>
  <c r="N1770" i="1" s="1"/>
  <c r="N1771" i="1"/>
  <c r="O1718" i="1"/>
  <c r="I1701" i="1"/>
  <c r="P1179" i="1"/>
  <c r="P1178" i="1" s="1"/>
  <c r="P1177" i="1" s="1"/>
  <c r="P1176" i="1" s="1"/>
  <c r="P1175" i="1" s="1"/>
  <c r="H1179" i="1"/>
  <c r="P1073" i="1"/>
  <c r="P1072" i="1" s="1"/>
  <c r="P1071" i="1" s="1"/>
  <c r="G1073" i="1"/>
  <c r="I1179" i="1"/>
  <c r="I1073" i="1"/>
  <c r="P1042" i="1"/>
  <c r="P1038" i="1" s="1"/>
  <c r="P1037" i="1" s="1"/>
  <c r="P1028" i="1" s="1"/>
  <c r="P1129" i="1"/>
  <c r="P1162" i="1"/>
  <c r="P1161" i="1" s="1"/>
  <c r="P1154" i="1" s="1"/>
  <c r="H1042" i="1"/>
  <c r="P1050" i="1"/>
  <c r="P1061" i="1"/>
  <c r="P1060" i="1" s="1"/>
  <c r="H1073" i="1"/>
  <c r="I1042" i="1"/>
  <c r="G1042" i="1"/>
  <c r="G1179" i="1"/>
  <c r="M1109" i="1" l="1"/>
  <c r="G1108" i="1"/>
  <c r="G1107" i="1" s="1"/>
  <c r="O1109" i="1"/>
  <c r="I1108" i="1"/>
  <c r="O1108" i="1" s="1"/>
  <c r="N1109" i="1"/>
  <c r="H1108" i="1"/>
  <c r="N1108" i="1" s="1"/>
  <c r="N1701" i="1"/>
  <c r="G1061" i="1"/>
  <c r="M1061" i="1" s="1"/>
  <c r="G1162" i="1"/>
  <c r="M1162" i="1" s="1"/>
  <c r="I1334" i="1"/>
  <c r="O1334" i="1" s="1"/>
  <c r="I1162" i="1"/>
  <c r="O1162" i="1" s="1"/>
  <c r="I1061" i="1"/>
  <c r="O1061" i="1" s="1"/>
  <c r="H1162" i="1"/>
  <c r="N1162" i="1" s="1"/>
  <c r="H1061" i="1"/>
  <c r="H1060" i="1" s="1"/>
  <c r="N1060" i="1" s="1"/>
  <c r="G1038" i="1"/>
  <c r="M1042" i="1"/>
  <c r="I1072" i="1"/>
  <c r="O1073" i="1"/>
  <c r="G1178" i="1"/>
  <c r="M1179" i="1"/>
  <c r="H1072" i="1"/>
  <c r="N1073" i="1"/>
  <c r="I1178" i="1"/>
  <c r="O1179" i="1"/>
  <c r="G1072" i="1"/>
  <c r="M1073" i="1"/>
  <c r="I1537" i="1"/>
  <c r="O1537" i="1" s="1"/>
  <c r="M1500" i="1"/>
  <c r="G1499" i="1"/>
  <c r="M1499" i="1" s="1"/>
  <c r="H1055" i="1"/>
  <c r="N1055" i="1" s="1"/>
  <c r="N1056" i="1"/>
  <c r="G1231" i="1"/>
  <c r="M1253" i="1"/>
  <c r="I1190" i="1"/>
  <c r="I1189" i="1" s="1"/>
  <c r="O1191" i="1"/>
  <c r="I1150" i="1"/>
  <c r="O1151" i="1"/>
  <c r="I1125" i="1"/>
  <c r="O1126" i="1"/>
  <c r="I1577" i="1"/>
  <c r="O1577" i="1" s="1"/>
  <c r="O1578" i="1"/>
  <c r="H1781" i="1"/>
  <c r="N1781" i="1" s="1"/>
  <c r="N1782" i="1"/>
  <c r="H1171" i="1"/>
  <c r="N1172" i="1"/>
  <c r="H1142" i="1"/>
  <c r="N1143" i="1"/>
  <c r="H1119" i="1"/>
  <c r="N1120" i="1"/>
  <c r="G1382" i="1"/>
  <c r="M1382" i="1" s="1"/>
  <c r="M1383" i="1"/>
  <c r="M1538" i="1"/>
  <c r="G1537" i="1"/>
  <c r="M1537" i="1" s="1"/>
  <c r="H1382" i="1"/>
  <c r="N1382" i="1" s="1"/>
  <c r="N1383" i="1"/>
  <c r="I1781" i="1"/>
  <c r="O1781" i="1" s="1"/>
  <c r="O1782" i="1"/>
  <c r="M1701" i="1"/>
  <c r="G1700" i="1"/>
  <c r="M1700" i="1" s="1"/>
  <c r="G1334" i="1"/>
  <c r="M1334" i="1" s="1"/>
  <c r="M1342" i="1"/>
  <c r="G1190" i="1"/>
  <c r="G1189" i="1" s="1"/>
  <c r="M1191" i="1"/>
  <c r="G1150" i="1"/>
  <c r="M1151" i="1"/>
  <c r="G1125" i="1"/>
  <c r="M1126" i="1"/>
  <c r="G1055" i="1"/>
  <c r="M1055" i="1" s="1"/>
  <c r="M1056" i="1"/>
  <c r="I1055" i="1"/>
  <c r="O1055" i="1" s="1"/>
  <c r="O1056" i="1"/>
  <c r="H1051" i="1"/>
  <c r="N1052" i="1"/>
  <c r="I1051" i="1"/>
  <c r="O1052" i="1"/>
  <c r="G1423" i="1"/>
  <c r="M1443" i="1"/>
  <c r="G1622" i="1"/>
  <c r="M1644" i="1"/>
  <c r="I1171" i="1"/>
  <c r="O1172" i="1"/>
  <c r="I1142" i="1"/>
  <c r="O1143" i="1"/>
  <c r="I1119" i="1"/>
  <c r="O1120" i="1"/>
  <c r="G1781" i="1"/>
  <c r="M1781" i="1" s="1"/>
  <c r="M1782" i="1"/>
  <c r="H1577" i="1"/>
  <c r="N1577" i="1" s="1"/>
  <c r="N1578" i="1"/>
  <c r="H1190" i="1"/>
  <c r="H1189" i="1" s="1"/>
  <c r="N1191" i="1"/>
  <c r="H1150" i="1"/>
  <c r="N1151" i="1"/>
  <c r="H1125" i="1"/>
  <c r="N1126" i="1"/>
  <c r="H1178" i="1"/>
  <c r="N1179" i="1"/>
  <c r="M1742" i="1"/>
  <c r="G1741" i="1"/>
  <c r="M1741" i="1" s="1"/>
  <c r="G1577" i="1"/>
  <c r="M1577" i="1" s="1"/>
  <c r="M1578" i="1"/>
  <c r="I1382" i="1"/>
  <c r="O1382" i="1" s="1"/>
  <c r="O1383" i="1"/>
  <c r="M1302" i="1"/>
  <c r="G1301" i="1"/>
  <c r="M1301" i="1" s="1"/>
  <c r="G1137" i="1"/>
  <c r="M1138" i="1"/>
  <c r="G1171" i="1"/>
  <c r="M1172" i="1"/>
  <c r="G1142" i="1"/>
  <c r="M1143" i="1"/>
  <c r="G1119" i="1"/>
  <c r="M1120" i="1"/>
  <c r="G1051" i="1"/>
  <c r="M1052" i="1"/>
  <c r="O1701" i="1"/>
  <c r="I1700" i="1"/>
  <c r="O1700" i="1" s="1"/>
  <c r="H1137" i="1"/>
  <c r="N1138" i="1"/>
  <c r="I1231" i="1"/>
  <c r="O1253" i="1"/>
  <c r="I1038" i="1"/>
  <c r="O1042" i="1"/>
  <c r="H1038" i="1"/>
  <c r="N1042" i="1"/>
  <c r="N1302" i="1"/>
  <c r="H1301" i="1"/>
  <c r="N1301" i="1" s="1"/>
  <c r="H1622" i="1"/>
  <c r="N1644" i="1"/>
  <c r="N1749" i="1"/>
  <c r="H1741" i="1"/>
  <c r="N1741" i="1" s="1"/>
  <c r="O1500" i="1"/>
  <c r="I1499" i="1"/>
  <c r="O1499" i="1" s="1"/>
  <c r="I1137" i="1"/>
  <c r="O1138" i="1"/>
  <c r="H1334" i="1"/>
  <c r="N1334" i="1" s="1"/>
  <c r="N1342" i="1"/>
  <c r="I1423" i="1"/>
  <c r="O1443" i="1"/>
  <c r="H1423" i="1"/>
  <c r="N1443" i="1"/>
  <c r="O1302" i="1"/>
  <c r="I1301" i="1"/>
  <c r="O1301" i="1" s="1"/>
  <c r="N1545" i="1"/>
  <c r="H1537" i="1"/>
  <c r="N1537" i="1" s="1"/>
  <c r="I1622" i="1"/>
  <c r="O1644" i="1"/>
  <c r="O1749" i="1"/>
  <c r="I1741" i="1"/>
  <c r="O1741" i="1" s="1"/>
  <c r="N1500" i="1"/>
  <c r="H1499" i="1"/>
  <c r="N1499" i="1" s="1"/>
  <c r="H1231" i="1"/>
  <c r="N1253" i="1"/>
  <c r="P1146" i="1"/>
  <c r="P1059" i="1"/>
  <c r="P1049" i="1" s="1"/>
  <c r="P1027" i="1" s="1"/>
  <c r="P1105" i="1"/>
  <c r="G1060" i="1" l="1"/>
  <c r="M1060" i="1" s="1"/>
  <c r="H1107" i="1"/>
  <c r="N1107" i="1" s="1"/>
  <c r="M1108" i="1"/>
  <c r="N1061" i="1"/>
  <c r="I1107" i="1"/>
  <c r="O1107" i="1" s="1"/>
  <c r="G1161" i="1"/>
  <c r="I1161" i="1"/>
  <c r="I1060" i="1"/>
  <c r="O1060" i="1" s="1"/>
  <c r="H1161" i="1"/>
  <c r="G1037" i="1"/>
  <c r="M1038" i="1"/>
  <c r="G1118" i="1"/>
  <c r="M1118" i="1" s="1"/>
  <c r="M1119" i="1"/>
  <c r="G1170" i="1"/>
  <c r="M1171" i="1"/>
  <c r="H1177" i="1"/>
  <c r="N1178" i="1"/>
  <c r="H1124" i="1"/>
  <c r="N1125" i="1"/>
  <c r="N1190" i="1"/>
  <c r="I1141" i="1"/>
  <c r="O1141" i="1" s="1"/>
  <c r="O1142" i="1"/>
  <c r="M1622" i="1"/>
  <c r="G1621" i="1"/>
  <c r="M1621" i="1" s="1"/>
  <c r="O1051" i="1"/>
  <c r="I1050" i="1"/>
  <c r="O1050" i="1" s="1"/>
  <c r="N1051" i="1"/>
  <c r="H1050" i="1"/>
  <c r="N1050" i="1" s="1"/>
  <c r="G1149" i="1"/>
  <c r="M1150" i="1"/>
  <c r="H1141" i="1"/>
  <c r="N1141" i="1" s="1"/>
  <c r="N1142" i="1"/>
  <c r="I1124" i="1"/>
  <c r="O1125" i="1"/>
  <c r="O1190" i="1"/>
  <c r="G1071" i="1"/>
  <c r="M1072" i="1"/>
  <c r="I1177" i="1"/>
  <c r="O1178" i="1"/>
  <c r="H1071" i="1"/>
  <c r="N1072" i="1"/>
  <c r="M1051" i="1"/>
  <c r="G1050" i="1"/>
  <c r="M1050" i="1" s="1"/>
  <c r="G1141" i="1"/>
  <c r="M1142" i="1"/>
  <c r="G1136" i="1"/>
  <c r="M1136" i="1" s="1"/>
  <c r="M1137" i="1"/>
  <c r="M1107" i="1"/>
  <c r="H1149" i="1"/>
  <c r="N1150" i="1"/>
  <c r="I1118" i="1"/>
  <c r="O1118" i="1" s="1"/>
  <c r="O1119" i="1"/>
  <c r="O1171" i="1"/>
  <c r="I1170" i="1"/>
  <c r="M1423" i="1"/>
  <c r="G1422" i="1"/>
  <c r="M1422" i="1" s="1"/>
  <c r="G1124" i="1"/>
  <c r="M1125" i="1"/>
  <c r="M1190" i="1"/>
  <c r="H1118" i="1"/>
  <c r="N1118" i="1" s="1"/>
  <c r="N1119" i="1"/>
  <c r="H1170" i="1"/>
  <c r="N1171" i="1"/>
  <c r="I1149" i="1"/>
  <c r="O1150" i="1"/>
  <c r="M1231" i="1"/>
  <c r="G1230" i="1"/>
  <c r="M1230" i="1" s="1"/>
  <c r="I1071" i="1"/>
  <c r="O1072" i="1"/>
  <c r="G1177" i="1"/>
  <c r="M1178" i="1"/>
  <c r="O1622" i="1"/>
  <c r="I1621" i="1"/>
  <c r="O1621" i="1" s="1"/>
  <c r="O1423" i="1"/>
  <c r="I1422" i="1"/>
  <c r="O1422" i="1" s="1"/>
  <c r="I1136" i="1"/>
  <c r="O1137" i="1"/>
  <c r="I1037" i="1"/>
  <c r="O1038" i="1"/>
  <c r="H1136" i="1"/>
  <c r="N1137" i="1"/>
  <c r="N1231" i="1"/>
  <c r="H1230" i="1"/>
  <c r="N1230" i="1" s="1"/>
  <c r="N1423" i="1"/>
  <c r="H1422" i="1"/>
  <c r="N1422" i="1" s="1"/>
  <c r="N1622" i="1"/>
  <c r="H1621" i="1"/>
  <c r="N1621" i="1" s="1"/>
  <c r="H1037" i="1"/>
  <c r="N1038" i="1"/>
  <c r="O1231" i="1"/>
  <c r="I1230" i="1"/>
  <c r="O1230" i="1" s="1"/>
  <c r="P1026" i="1"/>
  <c r="H988" i="1"/>
  <c r="I988" i="1"/>
  <c r="P988" i="1"/>
  <c r="P987" i="1" s="1"/>
  <c r="P986" i="1" s="1"/>
  <c r="G988" i="1"/>
  <c r="H976" i="1"/>
  <c r="N976" i="1" s="1"/>
  <c r="I976" i="1"/>
  <c r="O976" i="1" s="1"/>
  <c r="P976" i="1"/>
  <c r="H978" i="1"/>
  <c r="N978" i="1" s="1"/>
  <c r="I978" i="1"/>
  <c r="O978" i="1" s="1"/>
  <c r="P978" i="1"/>
  <c r="H980" i="1"/>
  <c r="N980" i="1" s="1"/>
  <c r="I980" i="1"/>
  <c r="O980" i="1" s="1"/>
  <c r="P980" i="1"/>
  <c r="G976" i="1"/>
  <c r="M976" i="1" s="1"/>
  <c r="G978" i="1"/>
  <c r="M978" i="1" s="1"/>
  <c r="G980" i="1"/>
  <c r="M980" i="1" s="1"/>
  <c r="H960" i="1"/>
  <c r="I960" i="1"/>
  <c r="P960" i="1"/>
  <c r="P959" i="1" s="1"/>
  <c r="H963" i="1"/>
  <c r="I963" i="1"/>
  <c r="P963" i="1"/>
  <c r="P962" i="1" s="1"/>
  <c r="H969" i="1"/>
  <c r="I969" i="1"/>
  <c r="P969" i="1"/>
  <c r="P968" i="1" s="1"/>
  <c r="P967" i="1" s="1"/>
  <c r="P966" i="1" s="1"/>
  <c r="P965" i="1" s="1"/>
  <c r="G960" i="1"/>
  <c r="G963" i="1"/>
  <c r="G969" i="1"/>
  <c r="H942" i="1"/>
  <c r="I942" i="1"/>
  <c r="P942" i="1"/>
  <c r="P941" i="1" s="1"/>
  <c r="P940" i="1" s="1"/>
  <c r="P939" i="1" s="1"/>
  <c r="P938" i="1" s="1"/>
  <c r="P937" i="1" s="1"/>
  <c r="G942" i="1"/>
  <c r="H934" i="1"/>
  <c r="I934" i="1"/>
  <c r="P934" i="1"/>
  <c r="P933" i="1" s="1"/>
  <c r="P932" i="1" s="1"/>
  <c r="P931" i="1" s="1"/>
  <c r="P924" i="1" s="1"/>
  <c r="G934" i="1"/>
  <c r="H905" i="1"/>
  <c r="I905" i="1"/>
  <c r="P905" i="1"/>
  <c r="P904" i="1" s="1"/>
  <c r="H911" i="1"/>
  <c r="I911" i="1"/>
  <c r="P911" i="1"/>
  <c r="P910" i="1" s="1"/>
  <c r="H916" i="1"/>
  <c r="I916" i="1"/>
  <c r="P916" i="1"/>
  <c r="P915" i="1" s="1"/>
  <c r="P914" i="1" s="1"/>
  <c r="P913" i="1" s="1"/>
  <c r="H922" i="1"/>
  <c r="I922" i="1"/>
  <c r="P922" i="1"/>
  <c r="P921" i="1" s="1"/>
  <c r="P920" i="1" s="1"/>
  <c r="P919" i="1" s="1"/>
  <c r="P918" i="1" s="1"/>
  <c r="G905" i="1"/>
  <c r="G911" i="1"/>
  <c r="G916" i="1"/>
  <c r="G922" i="1"/>
  <c r="H852" i="1"/>
  <c r="I852" i="1"/>
  <c r="P852" i="1"/>
  <c r="P851" i="1" s="1"/>
  <c r="P850" i="1" s="1"/>
  <c r="H856" i="1"/>
  <c r="I856" i="1"/>
  <c r="P856" i="1"/>
  <c r="P855" i="1" s="1"/>
  <c r="P854" i="1" s="1"/>
  <c r="H862" i="1"/>
  <c r="I862" i="1"/>
  <c r="P862" i="1"/>
  <c r="P861" i="1" s="1"/>
  <c r="H865" i="1"/>
  <c r="I865" i="1"/>
  <c r="P865" i="1"/>
  <c r="P864" i="1" s="1"/>
  <c r="H868" i="1"/>
  <c r="I868" i="1"/>
  <c r="P868" i="1"/>
  <c r="P867" i="1" s="1"/>
  <c r="H873" i="1"/>
  <c r="N873" i="1" s="1"/>
  <c r="I873" i="1"/>
  <c r="O873" i="1" s="1"/>
  <c r="P873" i="1"/>
  <c r="H875" i="1"/>
  <c r="N875" i="1" s="1"/>
  <c r="I875" i="1"/>
  <c r="O875" i="1" s="1"/>
  <c r="P875" i="1"/>
  <c r="H878" i="1"/>
  <c r="I878" i="1"/>
  <c r="P878" i="1"/>
  <c r="P877" i="1" s="1"/>
  <c r="G852" i="1"/>
  <c r="G856" i="1"/>
  <c r="G862" i="1"/>
  <c r="G865" i="1"/>
  <c r="G868" i="1"/>
  <c r="G873" i="1"/>
  <c r="M873" i="1" s="1"/>
  <c r="G875" i="1"/>
  <c r="M875" i="1" s="1"/>
  <c r="G878" i="1"/>
  <c r="H841" i="1"/>
  <c r="I841" i="1"/>
  <c r="P841" i="1"/>
  <c r="P840" i="1" s="1"/>
  <c r="H844" i="1"/>
  <c r="N844" i="1" s="1"/>
  <c r="I844" i="1"/>
  <c r="O844" i="1" s="1"/>
  <c r="P844" i="1"/>
  <c r="H846" i="1"/>
  <c r="N846" i="1" s="1"/>
  <c r="I846" i="1"/>
  <c r="O846" i="1" s="1"/>
  <c r="P846" i="1"/>
  <c r="G841" i="1"/>
  <c r="G844" i="1"/>
  <c r="M844" i="1" s="1"/>
  <c r="G846" i="1"/>
  <c r="M846" i="1" s="1"/>
  <c r="O1161" i="1" l="1"/>
  <c r="M1161" i="1"/>
  <c r="N1161" i="1"/>
  <c r="P903" i="1"/>
  <c r="P902" i="1" s="1"/>
  <c r="P901" i="1" s="1"/>
  <c r="P900" i="1" s="1"/>
  <c r="P985" i="1"/>
  <c r="P984" i="1" s="1"/>
  <c r="P983" i="1" s="1"/>
  <c r="P982" i="1" s="1"/>
  <c r="G864" i="1"/>
  <c r="M864" i="1" s="1"/>
  <c r="M865" i="1"/>
  <c r="G941" i="1"/>
  <c r="M942" i="1"/>
  <c r="G861" i="1"/>
  <c r="M861" i="1" s="1"/>
  <c r="M862" i="1"/>
  <c r="G915" i="1"/>
  <c r="M916" i="1"/>
  <c r="G962" i="1"/>
  <c r="M962" i="1" s="1"/>
  <c r="M963" i="1"/>
  <c r="G1176" i="1"/>
  <c r="M1177" i="1"/>
  <c r="O1071" i="1"/>
  <c r="I1059" i="1"/>
  <c r="I1148" i="1"/>
  <c r="O1149" i="1"/>
  <c r="G1123" i="1"/>
  <c r="M1124" i="1"/>
  <c r="M1141" i="1"/>
  <c r="G1129" i="1"/>
  <c r="M1129" i="1" s="1"/>
  <c r="N1071" i="1"/>
  <c r="H1059" i="1"/>
  <c r="M1071" i="1"/>
  <c r="G1059" i="1"/>
  <c r="I1123" i="1"/>
  <c r="O1124" i="1"/>
  <c r="G1148" i="1"/>
  <c r="M1149" i="1"/>
  <c r="H1188" i="1"/>
  <c r="N1189" i="1"/>
  <c r="H1176" i="1"/>
  <c r="N1177" i="1"/>
  <c r="G968" i="1"/>
  <c r="M969" i="1"/>
  <c r="G987" i="1"/>
  <c r="M988" i="1"/>
  <c r="G910" i="1"/>
  <c r="M910" i="1" s="1"/>
  <c r="M911" i="1"/>
  <c r="G959" i="1"/>
  <c r="M959" i="1" s="1"/>
  <c r="M960" i="1"/>
  <c r="I1169" i="1"/>
  <c r="I1154" i="1" s="1"/>
  <c r="O1170" i="1"/>
  <c r="G877" i="1"/>
  <c r="M877" i="1" s="1"/>
  <c r="M878" i="1"/>
  <c r="G921" i="1"/>
  <c r="M922" i="1"/>
  <c r="G933" i="1"/>
  <c r="M934" i="1"/>
  <c r="G840" i="1"/>
  <c r="M840" i="1" s="1"/>
  <c r="M841" i="1"/>
  <c r="G855" i="1"/>
  <c r="M856" i="1"/>
  <c r="G867" i="1"/>
  <c r="M867" i="1" s="1"/>
  <c r="M868" i="1"/>
  <c r="G851" i="1"/>
  <c r="M852" i="1"/>
  <c r="G904" i="1"/>
  <c r="M905" i="1"/>
  <c r="H1169" i="1"/>
  <c r="H1154" i="1" s="1"/>
  <c r="N1170" i="1"/>
  <c r="G1188" i="1"/>
  <c r="M1189" i="1"/>
  <c r="H1148" i="1"/>
  <c r="N1149" i="1"/>
  <c r="I1176" i="1"/>
  <c r="O1177" i="1"/>
  <c r="I1188" i="1"/>
  <c r="O1189" i="1"/>
  <c r="H1123" i="1"/>
  <c r="N1124" i="1"/>
  <c r="G1169" i="1"/>
  <c r="G1154" i="1" s="1"/>
  <c r="M1170" i="1"/>
  <c r="G1028" i="1"/>
  <c r="M1028" i="1" s="1"/>
  <c r="M1037" i="1"/>
  <c r="H877" i="1"/>
  <c r="N877" i="1" s="1"/>
  <c r="N878" i="1"/>
  <c r="I867" i="1"/>
  <c r="O867" i="1" s="1"/>
  <c r="O868" i="1"/>
  <c r="I851" i="1"/>
  <c r="O852" i="1"/>
  <c r="I933" i="1"/>
  <c r="O934" i="1"/>
  <c r="H840" i="1"/>
  <c r="N840" i="1" s="1"/>
  <c r="N841" i="1"/>
  <c r="H867" i="1"/>
  <c r="N867" i="1" s="1"/>
  <c r="N868" i="1"/>
  <c r="I855" i="1"/>
  <c r="O856" i="1"/>
  <c r="H851" i="1"/>
  <c r="N852" i="1"/>
  <c r="I910" i="1"/>
  <c r="O910" i="1" s="1"/>
  <c r="O911" i="1"/>
  <c r="H904" i="1"/>
  <c r="N905" i="1"/>
  <c r="H933" i="1"/>
  <c r="N934" i="1"/>
  <c r="H941" i="1"/>
  <c r="N942" i="1"/>
  <c r="I962" i="1"/>
  <c r="O962" i="1" s="1"/>
  <c r="O963" i="1"/>
  <c r="H959" i="1"/>
  <c r="N959" i="1" s="1"/>
  <c r="N960" i="1"/>
  <c r="H987" i="1"/>
  <c r="N988" i="1"/>
  <c r="H1028" i="1"/>
  <c r="N1037" i="1"/>
  <c r="I1028" i="1"/>
  <c r="O1037" i="1"/>
  <c r="H921" i="1"/>
  <c r="N922" i="1"/>
  <c r="I904" i="1"/>
  <c r="O905" i="1"/>
  <c r="I941" i="1"/>
  <c r="O942" i="1"/>
  <c r="I959" i="1"/>
  <c r="O959" i="1" s="1"/>
  <c r="O960" i="1"/>
  <c r="I987" i="1"/>
  <c r="O988" i="1"/>
  <c r="I861" i="1"/>
  <c r="O861" i="1" s="1"/>
  <c r="O862" i="1"/>
  <c r="H855" i="1"/>
  <c r="N856" i="1"/>
  <c r="I915" i="1"/>
  <c r="O916" i="1"/>
  <c r="H910" i="1"/>
  <c r="N910" i="1" s="1"/>
  <c r="N911" i="1"/>
  <c r="I968" i="1"/>
  <c r="O969" i="1"/>
  <c r="H962" i="1"/>
  <c r="N962" i="1" s="1"/>
  <c r="N963" i="1"/>
  <c r="I840" i="1"/>
  <c r="O840" i="1" s="1"/>
  <c r="O841" i="1"/>
  <c r="H864" i="1"/>
  <c r="N864" i="1" s="1"/>
  <c r="N865" i="1"/>
  <c r="I877" i="1"/>
  <c r="O877" i="1" s="1"/>
  <c r="O878" i="1"/>
  <c r="I864" i="1"/>
  <c r="O864" i="1" s="1"/>
  <c r="O865" i="1"/>
  <c r="H861" i="1"/>
  <c r="N861" i="1" s="1"/>
  <c r="N862" i="1"/>
  <c r="I921" i="1"/>
  <c r="O922" i="1"/>
  <c r="H915" i="1"/>
  <c r="N916" i="1"/>
  <c r="H968" i="1"/>
  <c r="N969" i="1"/>
  <c r="N1136" i="1"/>
  <c r="H1129" i="1"/>
  <c r="O1136" i="1"/>
  <c r="I1129" i="1"/>
  <c r="I843" i="1"/>
  <c r="O843" i="1" s="1"/>
  <c r="G843" i="1"/>
  <c r="H958" i="1"/>
  <c r="P958" i="1"/>
  <c r="P957" i="1" s="1"/>
  <c r="P944" i="1" s="1"/>
  <c r="I872" i="1"/>
  <c r="P975" i="1"/>
  <c r="P974" i="1" s="1"/>
  <c r="P973" i="1" s="1"/>
  <c r="P972" i="1" s="1"/>
  <c r="P971" i="1" s="1"/>
  <c r="I975" i="1"/>
  <c r="H975" i="1"/>
  <c r="G975" i="1"/>
  <c r="P843" i="1"/>
  <c r="P839" i="1" s="1"/>
  <c r="P838" i="1" s="1"/>
  <c r="P829" i="1" s="1"/>
  <c r="H872" i="1"/>
  <c r="G872" i="1"/>
  <c r="P872" i="1"/>
  <c r="P871" i="1" s="1"/>
  <c r="P870" i="1" s="1"/>
  <c r="P849" i="1"/>
  <c r="P860" i="1"/>
  <c r="P859" i="1" s="1"/>
  <c r="H843" i="1"/>
  <c r="H687" i="1"/>
  <c r="I687" i="1"/>
  <c r="P687" i="1"/>
  <c r="P686" i="1" s="1"/>
  <c r="P685" i="1" s="1"/>
  <c r="P684" i="1" s="1"/>
  <c r="H725" i="1"/>
  <c r="I725" i="1"/>
  <c r="P725" i="1"/>
  <c r="P724" i="1" s="1"/>
  <c r="P717" i="1" s="1"/>
  <c r="H734" i="1"/>
  <c r="I734" i="1"/>
  <c r="P734" i="1"/>
  <c r="P733" i="1" s="1"/>
  <c r="H737" i="1"/>
  <c r="N737" i="1" s="1"/>
  <c r="I737" i="1"/>
  <c r="O737" i="1" s="1"/>
  <c r="P737" i="1"/>
  <c r="H739" i="1"/>
  <c r="N739" i="1" s="1"/>
  <c r="I739" i="1"/>
  <c r="O739" i="1" s="1"/>
  <c r="P739" i="1"/>
  <c r="H741" i="1"/>
  <c r="N741" i="1" s="1"/>
  <c r="I741" i="1"/>
  <c r="O741" i="1" s="1"/>
  <c r="P741" i="1"/>
  <c r="G687" i="1"/>
  <c r="G725" i="1"/>
  <c r="G734" i="1"/>
  <c r="G737" i="1"/>
  <c r="M737" i="1" s="1"/>
  <c r="G739" i="1"/>
  <c r="M739" i="1" s="1"/>
  <c r="G741" i="1"/>
  <c r="M741" i="1" s="1"/>
  <c r="G860" i="1" l="1"/>
  <c r="G859" i="1" s="1"/>
  <c r="M859" i="1" s="1"/>
  <c r="N904" i="1"/>
  <c r="H903" i="1"/>
  <c r="N903" i="1" s="1"/>
  <c r="M904" i="1"/>
  <c r="G903" i="1"/>
  <c r="M903" i="1" s="1"/>
  <c r="O904" i="1"/>
  <c r="I903" i="1"/>
  <c r="O903" i="1" s="1"/>
  <c r="H860" i="1"/>
  <c r="H859" i="1" s="1"/>
  <c r="N859" i="1" s="1"/>
  <c r="I839" i="1"/>
  <c r="O839" i="1" s="1"/>
  <c r="I958" i="1"/>
  <c r="I957" i="1" s="1"/>
  <c r="I860" i="1"/>
  <c r="O860" i="1" s="1"/>
  <c r="G958" i="1"/>
  <c r="G957" i="1" s="1"/>
  <c r="G871" i="1"/>
  <c r="M872" i="1"/>
  <c r="G839" i="1"/>
  <c r="M843" i="1"/>
  <c r="G1049" i="1"/>
  <c r="M1059" i="1"/>
  <c r="M1169" i="1"/>
  <c r="M1154" i="1"/>
  <c r="I1187" i="1"/>
  <c r="O1188" i="1"/>
  <c r="H1147" i="1"/>
  <c r="N1148" i="1"/>
  <c r="N1169" i="1"/>
  <c r="N1154" i="1"/>
  <c r="G850" i="1"/>
  <c r="M851" i="1"/>
  <c r="G854" i="1"/>
  <c r="M854" i="1" s="1"/>
  <c r="M855" i="1"/>
  <c r="G932" i="1"/>
  <c r="M933" i="1"/>
  <c r="G986" i="1"/>
  <c r="G985" i="1" s="1"/>
  <c r="M987" i="1"/>
  <c r="H1175" i="1"/>
  <c r="N1175" i="1" s="1"/>
  <c r="N1176" i="1"/>
  <c r="G1147" i="1"/>
  <c r="M1148" i="1"/>
  <c r="I1147" i="1"/>
  <c r="O1147" i="1" s="1"/>
  <c r="O1148" i="1"/>
  <c r="G1175" i="1"/>
  <c r="M1175" i="1" s="1"/>
  <c r="M1176" i="1"/>
  <c r="G914" i="1"/>
  <c r="M915" i="1"/>
  <c r="G940" i="1"/>
  <c r="M941" i="1"/>
  <c r="H1049" i="1"/>
  <c r="N1049" i="1" s="1"/>
  <c r="N1059" i="1"/>
  <c r="I1049" i="1"/>
  <c r="O1049" i="1" s="1"/>
  <c r="O1059" i="1"/>
  <c r="G686" i="1"/>
  <c r="M687" i="1"/>
  <c r="G733" i="1"/>
  <c r="M733" i="1" s="1"/>
  <c r="M734" i="1"/>
  <c r="G724" i="1"/>
  <c r="M724" i="1" s="1"/>
  <c r="M725" i="1"/>
  <c r="G974" i="1"/>
  <c r="M975" i="1"/>
  <c r="N1123" i="1"/>
  <c r="H1106" i="1"/>
  <c r="N1106" i="1" s="1"/>
  <c r="I1175" i="1"/>
  <c r="O1175" i="1" s="1"/>
  <c r="O1176" i="1"/>
  <c r="G1187" i="1"/>
  <c r="M1188" i="1"/>
  <c r="G920" i="1"/>
  <c r="M921" i="1"/>
  <c r="O1169" i="1"/>
  <c r="G967" i="1"/>
  <c r="M968" i="1"/>
  <c r="H1187" i="1"/>
  <c r="N1188" i="1"/>
  <c r="O1123" i="1"/>
  <c r="I1106" i="1"/>
  <c r="O1106" i="1" s="1"/>
  <c r="M1123" i="1"/>
  <c r="G1106" i="1"/>
  <c r="H733" i="1"/>
  <c r="N733" i="1" s="1"/>
  <c r="N734" i="1"/>
  <c r="O1129" i="1"/>
  <c r="I686" i="1"/>
  <c r="O687" i="1"/>
  <c r="I871" i="1"/>
  <c r="O872" i="1"/>
  <c r="H967" i="1"/>
  <c r="N968" i="1"/>
  <c r="I920" i="1"/>
  <c r="O921" i="1"/>
  <c r="H854" i="1"/>
  <c r="N854" i="1" s="1"/>
  <c r="N855" i="1"/>
  <c r="I986" i="1"/>
  <c r="I985" i="1" s="1"/>
  <c r="O987" i="1"/>
  <c r="I940" i="1"/>
  <c r="O941" i="1"/>
  <c r="H920" i="1"/>
  <c r="N921" i="1"/>
  <c r="N1028" i="1"/>
  <c r="H940" i="1"/>
  <c r="N941" i="1"/>
  <c r="H850" i="1"/>
  <c r="N851" i="1"/>
  <c r="I932" i="1"/>
  <c r="O933" i="1"/>
  <c r="H839" i="1"/>
  <c r="N843" i="1"/>
  <c r="H957" i="1"/>
  <c r="N958" i="1"/>
  <c r="I724" i="1"/>
  <c r="O725" i="1"/>
  <c r="H686" i="1"/>
  <c r="N687" i="1"/>
  <c r="H974" i="1"/>
  <c r="N975" i="1"/>
  <c r="N1129" i="1"/>
  <c r="I733" i="1"/>
  <c r="O733" i="1" s="1"/>
  <c r="O734" i="1"/>
  <c r="H724" i="1"/>
  <c r="N725" i="1"/>
  <c r="H871" i="1"/>
  <c r="N872" i="1"/>
  <c r="I974" i="1"/>
  <c r="O975" i="1"/>
  <c r="H914" i="1"/>
  <c r="N915" i="1"/>
  <c r="I967" i="1"/>
  <c r="O968" i="1"/>
  <c r="I914" i="1"/>
  <c r="O915" i="1"/>
  <c r="O1028" i="1"/>
  <c r="H986" i="1"/>
  <c r="H985" i="1" s="1"/>
  <c r="N987" i="1"/>
  <c r="H932" i="1"/>
  <c r="N933" i="1"/>
  <c r="I854" i="1"/>
  <c r="O854" i="1" s="1"/>
  <c r="O855" i="1"/>
  <c r="I850" i="1"/>
  <c r="O851" i="1"/>
  <c r="P705" i="1"/>
  <c r="P704" i="1" s="1"/>
  <c r="P936" i="1"/>
  <c r="P858" i="1"/>
  <c r="P848" i="1" s="1"/>
  <c r="P828" i="1" s="1"/>
  <c r="H736" i="1"/>
  <c r="G736" i="1"/>
  <c r="P736" i="1"/>
  <c r="P732" i="1" s="1"/>
  <c r="P731" i="1" s="1"/>
  <c r="I736" i="1"/>
  <c r="H445" i="1"/>
  <c r="N445" i="1" s="1"/>
  <c r="I445" i="1"/>
  <c r="O445" i="1" s="1"/>
  <c r="P445" i="1"/>
  <c r="H447" i="1"/>
  <c r="N447" i="1" s="1"/>
  <c r="I447" i="1"/>
  <c r="O447" i="1" s="1"/>
  <c r="P447" i="1"/>
  <c r="H449" i="1"/>
  <c r="N449" i="1" s="1"/>
  <c r="I449" i="1"/>
  <c r="O449" i="1" s="1"/>
  <c r="P449" i="1"/>
  <c r="G445" i="1"/>
  <c r="M445" i="1" s="1"/>
  <c r="G447" i="1"/>
  <c r="M447" i="1" s="1"/>
  <c r="G449" i="1"/>
  <c r="M449" i="1" s="1"/>
  <c r="H442" i="1"/>
  <c r="I442" i="1"/>
  <c r="P442" i="1"/>
  <c r="P441" i="1" s="1"/>
  <c r="G442" i="1"/>
  <c r="G366" i="1"/>
  <c r="H366" i="1"/>
  <c r="I366" i="1"/>
  <c r="P366" i="1"/>
  <c r="P365" i="1" s="1"/>
  <c r="P364" i="1" s="1"/>
  <c r="H359" i="1"/>
  <c r="N359" i="1" s="1"/>
  <c r="I359" i="1"/>
  <c r="O359" i="1" s="1"/>
  <c r="P359" i="1"/>
  <c r="H361" i="1"/>
  <c r="N361" i="1" s="1"/>
  <c r="I361" i="1"/>
  <c r="O361" i="1" s="1"/>
  <c r="P361" i="1"/>
  <c r="G359" i="1"/>
  <c r="M359" i="1" s="1"/>
  <c r="G361" i="1"/>
  <c r="M361" i="1" s="1"/>
  <c r="H299" i="1"/>
  <c r="I299" i="1"/>
  <c r="P299" i="1"/>
  <c r="P298" i="1" s="1"/>
  <c r="P297" i="1" s="1"/>
  <c r="P296" i="1" s="1"/>
  <c r="P295" i="1" s="1"/>
  <c r="P280" i="1" s="1"/>
  <c r="G299" i="1"/>
  <c r="H196" i="1"/>
  <c r="I196" i="1"/>
  <c r="P196" i="1"/>
  <c r="P195" i="1" s="1"/>
  <c r="G196" i="1"/>
  <c r="H193" i="1"/>
  <c r="I193" i="1"/>
  <c r="P193" i="1"/>
  <c r="P192" i="1" s="1"/>
  <c r="G193" i="1"/>
  <c r="H188" i="1"/>
  <c r="I188" i="1"/>
  <c r="P188" i="1"/>
  <c r="P187" i="1" s="1"/>
  <c r="G188" i="1"/>
  <c r="H185" i="1"/>
  <c r="I185" i="1"/>
  <c r="P185" i="1"/>
  <c r="P184" i="1" s="1"/>
  <c r="P183" i="1" s="1"/>
  <c r="G185" i="1"/>
  <c r="H180" i="1"/>
  <c r="I180" i="1"/>
  <c r="P180" i="1"/>
  <c r="P179" i="1" s="1"/>
  <c r="P178" i="1" s="1"/>
  <c r="P177" i="1" s="1"/>
  <c r="G180" i="1"/>
  <c r="H175" i="1"/>
  <c r="I175" i="1"/>
  <c r="P175" i="1"/>
  <c r="P174" i="1" s="1"/>
  <c r="G175" i="1"/>
  <c r="H172" i="1"/>
  <c r="I172" i="1"/>
  <c r="P172" i="1"/>
  <c r="P171" i="1" s="1"/>
  <c r="G172" i="1"/>
  <c r="H165" i="1"/>
  <c r="N165" i="1" s="1"/>
  <c r="I165" i="1"/>
  <c r="O165" i="1" s="1"/>
  <c r="P165" i="1"/>
  <c r="H167" i="1"/>
  <c r="N167" i="1" s="1"/>
  <c r="I167" i="1"/>
  <c r="O167" i="1" s="1"/>
  <c r="P167" i="1"/>
  <c r="H169" i="1"/>
  <c r="N169" i="1" s="1"/>
  <c r="I169" i="1"/>
  <c r="O169" i="1" s="1"/>
  <c r="P169" i="1"/>
  <c r="G165" i="1"/>
  <c r="M165" i="1" s="1"/>
  <c r="G167" i="1"/>
  <c r="M167" i="1" s="1"/>
  <c r="G169" i="1"/>
  <c r="M169" i="1" s="1"/>
  <c r="M860" i="1" l="1"/>
  <c r="G902" i="1"/>
  <c r="M902" i="1" s="1"/>
  <c r="H902" i="1"/>
  <c r="N902" i="1" s="1"/>
  <c r="N860" i="1"/>
  <c r="M958" i="1"/>
  <c r="I838" i="1"/>
  <c r="I829" i="1" s="1"/>
  <c r="O829" i="1" s="1"/>
  <c r="I859" i="1"/>
  <c r="O859" i="1" s="1"/>
  <c r="O958" i="1"/>
  <c r="I1027" i="1"/>
  <c r="O1027" i="1" s="1"/>
  <c r="I902" i="1"/>
  <c r="O902" i="1" s="1"/>
  <c r="H1105" i="1"/>
  <c r="N1105" i="1" s="1"/>
  <c r="G717" i="1"/>
  <c r="G705" i="1" s="1"/>
  <c r="H1027" i="1"/>
  <c r="N1027" i="1" s="1"/>
  <c r="G171" i="1"/>
  <c r="M171" i="1" s="1"/>
  <c r="M172" i="1"/>
  <c r="G187" i="1"/>
  <c r="M187" i="1" s="1"/>
  <c r="M188" i="1"/>
  <c r="G298" i="1"/>
  <c r="M299" i="1"/>
  <c r="G441" i="1"/>
  <c r="M441" i="1" s="1"/>
  <c r="M442" i="1"/>
  <c r="G966" i="1"/>
  <c r="M967" i="1"/>
  <c r="G919" i="1"/>
  <c r="M920" i="1"/>
  <c r="M957" i="1"/>
  <c r="G685" i="1"/>
  <c r="M686" i="1"/>
  <c r="G939" i="1"/>
  <c r="M940" i="1"/>
  <c r="M1147" i="1"/>
  <c r="G1146" i="1"/>
  <c r="M1146" i="1" s="1"/>
  <c r="M986" i="1"/>
  <c r="I1186" i="1"/>
  <c r="O1186" i="1" s="1"/>
  <c r="O1187" i="1"/>
  <c r="G838" i="1"/>
  <c r="M839" i="1"/>
  <c r="G184" i="1"/>
  <c r="M185" i="1"/>
  <c r="G195" i="1"/>
  <c r="M195" i="1" s="1"/>
  <c r="M196" i="1"/>
  <c r="G732" i="1"/>
  <c r="M736" i="1"/>
  <c r="I1105" i="1"/>
  <c r="O1105" i="1" s="1"/>
  <c r="M1106" i="1"/>
  <c r="G1105" i="1"/>
  <c r="M1105" i="1" s="1"/>
  <c r="I1146" i="1"/>
  <c r="O1146" i="1" s="1"/>
  <c r="O1154" i="1"/>
  <c r="G174" i="1"/>
  <c r="M174" i="1" s="1"/>
  <c r="M175" i="1"/>
  <c r="G179" i="1"/>
  <c r="M180" i="1"/>
  <c r="G192" i="1"/>
  <c r="M192" i="1" s="1"/>
  <c r="M193" i="1"/>
  <c r="G365" i="1"/>
  <c r="M366" i="1"/>
  <c r="H1186" i="1"/>
  <c r="N1186" i="1" s="1"/>
  <c r="N1187" i="1"/>
  <c r="G1186" i="1"/>
  <c r="M1186" i="1" s="1"/>
  <c r="M1187" i="1"/>
  <c r="G973" i="1"/>
  <c r="M974" i="1"/>
  <c r="G913" i="1"/>
  <c r="M913" i="1" s="1"/>
  <c r="M914" i="1"/>
  <c r="G931" i="1"/>
  <c r="M932" i="1"/>
  <c r="M850" i="1"/>
  <c r="G849" i="1"/>
  <c r="M849" i="1" s="1"/>
  <c r="N1147" i="1"/>
  <c r="H1146" i="1"/>
  <c r="N1146" i="1" s="1"/>
  <c r="G1027" i="1"/>
  <c r="M1049" i="1"/>
  <c r="G870" i="1"/>
  <c r="M871" i="1"/>
  <c r="I365" i="1"/>
  <c r="O366" i="1"/>
  <c r="O850" i="1"/>
  <c r="I849" i="1"/>
  <c r="O849" i="1" s="1"/>
  <c r="H931" i="1"/>
  <c r="N932" i="1"/>
  <c r="I966" i="1"/>
  <c r="O967" i="1"/>
  <c r="I973" i="1"/>
  <c r="O974" i="1"/>
  <c r="H717" i="1"/>
  <c r="N724" i="1"/>
  <c r="H973" i="1"/>
  <c r="N974" i="1"/>
  <c r="I717" i="1"/>
  <c r="O724" i="1"/>
  <c r="H838" i="1"/>
  <c r="N839" i="1"/>
  <c r="N850" i="1"/>
  <c r="H849" i="1"/>
  <c r="N849" i="1" s="1"/>
  <c r="I939" i="1"/>
  <c r="O940" i="1"/>
  <c r="H966" i="1"/>
  <c r="N967" i="1"/>
  <c r="I187" i="1"/>
  <c r="O187" i="1" s="1"/>
  <c r="O188" i="1"/>
  <c r="I441" i="1"/>
  <c r="O441" i="1" s="1"/>
  <c r="O442" i="1"/>
  <c r="I732" i="1"/>
  <c r="O736" i="1"/>
  <c r="I171" i="1"/>
  <c r="O171" i="1" s="1"/>
  <c r="O172" i="1"/>
  <c r="I174" i="1"/>
  <c r="O174" i="1" s="1"/>
  <c r="O175" i="1"/>
  <c r="I179" i="1"/>
  <c r="O180" i="1"/>
  <c r="I184" i="1"/>
  <c r="O185" i="1"/>
  <c r="I192" i="1"/>
  <c r="O192" i="1" s="1"/>
  <c r="O193" i="1"/>
  <c r="I195" i="1"/>
  <c r="O195" i="1" s="1"/>
  <c r="O196" i="1"/>
  <c r="I298" i="1"/>
  <c r="O299" i="1"/>
  <c r="H365" i="1"/>
  <c r="N366" i="1"/>
  <c r="H171" i="1"/>
  <c r="N171" i="1" s="1"/>
  <c r="N172" i="1"/>
  <c r="H174" i="1"/>
  <c r="N174" i="1" s="1"/>
  <c r="N175" i="1"/>
  <c r="H179" i="1"/>
  <c r="N180" i="1"/>
  <c r="H184" i="1"/>
  <c r="N185" i="1"/>
  <c r="H187" i="1"/>
  <c r="N187" i="1" s="1"/>
  <c r="N188" i="1"/>
  <c r="H192" i="1"/>
  <c r="N192" i="1" s="1"/>
  <c r="N193" i="1"/>
  <c r="H195" i="1"/>
  <c r="N195" i="1" s="1"/>
  <c r="N196" i="1"/>
  <c r="H298" i="1"/>
  <c r="N299" i="1"/>
  <c r="H441" i="1"/>
  <c r="N441" i="1" s="1"/>
  <c r="N442" i="1"/>
  <c r="H732" i="1"/>
  <c r="N736" i="1"/>
  <c r="N986" i="1"/>
  <c r="I913" i="1"/>
  <c r="O913" i="1" s="1"/>
  <c r="O914" i="1"/>
  <c r="H913" i="1"/>
  <c r="N913" i="1" s="1"/>
  <c r="N914" i="1"/>
  <c r="H870" i="1"/>
  <c r="N871" i="1"/>
  <c r="O957" i="1"/>
  <c r="H685" i="1"/>
  <c r="N686" i="1"/>
  <c r="N957" i="1"/>
  <c r="I931" i="1"/>
  <c r="O932" i="1"/>
  <c r="H939" i="1"/>
  <c r="N940" i="1"/>
  <c r="H919" i="1"/>
  <c r="N920" i="1"/>
  <c r="O986" i="1"/>
  <c r="I919" i="1"/>
  <c r="O920" i="1"/>
  <c r="I870" i="1"/>
  <c r="O871" i="1"/>
  <c r="I685" i="1"/>
  <c r="O686" i="1"/>
  <c r="P827" i="1"/>
  <c r="P683" i="1"/>
  <c r="P470" i="1" s="1"/>
  <c r="P469" i="1" s="1"/>
  <c r="P191" i="1"/>
  <c r="P190" i="1" s="1"/>
  <c r="G444" i="1"/>
  <c r="I444" i="1"/>
  <c r="P182" i="1"/>
  <c r="I358" i="1"/>
  <c r="P444" i="1"/>
  <c r="P440" i="1" s="1"/>
  <c r="P439" i="1" s="1"/>
  <c r="P438" i="1" s="1"/>
  <c r="H358" i="1"/>
  <c r="P358" i="1"/>
  <c r="P357" i="1" s="1"/>
  <c r="P356" i="1" s="1"/>
  <c r="P355" i="1" s="1"/>
  <c r="G358" i="1"/>
  <c r="P164" i="1"/>
  <c r="P163" i="1" s="1"/>
  <c r="I164" i="1"/>
  <c r="H444" i="1"/>
  <c r="H164" i="1"/>
  <c r="G164" i="1"/>
  <c r="H161" i="1"/>
  <c r="I161" i="1"/>
  <c r="P161" i="1"/>
  <c r="P160" i="1" s="1"/>
  <c r="G161" i="1"/>
  <c r="H144" i="1"/>
  <c r="N144" i="1" s="1"/>
  <c r="I144" i="1"/>
  <c r="O144" i="1" s="1"/>
  <c r="P144" i="1"/>
  <c r="H146" i="1"/>
  <c r="N146" i="1" s="1"/>
  <c r="I146" i="1"/>
  <c r="O146" i="1" s="1"/>
  <c r="P146" i="1"/>
  <c r="H148" i="1"/>
  <c r="N148" i="1" s="1"/>
  <c r="I148" i="1"/>
  <c r="O148" i="1" s="1"/>
  <c r="P148" i="1"/>
  <c r="G144" i="1"/>
  <c r="M144" i="1" s="1"/>
  <c r="G146" i="1"/>
  <c r="M146" i="1" s="1"/>
  <c r="G148" i="1"/>
  <c r="M148" i="1" s="1"/>
  <c r="H141" i="1"/>
  <c r="I141" i="1"/>
  <c r="P141" i="1"/>
  <c r="P140" i="1" s="1"/>
  <c r="G141" i="1"/>
  <c r="O838" i="1" l="1"/>
  <c r="M717" i="1"/>
  <c r="G357" i="1"/>
  <c r="M358" i="1"/>
  <c r="M1027" i="1"/>
  <c r="G1026" i="1"/>
  <c r="M1026" i="1" s="1"/>
  <c r="G364" i="1"/>
  <c r="M364" i="1" s="1"/>
  <c r="M365" i="1"/>
  <c r="G178" i="1"/>
  <c r="M179" i="1"/>
  <c r="I191" i="1"/>
  <c r="I190" i="1" s="1"/>
  <c r="O190" i="1" s="1"/>
  <c r="G191" i="1"/>
  <c r="H1026" i="1"/>
  <c r="N1026" i="1" s="1"/>
  <c r="G731" i="1"/>
  <c r="M731" i="1" s="1"/>
  <c r="M732" i="1"/>
  <c r="G183" i="1"/>
  <c r="M184" i="1"/>
  <c r="G984" i="1"/>
  <c r="M985" i="1"/>
  <c r="G938" i="1"/>
  <c r="M939" i="1"/>
  <c r="G965" i="1"/>
  <c r="G944" i="1" s="1"/>
  <c r="M966" i="1"/>
  <c r="M870" i="1"/>
  <c r="G858" i="1"/>
  <c r="G924" i="1"/>
  <c r="M924" i="1" s="1"/>
  <c r="M931" i="1"/>
  <c r="G972" i="1"/>
  <c r="M973" i="1"/>
  <c r="G140" i="1"/>
  <c r="M140" i="1" s="1"/>
  <c r="M141" i="1"/>
  <c r="G160" i="1"/>
  <c r="M160" i="1" s="1"/>
  <c r="M161" i="1"/>
  <c r="G163" i="1"/>
  <c r="M163" i="1" s="1"/>
  <c r="M164" i="1"/>
  <c r="H191" i="1"/>
  <c r="H190" i="1" s="1"/>
  <c r="N190" i="1" s="1"/>
  <c r="G440" i="1"/>
  <c r="M444" i="1"/>
  <c r="I1026" i="1"/>
  <c r="O1026" i="1" s="1"/>
  <c r="G829" i="1"/>
  <c r="M829" i="1" s="1"/>
  <c r="M838" i="1"/>
  <c r="G684" i="1"/>
  <c r="M685" i="1"/>
  <c r="G918" i="1"/>
  <c r="M918" i="1" s="1"/>
  <c r="M919" i="1"/>
  <c r="G704" i="1"/>
  <c r="M704" i="1" s="1"/>
  <c r="M705" i="1"/>
  <c r="G297" i="1"/>
  <c r="M298" i="1"/>
  <c r="H163" i="1"/>
  <c r="N163" i="1" s="1"/>
  <c r="N164" i="1"/>
  <c r="I163" i="1"/>
  <c r="O163" i="1" s="1"/>
  <c r="O164" i="1"/>
  <c r="I440" i="1"/>
  <c r="O444" i="1"/>
  <c r="I684" i="1"/>
  <c r="O685" i="1"/>
  <c r="I918" i="1"/>
  <c r="O918" i="1" s="1"/>
  <c r="O919" i="1"/>
  <c r="H918" i="1"/>
  <c r="N918" i="1" s="1"/>
  <c r="N919" i="1"/>
  <c r="I924" i="1"/>
  <c r="O924" i="1" s="1"/>
  <c r="O931" i="1"/>
  <c r="H684" i="1"/>
  <c r="N685" i="1"/>
  <c r="H984" i="1"/>
  <c r="N985" i="1"/>
  <c r="H178" i="1"/>
  <c r="N179" i="1"/>
  <c r="I297" i="1"/>
  <c r="O298" i="1"/>
  <c r="I178" i="1"/>
  <c r="O179" i="1"/>
  <c r="I938" i="1"/>
  <c r="O939" i="1"/>
  <c r="H829" i="1"/>
  <c r="N829" i="1" s="1"/>
  <c r="N838" i="1"/>
  <c r="O717" i="1"/>
  <c r="I705" i="1"/>
  <c r="N717" i="1"/>
  <c r="H705" i="1"/>
  <c r="I965" i="1"/>
  <c r="I944" i="1" s="1"/>
  <c r="O966" i="1"/>
  <c r="H357" i="1"/>
  <c r="N358" i="1"/>
  <c r="I140" i="1"/>
  <c r="O140" i="1" s="1"/>
  <c r="O141" i="1"/>
  <c r="I160" i="1"/>
  <c r="O160" i="1" s="1"/>
  <c r="O161" i="1"/>
  <c r="H140" i="1"/>
  <c r="N140" i="1" s="1"/>
  <c r="N141" i="1"/>
  <c r="H160" i="1"/>
  <c r="N160" i="1" s="1"/>
  <c r="N161" i="1"/>
  <c r="H440" i="1"/>
  <c r="N444" i="1"/>
  <c r="I357" i="1"/>
  <c r="O358" i="1"/>
  <c r="O870" i="1"/>
  <c r="I858" i="1"/>
  <c r="I984" i="1"/>
  <c r="O985" i="1"/>
  <c r="H938" i="1"/>
  <c r="N939" i="1"/>
  <c r="N870" i="1"/>
  <c r="H858" i="1"/>
  <c r="H731" i="1"/>
  <c r="N731" i="1" s="1"/>
  <c r="N732" i="1"/>
  <c r="H297" i="1"/>
  <c r="N298" i="1"/>
  <c r="H183" i="1"/>
  <c r="N184" i="1"/>
  <c r="H364" i="1"/>
  <c r="N364" i="1" s="1"/>
  <c r="N365" i="1"/>
  <c r="I183" i="1"/>
  <c r="O184" i="1"/>
  <c r="I731" i="1"/>
  <c r="O731" i="1" s="1"/>
  <c r="O732" i="1"/>
  <c r="H965" i="1"/>
  <c r="H944" i="1" s="1"/>
  <c r="N966" i="1"/>
  <c r="H972" i="1"/>
  <c r="N973" i="1"/>
  <c r="I972" i="1"/>
  <c r="O973" i="1"/>
  <c r="H924" i="1"/>
  <c r="N924" i="1" s="1"/>
  <c r="N931" i="1"/>
  <c r="I364" i="1"/>
  <c r="O364" i="1" s="1"/>
  <c r="O365" i="1"/>
  <c r="P354" i="1"/>
  <c r="P279" i="1" s="1"/>
  <c r="G143" i="1"/>
  <c r="P143" i="1"/>
  <c r="P139" i="1" s="1"/>
  <c r="P138" i="1" s="1"/>
  <c r="P137" i="1" s="1"/>
  <c r="P136" i="1" s="1"/>
  <c r="P159" i="1"/>
  <c r="P158" i="1" s="1"/>
  <c r="H143" i="1"/>
  <c r="I143" i="1"/>
  <c r="I901" i="1" l="1"/>
  <c r="O901" i="1" s="1"/>
  <c r="O191" i="1"/>
  <c r="I159" i="1"/>
  <c r="O159" i="1" s="1"/>
  <c r="G159" i="1"/>
  <c r="M159" i="1" s="1"/>
  <c r="G901" i="1"/>
  <c r="G900" i="1" s="1"/>
  <c r="M900" i="1" s="1"/>
  <c r="H901" i="1"/>
  <c r="H900" i="1" s="1"/>
  <c r="N900" i="1" s="1"/>
  <c r="G848" i="1"/>
  <c r="M858" i="1"/>
  <c r="G296" i="1"/>
  <c r="M297" i="1"/>
  <c r="G971" i="1"/>
  <c r="M971" i="1" s="1"/>
  <c r="M972" i="1"/>
  <c r="G937" i="1"/>
  <c r="M938" i="1"/>
  <c r="G177" i="1"/>
  <c r="M177" i="1" s="1"/>
  <c r="M178" i="1"/>
  <c r="G439" i="1"/>
  <c r="M440" i="1"/>
  <c r="N191" i="1"/>
  <c r="M183" i="1"/>
  <c r="G182" i="1"/>
  <c r="M182" i="1" s="1"/>
  <c r="G190" i="1"/>
  <c r="M190" i="1" s="1"/>
  <c r="M191" i="1"/>
  <c r="H159" i="1"/>
  <c r="N159" i="1" s="1"/>
  <c r="G139" i="1"/>
  <c r="M143" i="1"/>
  <c r="M684" i="1"/>
  <c r="G683" i="1"/>
  <c r="M965" i="1"/>
  <c r="M944" i="1"/>
  <c r="G983" i="1"/>
  <c r="M984" i="1"/>
  <c r="G356" i="1"/>
  <c r="M357" i="1"/>
  <c r="O183" i="1"/>
  <c r="I182" i="1"/>
  <c r="O182" i="1" s="1"/>
  <c r="H971" i="1"/>
  <c r="N971" i="1" s="1"/>
  <c r="N972" i="1"/>
  <c r="H848" i="1"/>
  <c r="N858" i="1"/>
  <c r="I139" i="1"/>
  <c r="O143" i="1"/>
  <c r="H296" i="1"/>
  <c r="N297" i="1"/>
  <c r="I983" i="1"/>
  <c r="O984" i="1"/>
  <c r="I356" i="1"/>
  <c r="O357" i="1"/>
  <c r="O965" i="1"/>
  <c r="O944" i="1"/>
  <c r="I937" i="1"/>
  <c r="O938" i="1"/>
  <c r="H139" i="1"/>
  <c r="N143" i="1"/>
  <c r="I971" i="1"/>
  <c r="O971" i="1" s="1"/>
  <c r="O972" i="1"/>
  <c r="I848" i="1"/>
  <c r="O858" i="1"/>
  <c r="H704" i="1"/>
  <c r="N704" i="1" s="1"/>
  <c r="N705" i="1"/>
  <c r="I296" i="1"/>
  <c r="O297" i="1"/>
  <c r="H983" i="1"/>
  <c r="N984" i="1"/>
  <c r="I439" i="1"/>
  <c r="O440" i="1"/>
  <c r="N183" i="1"/>
  <c r="H182" i="1"/>
  <c r="N182" i="1" s="1"/>
  <c r="H937" i="1"/>
  <c r="N938" i="1"/>
  <c r="H439" i="1"/>
  <c r="N440" i="1"/>
  <c r="H356" i="1"/>
  <c r="N357" i="1"/>
  <c r="N965" i="1"/>
  <c r="N944" i="1"/>
  <c r="I704" i="1"/>
  <c r="O704" i="1" s="1"/>
  <c r="O705" i="1"/>
  <c r="I177" i="1"/>
  <c r="O177" i="1" s="1"/>
  <c r="O178" i="1"/>
  <c r="H177" i="1"/>
  <c r="N177" i="1" s="1"/>
  <c r="N178" i="1"/>
  <c r="N684" i="1"/>
  <c r="O684" i="1"/>
  <c r="P151" i="1"/>
  <c r="P150" i="1" s="1"/>
  <c r="P135" i="1" s="1"/>
  <c r="P3700" i="1" s="1"/>
  <c r="I900" i="1" l="1"/>
  <c r="O900" i="1" s="1"/>
  <c r="M901" i="1"/>
  <c r="N901" i="1"/>
  <c r="H683" i="1"/>
  <c r="N683" i="1" s="1"/>
  <c r="G158" i="1"/>
  <c r="M158" i="1" s="1"/>
  <c r="G438" i="1"/>
  <c r="M438" i="1" s="1"/>
  <c r="M439" i="1"/>
  <c r="G295" i="1"/>
  <c r="M296" i="1"/>
  <c r="G470" i="1"/>
  <c r="M683" i="1"/>
  <c r="G355" i="1"/>
  <c r="M356" i="1"/>
  <c r="G138" i="1"/>
  <c r="M139" i="1"/>
  <c r="M937" i="1"/>
  <c r="G936" i="1"/>
  <c r="M936" i="1" s="1"/>
  <c r="G982" i="1"/>
  <c r="M982" i="1" s="1"/>
  <c r="M983" i="1"/>
  <c r="G828" i="1"/>
  <c r="M848" i="1"/>
  <c r="I683" i="1"/>
  <c r="H355" i="1"/>
  <c r="N356" i="1"/>
  <c r="N937" i="1"/>
  <c r="H936" i="1"/>
  <c r="N936" i="1" s="1"/>
  <c r="I438" i="1"/>
  <c r="O438" i="1" s="1"/>
  <c r="O439" i="1"/>
  <c r="I295" i="1"/>
  <c r="O296" i="1"/>
  <c r="O937" i="1"/>
  <c r="I936" i="1"/>
  <c r="O936" i="1" s="1"/>
  <c r="I355" i="1"/>
  <c r="O356" i="1"/>
  <c r="H295" i="1"/>
  <c r="N296" i="1"/>
  <c r="H158" i="1"/>
  <c r="H828" i="1"/>
  <c r="N848" i="1"/>
  <c r="H470" i="1"/>
  <c r="H438" i="1"/>
  <c r="N438" i="1" s="1"/>
  <c r="N439" i="1"/>
  <c r="H982" i="1"/>
  <c r="N982" i="1" s="1"/>
  <c r="N983" i="1"/>
  <c r="I828" i="1"/>
  <c r="O848" i="1"/>
  <c r="H138" i="1"/>
  <c r="N139" i="1"/>
  <c r="I982" i="1"/>
  <c r="O982" i="1" s="1"/>
  <c r="O983" i="1"/>
  <c r="I138" i="1"/>
  <c r="O139" i="1"/>
  <c r="I158" i="1"/>
  <c r="G151" i="1" l="1"/>
  <c r="G150" i="1" s="1"/>
  <c r="M828" i="1"/>
  <c r="G827" i="1"/>
  <c r="M827" i="1" s="1"/>
  <c r="G137" i="1"/>
  <c r="M138" i="1"/>
  <c r="G469" i="1"/>
  <c r="M469" i="1" s="1"/>
  <c r="M470" i="1"/>
  <c r="M355" i="1"/>
  <c r="G354" i="1"/>
  <c r="G280" i="1"/>
  <c r="M280" i="1" s="1"/>
  <c r="M295" i="1"/>
  <c r="I137" i="1"/>
  <c r="O138" i="1"/>
  <c r="H137" i="1"/>
  <c r="N138" i="1"/>
  <c r="O158" i="1"/>
  <c r="I151" i="1"/>
  <c r="N158" i="1"/>
  <c r="H151" i="1"/>
  <c r="O355" i="1"/>
  <c r="I354" i="1"/>
  <c r="I280" i="1"/>
  <c r="O280" i="1" s="1"/>
  <c r="O295" i="1"/>
  <c r="H469" i="1"/>
  <c r="N469" i="1" s="1"/>
  <c r="N470" i="1"/>
  <c r="H280" i="1"/>
  <c r="N280" i="1" s="1"/>
  <c r="N295" i="1"/>
  <c r="N355" i="1"/>
  <c r="H354" i="1"/>
  <c r="O828" i="1"/>
  <c r="I827" i="1"/>
  <c r="O827" i="1" s="1"/>
  <c r="N828" i="1"/>
  <c r="H827" i="1"/>
  <c r="N827" i="1" s="1"/>
  <c r="I470" i="1"/>
  <c r="O683" i="1"/>
  <c r="M151" i="1" l="1"/>
  <c r="M150" i="1"/>
  <c r="G136" i="1"/>
  <c r="M136" i="1" s="1"/>
  <c r="M137" i="1"/>
  <c r="G279" i="1"/>
  <c r="M279" i="1" s="1"/>
  <c r="M354" i="1"/>
  <c r="H150" i="1"/>
  <c r="N151" i="1"/>
  <c r="I469" i="1"/>
  <c r="O469" i="1" s="1"/>
  <c r="O470" i="1"/>
  <c r="H136" i="1"/>
  <c r="N136" i="1" s="1"/>
  <c r="N137" i="1"/>
  <c r="H279" i="1"/>
  <c r="N279" i="1" s="1"/>
  <c r="N354" i="1"/>
  <c r="I279" i="1"/>
  <c r="O279" i="1" s="1"/>
  <c r="O354" i="1"/>
  <c r="I150" i="1"/>
  <c r="O151" i="1"/>
  <c r="I136" i="1"/>
  <c r="O136" i="1" s="1"/>
  <c r="O137" i="1"/>
  <c r="G135" i="1" l="1"/>
  <c r="I135" i="1"/>
  <c r="O150" i="1"/>
  <c r="H135" i="1"/>
  <c r="N150" i="1"/>
  <c r="G3700" i="1" l="1"/>
  <c r="M3700" i="1" s="1"/>
  <c r="M135" i="1"/>
  <c r="H3700" i="1"/>
  <c r="N3700" i="1" s="1"/>
  <c r="N135" i="1"/>
  <c r="I3700" i="1"/>
  <c r="O3700" i="1" s="1"/>
  <c r="O135" i="1"/>
</calcChain>
</file>

<file path=xl/sharedStrings.xml><?xml version="1.0" encoding="utf-8"?>
<sst xmlns="http://schemas.openxmlformats.org/spreadsheetml/2006/main" count="16196" uniqueCount="1220">
  <si>
    <t>Ведомство</t>
  </si>
  <si>
    <t>Раздел</t>
  </si>
  <si>
    <t>Подраздел</t>
  </si>
  <si>
    <t>Целевая статья</t>
  </si>
  <si>
    <t>Вид расходов</t>
  </si>
  <si>
    <t>Наименование расходов</t>
  </si>
  <si>
    <t>ПРИЛОЖЕНИЕ 11</t>
  </si>
  <si>
    <t>к решению</t>
  </si>
  <si>
    <t>Пермской городской Думы</t>
  </si>
  <si>
    <t>2016 год</t>
  </si>
  <si>
    <t>01</t>
  </si>
  <si>
    <t>163</t>
  </si>
  <si>
    <t>13</t>
  </si>
  <si>
    <t>07</t>
  </si>
  <si>
    <t>Департамент имущественных отношений администрации города Перми</t>
  </si>
  <si>
    <t>Общегосударственные вопросы</t>
  </si>
  <si>
    <t>Другие общегосударственные вопросы</t>
  </si>
  <si>
    <t>Образование</t>
  </si>
  <si>
    <t>Дошкольное образование</t>
  </si>
  <si>
    <t>902</t>
  </si>
  <si>
    <t>06</t>
  </si>
  <si>
    <t>11</t>
  </si>
  <si>
    <t>Департамент финансов администрации города Перми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</si>
  <si>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</si>
  <si>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</si>
  <si>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04</t>
  </si>
  <si>
    <t>12</t>
  </si>
  <si>
    <t>Департамент градостроительства и архитектуры администрации города Перми</t>
  </si>
  <si>
    <t>Национальная экономика</t>
  </si>
  <si>
    <t>Другие вопросы в области национальной экономики</t>
  </si>
  <si>
    <t>915</t>
  </si>
  <si>
    <t>03</t>
  </si>
  <si>
    <t>05</t>
  </si>
  <si>
    <t>Управление по экологии и природопользованию администрации города Перми</t>
  </si>
  <si>
    <t>Лесное хозяйство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</si>
  <si>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</si>
  <si>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</si>
  <si>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</si>
  <si>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09</t>
  </si>
  <si>
    <t>10</t>
  </si>
  <si>
    <t>02</t>
  </si>
  <si>
    <t>Социальная политика</t>
  </si>
  <si>
    <t>Социальное обеспечение населения</t>
  </si>
  <si>
    <t>08</t>
  </si>
  <si>
    <t>Общее образование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</si>
  <si>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</si>
  <si>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</si>
  <si>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</si>
  <si>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</si>
  <si>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Другие вопросы в области социальной политики</t>
  </si>
  <si>
    <t>Охрана семьи и детства</t>
  </si>
  <si>
    <t>14</t>
  </si>
  <si>
    <t>Администрация Ленинского района города Перми</t>
  </si>
  <si>
    <t>Администрация Свердловского района города Перми</t>
  </si>
  <si>
    <t>932</t>
  </si>
  <si>
    <t>Администрация Мотовилихинского района города Перми</t>
  </si>
  <si>
    <t>933</t>
  </si>
  <si>
    <t>Национальная безопасность и правоохранительная деятельность</t>
  </si>
  <si>
    <t>Жилищно-коммунальное хозяйство</t>
  </si>
  <si>
    <t>Физическая культура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</si>
  <si>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</si>
  <si>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</si>
  <si>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</si>
  <si>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</si>
  <si>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Жилищное хозяйство</t>
  </si>
  <si>
    <t>Благоустройство</t>
  </si>
  <si>
    <t>Другие вопросы в области жилищно-коммунального хозяйства</t>
  </si>
  <si>
    <t>Массовый спорт</t>
  </si>
  <si>
    <t>934</t>
  </si>
  <si>
    <t>935</t>
  </si>
  <si>
    <t>Администрация Индустриального района города Перми</t>
  </si>
  <si>
    <t>Администрация Кировского района города Перми</t>
  </si>
  <si>
    <t>936</t>
  </si>
  <si>
    <t>937</t>
  </si>
  <si>
    <t>Администрация Орджоникидзевского района города Перми</t>
  </si>
  <si>
    <t>938</t>
  </si>
  <si>
    <t>Администрация поселка Новые Ляды города Перми</t>
  </si>
  <si>
    <t>940</t>
  </si>
  <si>
    <t>951</t>
  </si>
  <si>
    <t>Департамент жилищно-коммунального хозяйства администрации города Перми</t>
  </si>
  <si>
    <t>Управление внешнего благоустройства администрации города Перми</t>
  </si>
  <si>
    <t>Департамент дорог и транспорта администрации города Перми</t>
  </si>
  <si>
    <t>Департамент общественной безопасности администрации города Перми</t>
  </si>
  <si>
    <t xml:space="preserve">Администрация города Перми </t>
  </si>
  <si>
    <t>Контрольно-счетная палата города Перми</t>
  </si>
  <si>
    <t>Избирательная комиссия города Перми</t>
  </si>
  <si>
    <t>Пермская городская Дума</t>
  </si>
  <si>
    <t>Департамент земельных отношений администрации города Перми</t>
  </si>
  <si>
    <t>Общий итог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</si>
  <si>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</si>
  <si>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</si>
  <si>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проведения выборов и референдумов</t>
  </si>
  <si>
    <t>Транспорт</t>
  </si>
  <si>
    <t>Коммунальное хозяйство</t>
  </si>
  <si>
    <t>Пенсионное обеспечение</t>
  </si>
  <si>
    <t>Физическая культура</t>
  </si>
  <si>
    <t>Другие вопросы в области физической культуры и спорта</t>
  </si>
  <si>
    <t>Департамент культуры и молодежной политики администрации города Перми</t>
  </si>
  <si>
    <t>Департамент образования администрации города Перми</t>
  </si>
  <si>
    <t>Комитет по физической культуре и спорту администрации города Перми</t>
  </si>
  <si>
    <t>964</t>
  </si>
  <si>
    <t>942</t>
  </si>
  <si>
    <t>Управление капитального строительства администрации города Перми</t>
  </si>
  <si>
    <t>2017 год</t>
  </si>
  <si>
    <t>Администрация Дзержинского района города Перми</t>
  </si>
  <si>
    <t>Департамент экономики и промышленной политики администрации города Перми</t>
  </si>
  <si>
    <t>Департамент социальной политики администрации города Перми</t>
  </si>
  <si>
    <t>Управление жилищных отношений администрации города Перми</t>
  </si>
  <si>
    <t>Водное хозяйство</t>
  </si>
  <si>
    <t>Формулы</t>
  </si>
  <si>
    <t>тыс. руб.</t>
  </si>
  <si>
    <t>2018 год</t>
  </si>
  <si>
    <t>0100000000</t>
  </si>
  <si>
    <t>0110000000</t>
  </si>
  <si>
    <t>0110100000</t>
  </si>
  <si>
    <t>0120000000</t>
  </si>
  <si>
    <t>0120100000</t>
  </si>
  <si>
    <t>9500000000</t>
  </si>
  <si>
    <t>9580000000</t>
  </si>
  <si>
    <t>9580000110</t>
  </si>
  <si>
    <t>9580000190</t>
  </si>
  <si>
    <t>2200000000</t>
  </si>
  <si>
    <t>2240000000</t>
  </si>
  <si>
    <t>2240200000</t>
  </si>
  <si>
    <t>2240200820</t>
  </si>
  <si>
    <t>9570000000</t>
  </si>
  <si>
    <t>9570000110</t>
  </si>
  <si>
    <t>9570000190</t>
  </si>
  <si>
    <t>0600000000</t>
  </si>
  <si>
    <t>0620000000</t>
  </si>
  <si>
    <t>0620100000</t>
  </si>
  <si>
    <t>0620171130</t>
  </si>
  <si>
    <t>0620171140</t>
  </si>
  <si>
    <t>0620171250</t>
  </si>
  <si>
    <t>0630000000</t>
  </si>
  <si>
    <t>0630100000</t>
  </si>
  <si>
    <t>0630121310</t>
  </si>
  <si>
    <t>0630121330</t>
  </si>
  <si>
    <t>1000000000</t>
  </si>
  <si>
    <t>1010000000</t>
  </si>
  <si>
    <t>1010100000</t>
  </si>
  <si>
    <t>1010700000</t>
  </si>
  <si>
    <t>1100000000</t>
  </si>
  <si>
    <t>1110000000</t>
  </si>
  <si>
    <t>1110600000</t>
  </si>
  <si>
    <t>1200000000</t>
  </si>
  <si>
    <t>1220000000</t>
  </si>
  <si>
    <t>1220300000</t>
  </si>
  <si>
    <t>1220321780</t>
  </si>
  <si>
    <t>1800000000</t>
  </si>
  <si>
    <t>1820000000</t>
  </si>
  <si>
    <t>1820200000</t>
  </si>
  <si>
    <t>1700000000</t>
  </si>
  <si>
    <t>1730000000</t>
  </si>
  <si>
    <t>1730600000</t>
  </si>
  <si>
    <t>1730671190</t>
  </si>
  <si>
    <t>1110100000</t>
  </si>
  <si>
    <t>1110200000</t>
  </si>
  <si>
    <t>1720000000</t>
  </si>
  <si>
    <t>1720300000</t>
  </si>
  <si>
    <t>1720321710</t>
  </si>
  <si>
    <t>1030000000</t>
  </si>
  <si>
    <t>1030100000</t>
  </si>
  <si>
    <t>1030100590</t>
  </si>
  <si>
    <t>2100000000</t>
  </si>
  <si>
    <t>2110100000</t>
  </si>
  <si>
    <t>2110121640</t>
  </si>
  <si>
    <t>2110000000</t>
  </si>
  <si>
    <t>1110800000</t>
  </si>
  <si>
    <t>200</t>
  </si>
  <si>
    <t>240</t>
  </si>
  <si>
    <t>1400000000</t>
  </si>
  <si>
    <t>1410000000</t>
  </si>
  <si>
    <t>1410300000</t>
  </si>
  <si>
    <t>1410341030</t>
  </si>
  <si>
    <t>1300000000</t>
  </si>
  <si>
    <t>1320000000</t>
  </si>
  <si>
    <t>1320100000</t>
  </si>
  <si>
    <t>1320121090</t>
  </si>
  <si>
    <t>0300000000</t>
  </si>
  <si>
    <t>0330000000</t>
  </si>
  <si>
    <t>0330100000</t>
  </si>
  <si>
    <t>0400000000</t>
  </si>
  <si>
    <t>0410000000</t>
  </si>
  <si>
    <t>0410100000</t>
  </si>
  <si>
    <t>0410100590</t>
  </si>
  <si>
    <t>0410123140</t>
  </si>
  <si>
    <t>0410170040</t>
  </si>
  <si>
    <t>0410200740</t>
  </si>
  <si>
    <t>0410200000</t>
  </si>
  <si>
    <t>0410270070</t>
  </si>
  <si>
    <t>0700000000</t>
  </si>
  <si>
    <t>0730000000</t>
  </si>
  <si>
    <t>0730100000</t>
  </si>
  <si>
    <t>0730100730</t>
  </si>
  <si>
    <t>0340000000</t>
  </si>
  <si>
    <t>0340100000</t>
  </si>
  <si>
    <t>0340100680</t>
  </si>
  <si>
    <t>600</t>
  </si>
  <si>
    <t>620</t>
  </si>
  <si>
    <t>0340121270</t>
  </si>
  <si>
    <t>300</t>
  </si>
  <si>
    <t>350</t>
  </si>
  <si>
    <t>0340182030</t>
  </si>
  <si>
    <t>340</t>
  </si>
  <si>
    <t>0200000000</t>
  </si>
  <si>
    <t>0210000000</t>
  </si>
  <si>
    <t>0210500000</t>
  </si>
  <si>
    <t>0220000000</t>
  </si>
  <si>
    <t>0220100000</t>
  </si>
  <si>
    <t>0310000000</t>
  </si>
  <si>
    <t>0310100000</t>
  </si>
  <si>
    <t>0310100720</t>
  </si>
  <si>
    <t>0310121980</t>
  </si>
  <si>
    <t>0320000000</t>
  </si>
  <si>
    <t>0320100000</t>
  </si>
  <si>
    <t>0320100590</t>
  </si>
  <si>
    <t>0320200000</t>
  </si>
  <si>
    <t>0320200590</t>
  </si>
  <si>
    <t>0320200660</t>
  </si>
  <si>
    <t>0320200670</t>
  </si>
  <si>
    <t>0320200760</t>
  </si>
  <si>
    <t>0320300000</t>
  </si>
  <si>
    <t>0320300590</t>
  </si>
  <si>
    <t>0320400000</t>
  </si>
  <si>
    <t>0320442140</t>
  </si>
  <si>
    <t>0350000000</t>
  </si>
  <si>
    <t>0350100000</t>
  </si>
  <si>
    <t>0350100590</t>
  </si>
  <si>
    <t>0350100750</t>
  </si>
  <si>
    <t>0340100590</t>
  </si>
  <si>
    <t>0210400000</t>
  </si>
  <si>
    <t>0210423220</t>
  </si>
  <si>
    <t>021042C070</t>
  </si>
  <si>
    <t>0340200000</t>
  </si>
  <si>
    <t>9100000000</t>
  </si>
  <si>
    <t>9190000000</t>
  </si>
  <si>
    <t>100</t>
  </si>
  <si>
    <t>120</t>
  </si>
  <si>
    <t>1310000000</t>
  </si>
  <si>
    <t>1310200000</t>
  </si>
  <si>
    <t>1310221080</t>
  </si>
  <si>
    <t>1420000000</t>
  </si>
  <si>
    <t>1420200000</t>
  </si>
  <si>
    <t>1420221120</t>
  </si>
  <si>
    <t>0900000000</t>
  </si>
  <si>
    <t>0910000000</t>
  </si>
  <si>
    <t>0910200000</t>
  </si>
  <si>
    <t>0910221150</t>
  </si>
  <si>
    <t>0910100000</t>
  </si>
  <si>
    <t>0910121140</t>
  </si>
  <si>
    <t>9190021880</t>
  </si>
  <si>
    <t>0350121990</t>
  </si>
  <si>
    <t>0500000000</t>
  </si>
  <si>
    <t>0510000000</t>
  </si>
  <si>
    <t>0510700000</t>
  </si>
  <si>
    <t>1420400000</t>
  </si>
  <si>
    <t>1420441020</t>
  </si>
  <si>
    <t>610</t>
  </si>
  <si>
    <t>2210000000</t>
  </si>
  <si>
    <t>2210100000</t>
  </si>
  <si>
    <t>2210100590</t>
  </si>
  <si>
    <t>2210100610</t>
  </si>
  <si>
    <t>2210100770</t>
  </si>
  <si>
    <t>2210200000</t>
  </si>
  <si>
    <t>2250000000</t>
  </si>
  <si>
    <t>2250100000</t>
  </si>
  <si>
    <t>2250170030</t>
  </si>
  <si>
    <t>630</t>
  </si>
  <si>
    <t>2300000000</t>
  </si>
  <si>
    <t>2310000000</t>
  </si>
  <si>
    <t>2310100000</t>
  </si>
  <si>
    <t>2310200000</t>
  </si>
  <si>
    <t>2400000000</t>
  </si>
  <si>
    <t>2410000000</t>
  </si>
  <si>
    <t>2410200000</t>
  </si>
  <si>
    <t>2410278000</t>
  </si>
  <si>
    <t>800</t>
  </si>
  <si>
    <t>810</t>
  </si>
  <si>
    <t>2220000000</t>
  </si>
  <si>
    <t>2220100000</t>
  </si>
  <si>
    <t>2220100590</t>
  </si>
  <si>
    <t>2220100620</t>
  </si>
  <si>
    <t>2220100690</t>
  </si>
  <si>
    <t>2220100700</t>
  </si>
  <si>
    <t>2220100840</t>
  </si>
  <si>
    <t>2220100780</t>
  </si>
  <si>
    <t>2220200000</t>
  </si>
  <si>
    <t>2230000000</t>
  </si>
  <si>
    <t>2230100000</t>
  </si>
  <si>
    <t>2230100590</t>
  </si>
  <si>
    <t>2250170050</t>
  </si>
  <si>
    <t>2420000000</t>
  </si>
  <si>
    <t>2420100000</t>
  </si>
  <si>
    <t>2420141380</t>
  </si>
  <si>
    <t>400</t>
  </si>
  <si>
    <t>460</t>
  </si>
  <si>
    <t>2420141450</t>
  </si>
  <si>
    <t>0510400000</t>
  </si>
  <si>
    <t>0510400590</t>
  </si>
  <si>
    <t>0510400830</t>
  </si>
  <si>
    <t>0720000000</t>
  </si>
  <si>
    <t>0720100000</t>
  </si>
  <si>
    <t>0720100650</t>
  </si>
  <si>
    <t>110</t>
  </si>
  <si>
    <t>850</t>
  </si>
  <si>
    <t>2230100790</t>
  </si>
  <si>
    <t>2240221190</t>
  </si>
  <si>
    <t>0710000000</t>
  </si>
  <si>
    <t>0710100000</t>
  </si>
  <si>
    <t>0710200000</t>
  </si>
  <si>
    <t>2240100000</t>
  </si>
  <si>
    <t>2240100590</t>
  </si>
  <si>
    <t>2240200630</t>
  </si>
  <si>
    <t>2240200640</t>
  </si>
  <si>
    <t>222022С010</t>
  </si>
  <si>
    <t>222022Е020</t>
  </si>
  <si>
    <t>222022Е030</t>
  </si>
  <si>
    <t>222022Н230</t>
  </si>
  <si>
    <t>2240300000</t>
  </si>
  <si>
    <t>2240400000</t>
  </si>
  <si>
    <t>2240470080</t>
  </si>
  <si>
    <t>2210270280</t>
  </si>
  <si>
    <t>2220100710</t>
  </si>
  <si>
    <t>1600000000</t>
  </si>
  <si>
    <t>1610000000</t>
  </si>
  <si>
    <t>1610100000</t>
  </si>
  <si>
    <t>1730500000</t>
  </si>
  <si>
    <t>1730571180</t>
  </si>
  <si>
    <t>9600000000</t>
  </si>
  <si>
    <t>9610000000</t>
  </si>
  <si>
    <t>9610092000</t>
  </si>
  <si>
    <t>1710000000</t>
  </si>
  <si>
    <t>1710100000</t>
  </si>
  <si>
    <t>1710141080</t>
  </si>
  <si>
    <t>1710141090</t>
  </si>
  <si>
    <t>1710141130</t>
  </si>
  <si>
    <t>1710141140</t>
  </si>
  <si>
    <t>1710141200</t>
  </si>
  <si>
    <t>1710141210</t>
  </si>
  <si>
    <t>1710141220</t>
  </si>
  <si>
    <t>1710200000</t>
  </si>
  <si>
    <t>1710241100</t>
  </si>
  <si>
    <t>1710300000</t>
  </si>
  <si>
    <t>1710371160</t>
  </si>
  <si>
    <t>1710400000</t>
  </si>
  <si>
    <t>1710421670</t>
  </si>
  <si>
    <t>1710421680</t>
  </si>
  <si>
    <t>1710500000</t>
  </si>
  <si>
    <t>1720100000</t>
  </si>
  <si>
    <t>1720171050</t>
  </si>
  <si>
    <t>1720200000</t>
  </si>
  <si>
    <t>1720223090</t>
  </si>
  <si>
    <t>1730200000</t>
  </si>
  <si>
    <t>1730300000</t>
  </si>
  <si>
    <t>1730300590</t>
  </si>
  <si>
    <t>1730400000</t>
  </si>
  <si>
    <t>1740000000</t>
  </si>
  <si>
    <t>1740100000</t>
  </si>
  <si>
    <t>1740100590</t>
  </si>
  <si>
    <t>0710300000</t>
  </si>
  <si>
    <t>071032E110</t>
  </si>
  <si>
    <t>9700000000</t>
  </si>
  <si>
    <t>9710000000</t>
  </si>
  <si>
    <t>9710000590</t>
  </si>
  <si>
    <t>2410100000</t>
  </si>
  <si>
    <t>2410141690</t>
  </si>
  <si>
    <t>2420141170</t>
  </si>
  <si>
    <t>2420141180</t>
  </si>
  <si>
    <t>2420141290</t>
  </si>
  <si>
    <t>2420141300</t>
  </si>
  <si>
    <t>2420141330</t>
  </si>
  <si>
    <t>2420141400</t>
  </si>
  <si>
    <t>242012Р050</t>
  </si>
  <si>
    <t>24201SP050</t>
  </si>
  <si>
    <t>2420141390</t>
  </si>
  <si>
    <t>2000000000</t>
  </si>
  <si>
    <t>2010000000</t>
  </si>
  <si>
    <t>2010100000</t>
  </si>
  <si>
    <t>2010123370</t>
  </si>
  <si>
    <t>2020100000</t>
  </si>
  <si>
    <t>2020100590</t>
  </si>
  <si>
    <t>2020200000</t>
  </si>
  <si>
    <t>9190041530</t>
  </si>
  <si>
    <t>9190041770</t>
  </si>
  <si>
    <t>2410141610</t>
  </si>
  <si>
    <t>2410141620</t>
  </si>
  <si>
    <t>2410141650</t>
  </si>
  <si>
    <t>2410141660</t>
  </si>
  <si>
    <t>2410141670</t>
  </si>
  <si>
    <t>2420141160</t>
  </si>
  <si>
    <t>0510100000</t>
  </si>
  <si>
    <t>0510142110</t>
  </si>
  <si>
    <t>9620000000</t>
  </si>
  <si>
    <t>9620093000</t>
  </si>
  <si>
    <t>9160000000</t>
  </si>
  <si>
    <t>9170000000</t>
  </si>
  <si>
    <t>9170021930</t>
  </si>
  <si>
    <t>2110121660</t>
  </si>
  <si>
    <t>2120000000</t>
  </si>
  <si>
    <t>2120100000</t>
  </si>
  <si>
    <t>2120121790</t>
  </si>
  <si>
    <t>2120200000</t>
  </si>
  <si>
    <t>2120200590</t>
  </si>
  <si>
    <t>2120221700</t>
  </si>
  <si>
    <t>2120300000</t>
  </si>
  <si>
    <t>2120321650</t>
  </si>
  <si>
    <t>2110200000</t>
  </si>
  <si>
    <t>2110221690</t>
  </si>
  <si>
    <t>2110300000</t>
  </si>
  <si>
    <t>2110321630</t>
  </si>
  <si>
    <t>2110400000</t>
  </si>
  <si>
    <t>2110421620</t>
  </si>
  <si>
    <t>9150000000</t>
  </si>
  <si>
    <t>9150000590</t>
  </si>
  <si>
    <t>915002У130</t>
  </si>
  <si>
    <t>919002У140</t>
  </si>
  <si>
    <t>9190021950</t>
  </si>
  <si>
    <t>1410321100</t>
  </si>
  <si>
    <t>0800000000</t>
  </si>
  <si>
    <t>0810000000</t>
  </si>
  <si>
    <t>0810100000</t>
  </si>
  <si>
    <t>0810121340</t>
  </si>
  <si>
    <t>0820000000</t>
  </si>
  <si>
    <t>0820100000</t>
  </si>
  <si>
    <t>0820121170</t>
  </si>
  <si>
    <t>0830000000</t>
  </si>
  <si>
    <t>0830100000</t>
  </si>
  <si>
    <t>0830100590</t>
  </si>
  <si>
    <t>0830200000</t>
  </si>
  <si>
    <t>0830221180</t>
  </si>
  <si>
    <t>0830271280</t>
  </si>
  <si>
    <t>9300000000</t>
  </si>
  <si>
    <t>9310000000</t>
  </si>
  <si>
    <t>9310000110</t>
  </si>
  <si>
    <t>9390000000</t>
  </si>
  <si>
    <t>9390000110</t>
  </si>
  <si>
    <t>9390000190</t>
  </si>
  <si>
    <t>9400000000</t>
  </si>
  <si>
    <t>9410000000</t>
  </si>
  <si>
    <t>9410000110</t>
  </si>
  <si>
    <t>9490000000</t>
  </si>
  <si>
    <t>9490000110</t>
  </si>
  <si>
    <t>9490000190</t>
  </si>
  <si>
    <t>9490020600</t>
  </si>
  <si>
    <t>9200000000</t>
  </si>
  <si>
    <t>9210000000</t>
  </si>
  <si>
    <t>9210000110</t>
  </si>
  <si>
    <t>9220000000</t>
  </si>
  <si>
    <t>9220000110</t>
  </si>
  <si>
    <t>9220000190</t>
  </si>
  <si>
    <t>9290000000</t>
  </si>
  <si>
    <t>9290000110</t>
  </si>
  <si>
    <t>9290000190</t>
  </si>
  <si>
    <t>9190021870</t>
  </si>
  <si>
    <t>9190082070</t>
  </si>
  <si>
    <t>9290021910</t>
  </si>
  <si>
    <t>1900000000</t>
  </si>
  <si>
    <t>1910000000</t>
  </si>
  <si>
    <t>1910100000</t>
  </si>
  <si>
    <t>1910121520</t>
  </si>
  <si>
    <t>1920000000</t>
  </si>
  <si>
    <t>1920100000</t>
  </si>
  <si>
    <t>1920121530</t>
  </si>
  <si>
    <t>1920123050</t>
  </si>
  <si>
    <t>1110922060</t>
  </si>
  <si>
    <t>1110900000</t>
  </si>
  <si>
    <t>1010200000</t>
  </si>
  <si>
    <t>1010300000</t>
  </si>
  <si>
    <t>1010400000</t>
  </si>
  <si>
    <t>1010500000</t>
  </si>
  <si>
    <t>1010521250</t>
  </si>
  <si>
    <t>1020000000</t>
  </si>
  <si>
    <t>1020100000</t>
  </si>
  <si>
    <t>102012Т070</t>
  </si>
  <si>
    <t>1020141230</t>
  </si>
  <si>
    <t>1020141500</t>
  </si>
  <si>
    <t>1020141510</t>
  </si>
  <si>
    <t>1020141520</t>
  </si>
  <si>
    <t>1020141730</t>
  </si>
  <si>
    <t>10201ST070</t>
  </si>
  <si>
    <t>1110700000</t>
  </si>
  <si>
    <t>1110741740</t>
  </si>
  <si>
    <t>1010600000</t>
  </si>
  <si>
    <t>1010623160</t>
  </si>
  <si>
    <t>1010671010</t>
  </si>
  <si>
    <t>1020141490</t>
  </si>
  <si>
    <t>1020200000</t>
  </si>
  <si>
    <t>1110300000</t>
  </si>
  <si>
    <t>1110400000</t>
  </si>
  <si>
    <t>1110500000</t>
  </si>
  <si>
    <t>1110541750</t>
  </si>
  <si>
    <t>1110541760</t>
  </si>
  <si>
    <t>1120000000</t>
  </si>
  <si>
    <t>1120100000</t>
  </si>
  <si>
    <t>1120200000</t>
  </si>
  <si>
    <t>1120300000</t>
  </si>
  <si>
    <t>1120400000</t>
  </si>
  <si>
    <t>112042Р050</t>
  </si>
  <si>
    <t>1120441060</t>
  </si>
  <si>
    <t>1120441540</t>
  </si>
  <si>
    <t>11204SP050</t>
  </si>
  <si>
    <t>1030200000</t>
  </si>
  <si>
    <t>1030200590</t>
  </si>
  <si>
    <t>071032Е110</t>
  </si>
  <si>
    <t>0730170020</t>
  </si>
  <si>
    <t>0730200000</t>
  </si>
  <si>
    <t>0730300000</t>
  </si>
  <si>
    <t>073042Е290</t>
  </si>
  <si>
    <t>0730400000</t>
  </si>
  <si>
    <t>9190082080</t>
  </si>
  <si>
    <t>0210200000</t>
  </si>
  <si>
    <t>0210281000</t>
  </si>
  <si>
    <t>0210300000</t>
  </si>
  <si>
    <t>0210381010</t>
  </si>
  <si>
    <t>0210600000</t>
  </si>
  <si>
    <t>0210100000</t>
  </si>
  <si>
    <t>0210221000</t>
  </si>
  <si>
    <t>0210321030</t>
  </si>
  <si>
    <t>0210700000</t>
  </si>
  <si>
    <t>0210800000</t>
  </si>
  <si>
    <t>0720121050</t>
  </si>
  <si>
    <t>0720200000</t>
  </si>
  <si>
    <t>1730100000</t>
  </si>
  <si>
    <t>1730182110</t>
  </si>
  <si>
    <t>1220100000</t>
  </si>
  <si>
    <t>1220123280</t>
  </si>
  <si>
    <t>1220171060</t>
  </si>
  <si>
    <t>1220171070</t>
  </si>
  <si>
    <t>1220171080</t>
  </si>
  <si>
    <t>1220171090</t>
  </si>
  <si>
    <t>1220171100</t>
  </si>
  <si>
    <t>1220171110</t>
  </si>
  <si>
    <t>1220171170</t>
  </si>
  <si>
    <t>1220200000</t>
  </si>
  <si>
    <t>1220200590</t>
  </si>
  <si>
    <t>919002Т110</t>
  </si>
  <si>
    <t>0220200000</t>
  </si>
  <si>
    <t>0220300000</t>
  </si>
  <si>
    <t>1210000000</t>
  </si>
  <si>
    <t>1210100000</t>
  </si>
  <si>
    <t>1210200000</t>
  </si>
  <si>
    <t>1210200590</t>
  </si>
  <si>
    <t>1210300000</t>
  </si>
  <si>
    <t>1210321610</t>
  </si>
  <si>
    <t>121032П250</t>
  </si>
  <si>
    <t>1210400000</t>
  </si>
  <si>
    <t>1210441560</t>
  </si>
  <si>
    <t>1210441570</t>
  </si>
  <si>
    <t>1210500000</t>
  </si>
  <si>
    <t>1210523340</t>
  </si>
  <si>
    <t>1220321770</t>
  </si>
  <si>
    <t>131012П170</t>
  </si>
  <si>
    <t>1410100000</t>
  </si>
  <si>
    <t>1410100590</t>
  </si>
  <si>
    <t>1410200000</t>
  </si>
  <si>
    <t>1410200590</t>
  </si>
  <si>
    <t>1310100000</t>
  </si>
  <si>
    <t>1310171270</t>
  </si>
  <si>
    <t>1410321970</t>
  </si>
  <si>
    <t>1410341410</t>
  </si>
  <si>
    <t>1420100000</t>
  </si>
  <si>
    <t>1420121110</t>
  </si>
  <si>
    <t>1420300000</t>
  </si>
  <si>
    <t>1420322070</t>
  </si>
  <si>
    <t>1420372290</t>
  </si>
  <si>
    <t>1420382280</t>
  </si>
  <si>
    <t>9510000000</t>
  </si>
  <si>
    <t>9510000110</t>
  </si>
  <si>
    <t>9590000000</t>
  </si>
  <si>
    <t>9590000110</t>
  </si>
  <si>
    <t>9590000190</t>
  </si>
  <si>
    <t>0130000000</t>
  </si>
  <si>
    <t>0130100000</t>
  </si>
  <si>
    <t>0610000000</t>
  </si>
  <si>
    <t>0610100000</t>
  </si>
  <si>
    <t>0620121300</t>
  </si>
  <si>
    <t>0910221160</t>
  </si>
  <si>
    <t>2010200000</t>
  </si>
  <si>
    <t>2010221540</t>
  </si>
  <si>
    <t>9110000000</t>
  </si>
  <si>
    <t>9110021850</t>
  </si>
  <si>
    <t>9120000000</t>
  </si>
  <si>
    <t>9120021840</t>
  </si>
  <si>
    <t>9130000000</t>
  </si>
  <si>
    <t>9130000590</t>
  </si>
  <si>
    <t>9130021960</t>
  </si>
  <si>
    <t>9140000000</t>
  </si>
  <si>
    <t>9140000590</t>
  </si>
  <si>
    <t>9190021860</t>
  </si>
  <si>
    <t>9190021890</t>
  </si>
  <si>
    <t>9190021900</t>
  </si>
  <si>
    <t>9190081100</t>
  </si>
  <si>
    <t>9190081110</t>
  </si>
  <si>
    <t>919002П160</t>
  </si>
  <si>
    <t>1500000000</t>
  </si>
  <si>
    <t>1510000000</t>
  </si>
  <si>
    <t>1510200000</t>
  </si>
  <si>
    <t>9190081050</t>
  </si>
  <si>
    <t>0510200000</t>
  </si>
  <si>
    <t>0510221130</t>
  </si>
  <si>
    <t>0510400600</t>
  </si>
  <si>
    <t>0510400800</t>
  </si>
  <si>
    <t>0510400810</t>
  </si>
  <si>
    <t>0520000000</t>
  </si>
  <si>
    <t>0520200000</t>
  </si>
  <si>
    <t>021042С070</t>
  </si>
  <si>
    <t>0510500000</t>
  </si>
  <si>
    <t>0510223210</t>
  </si>
  <si>
    <t>0510300000</t>
  </si>
  <si>
    <t>0510370000</t>
  </si>
  <si>
    <t>0510600590</t>
  </si>
  <si>
    <t>0510600000</t>
  </si>
  <si>
    <t>0510800000</t>
  </si>
  <si>
    <t>0510800590</t>
  </si>
  <si>
    <t>0510141420</t>
  </si>
  <si>
    <t>0510142000</t>
  </si>
  <si>
    <t>0510371200</t>
  </si>
  <si>
    <t>0510372110</t>
  </si>
  <si>
    <t>0510421580</t>
  </si>
  <si>
    <t>0520100000</t>
  </si>
  <si>
    <t>0520181030</t>
  </si>
  <si>
    <t>1530000000</t>
  </si>
  <si>
    <t>1530100000</t>
  </si>
  <si>
    <t>919002С080</t>
  </si>
  <si>
    <t>1020142050</t>
  </si>
  <si>
    <t>1510100000</t>
  </si>
  <si>
    <t>1510121470</t>
  </si>
  <si>
    <t>1510121480</t>
  </si>
  <si>
    <t>1510195020</t>
  </si>
  <si>
    <t>1510196020</t>
  </si>
  <si>
    <t>1510300000</t>
  </si>
  <si>
    <t>1520000000</t>
  </si>
  <si>
    <t>1520100000</t>
  </si>
  <si>
    <t>1520121500</t>
  </si>
  <si>
    <t>1530200000</t>
  </si>
  <si>
    <t>1530241800</t>
  </si>
  <si>
    <t>1530300000</t>
  </si>
  <si>
    <t>1530321320</t>
  </si>
  <si>
    <t>1520100590</t>
  </si>
  <si>
    <t>1530400000</t>
  </si>
  <si>
    <t>153042С030</t>
  </si>
  <si>
    <t>919002С030</t>
  </si>
  <si>
    <t>000</t>
  </si>
  <si>
    <t>00</t>
  </si>
  <si>
    <t>0000000000</t>
  </si>
  <si>
    <t>Условно утвержденные расходы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</si>
  <si>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</si>
  <si>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</si>
  <si>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 xml:space="preserve">Расходы на выплаты персоналу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</si>
  <si>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</si>
  <si>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</si>
  <si>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</si>
  <si>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</si>
  <si>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</si>
  <si>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Публичные нормативные выплаты гражданам несоциального характера</t>
  </si>
  <si>
    <t>Премии и гранты</t>
  </si>
  <si>
    <t>Иные выплаты населению</t>
  </si>
  <si>
    <t>Капитальные вложения в объекты государственной (муниципальной) собственности</t>
  </si>
  <si>
    <t>Бюджетные инвестиции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</si>
  <si>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</si>
  <si>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</si>
  <si>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</si>
  <si>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</si>
  <si>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Исполнение судебных актов</t>
  </si>
  <si>
    <t>Уплата налогов, сборов и иных платежей</t>
  </si>
  <si>
    <t>Предоставление платежей, взносов, безвозмездных перечислений субъектам международного права</t>
  </si>
  <si>
    <t>Резервные средства</t>
  </si>
  <si>
    <t>Стипендии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</si>
  <si>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</si>
  <si>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Субсидии автономным учреждениям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</si>
  <si>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</si>
  <si>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«Градостроительная деятельность на территории города Перми»</t>
  </si>
  <si>
    <t>Подпрограмма «Реализация генерального плана города Перми и градостроительной политики города Перми, развитие центра и локальных центров»</t>
  </si>
  <si>
    <t>Основное мероприятие «Актуализация Правил землепользования и застройки города Перми и подготовка карт (планов) территориальных зон»</t>
  </si>
  <si>
    <t>Основное мероприятие «Разработка документации по планировке территории в части функциональных зон СТН, обеспечивающей развитие центра и локальных центров»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</si>
  <si>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</si>
  <si>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Мероприятия, связанные с подготовкой документации по планировке территории</t>
  </si>
  <si>
    <t>Основное мероприятие «Реализация прочих мероприятий, обеспечивающих градостроительную деятельность на территории города Перми»</t>
  </si>
  <si>
    <t>Подпрограмма «Улучшение архитектурного облика города Перми»</t>
  </si>
  <si>
    <t>Основное мероприятие «Разработка документации по архитектурному облику центральных улиц города Перми»</t>
  </si>
  <si>
    <t>Разработка колерных паспортов зданий на центральных улицах города</t>
  </si>
  <si>
    <t>Подпрограмма «Создание условий для развития жилищного строительства»</t>
  </si>
  <si>
    <t>Основное мероприятие «Мероприятия, направленные на обеспечение земельными участками многодетных семей – жителей города Перми»</t>
  </si>
  <si>
    <t>Изготовление градостроительных планов земельных участков, расположенных в Пермском муниципальном районе и предоставленных многодетным семьям - жителям города Перми</t>
  </si>
  <si>
    <t>Основное мероприятие «Формирование земельных участков на торги под жилищное и иное строительство»</t>
  </si>
  <si>
    <t>Подпрограмма «Повышение эффективности принятия градостроительных решений путем развития автоматизированной информационной системы обеспечения градостроительной деятельности»</t>
  </si>
  <si>
    <t>Основное мероприятие «Ведение автоматизированной информационной системы обеспечения градостроительной деятельности»</t>
  </si>
  <si>
    <t>Наполнение автоматизированной информационной системы обеспечения градостроительной деятельности</t>
  </si>
  <si>
    <t>Сопровождение автоматизированной информационной системы обеспечения градостроительной деятельности</t>
  </si>
  <si>
    <t>Муниципальная программа «Укрепление межнационального и межконфессионального согласия в городе Перми»</t>
  </si>
  <si>
    <t>Подпрограмма «Содействие формированию гармоничной межнациональной ситуации в городе Перми»</t>
  </si>
  <si>
    <t>Основное мероприятие «Организация и проведение мероприятий по содействию формирования гармоничной межнациональной ситуации в городе Перми»</t>
  </si>
  <si>
    <t>Подпрограмма «Содействие формированию гармоничной межконфессиональной ситуации в городе Перми»</t>
  </si>
  <si>
    <t>Основное мероприятие «Организация и проведение мероприятий по содействию формирования гармоничной межконфессиональной ситуации в городе Перми»</t>
  </si>
  <si>
    <t>Подпрограмма «Мониторинг сферы межэтнических и межконфессиональных отношений»</t>
  </si>
  <si>
    <t>Муниципальная программа «Социальная поддержка населения города Перми»</t>
  </si>
  <si>
    <t>Подпрограмма «Оказание дополнительных мер социальной помощи и поддержки, содействие в получении социальных услуг отдельным категориям граждан»</t>
  </si>
  <si>
    <t>Основное мероприятие «Предоставление дополнительных мер социальной поддержки отдельным категориям жителей»</t>
  </si>
  <si>
    <t>Основное мероприятие «Предоставление ежемесячных денежных муниципальных выплат за проезд в медицинские организации, осуществляющие свою деятельность на территории города Перми, для проведения амбулаторного гемодиализа жителям города Перми с хронической почечной недостаточностью»</t>
  </si>
  <si>
    <t>Администрирование выплаты в части оплаты услуг организациям по перечислению средств гражданам</t>
  </si>
  <si>
    <t>Выплата гражданам за проезд в медицинские организации для проведения амбулаторного гемодиализа</t>
  </si>
  <si>
    <t>Основное мероприятие «Предоставление ежемесячных денежных муниципальных выплат студентам и учащимся города Перми»</t>
  </si>
  <si>
    <t>Администрирование выплаты в части оплаты услуг кредитных организаций по зачислению данных выплат на лицевые счета граждан</t>
  </si>
  <si>
    <t>Ежемесячная денежная выплата одному из родителей (законных представителей), являющихся студентами или учащимися, имеющих детей в возрасте до 1,5 лет</t>
  </si>
  <si>
    <t>Основное мероприятие «Обеспечение работников муниципальных учреждений города Перми путевками на санаторно-курортное лечение и оздоровление»</t>
  </si>
  <si>
    <t>Обеспечение работников муниципальных учреждений города Перми путевками на санаторно-курортное лечение и оздоровление – средства города Перми</t>
  </si>
  <si>
    <t>Обеспечение работников учреждений бюджетной сферы Пермского края путевками на санаторно-курортное лечение и оздоровление</t>
  </si>
  <si>
    <t>Основное мероприятие «Проведение мероприятий социальной направленности»</t>
  </si>
  <si>
    <t>Основное мероприятие «Выплата ежегодной премии Главы города Перми - председателя Пермской городской Думы «Преодоление»</t>
  </si>
  <si>
    <t>Основное мероприятие «Содействие в организации и проведении мероприятий общественными объединениями инвалидов, общественными организациями»</t>
  </si>
  <si>
    <t>Основное мероприятие «Осуществление персонифицированного учета жителей города Перми по направлениям деятельности департамента социальной политики администрации города Перми»</t>
  </si>
  <si>
    <t>Подпрограмма «Создание безбарьерной среды для маломобильных граждан»</t>
  </si>
  <si>
    <t>Основное мероприятие «Оборудование объектов городской инфраструктуры средствами беспрепятственного доступа, обеспечение информационной доступности»</t>
  </si>
  <si>
    <t>Основное мероприятие «Реконструкция светофорных объектов в части устройства звукового сопровождения»</t>
  </si>
  <si>
    <t>Основное мероприятие «Реконструкция светофорных объектов в части устройства голосового и звукового сопровождения»</t>
  </si>
  <si>
    <t>Муниципальная программа «Культура города Перми»</t>
  </si>
  <si>
    <t>Подпрограмма «Городские культурно-зрелищные мероприятия»</t>
  </si>
  <si>
    <t>Основное мероприятие «Проведение мероприятий в области культуры»</t>
  </si>
  <si>
    <t>Целевая субсидия учреждениям культуры на проведение мероприятий</t>
  </si>
  <si>
    <t>Городские культурно-зрелищные мероприятия, культурно-зрелищные мероприятия по месту жительства</t>
  </si>
  <si>
    <t>Подпрограмма «Создание условий для творческой и профессиональной самореализации населения»</t>
  </si>
  <si>
    <t>Основное мероприятие «Оказание услуг театрально-сценического искусства, концертной деятельности»</t>
  </si>
  <si>
    <t>Основное мероприятие «Оказание услуг в сферах досуговой и культурно-просветительской деятельности»</t>
  </si>
  <si>
    <t>Целевая субсидия Пермскому зоопарку на уплату земельного налога</t>
  </si>
  <si>
    <t>Целевая субсидия ПермьПарку на содержание сада им. Миндовского, парка культуры и отдыха им. А.П.Чехова</t>
  </si>
  <si>
    <t>Основное мероприятие «Оказание услуг библиотечного обслуживания»</t>
  </si>
  <si>
    <t>Основное мероприятие «Капитальные вложения в объекты недвижимого имущества муниципальной собственности в сфере культуры»</t>
  </si>
  <si>
    <t>Проведение комплекса мероприятий, связанных со строительством зоопарка</t>
  </si>
  <si>
    <t>Подпрограмма «Приведение в нормативное состояние подведомственных учреждений департамента культуры и молодежной политики администрации города Перми»</t>
  </si>
  <si>
    <t>Подпрограмма «Одаренные дети города Перми»</t>
  </si>
  <si>
    <t>Основное мероприятие «Оказание услуг по реализации дополнительных образовательных программ в области культуры и искусства»</t>
  </si>
  <si>
    <t>Целевая субсидия организациям дополнительного образования на поддержку одаренных детей города Перми, создание условий для профессионального совершенствования педагогических кадров и поддержке учреждений</t>
  </si>
  <si>
    <t>Выплата ежегодной премии «Лучший преподаватель детской школы искусств города Перми»</t>
  </si>
  <si>
    <t>Стипендии одаренным детям, обучающимся в образовательных учреждениях дополнительного образования детей в сфере культуры</t>
  </si>
  <si>
    <t>Основное мероприятие «Предоставление мер социальной поддержки педагогическим работникам организаций дополнительного образования в области культуры и искусства»</t>
  </si>
  <si>
    <t>Подпрограмма «Определение и развитие культурной идентичности города Перми»</t>
  </si>
  <si>
    <t>Основное мероприятие «Оказание услуг по изучению, сохранению, использованию и популяризации объектов культурного наследия, объектов монументального искусства»</t>
  </si>
  <si>
    <t>Целевая субсидия Центру охраны памятников на приведение в нормативное состояние объектов культурного наследия и объектов монументального искусства</t>
  </si>
  <si>
    <t>Расходы на подготовку документации, необходимой для принятия в муниципальную собственность бесхозяйных объектов культурного наследия и объектов монументального искусства</t>
  </si>
  <si>
    <t>Муниципальная программа «Молодежь города Перми»</t>
  </si>
  <si>
    <t>Подпрограмма «Создание условий для эффективной самореализации молодежи города Перми»</t>
  </si>
  <si>
    <t>Поддержка инициативной и талантливой молодежи</t>
  </si>
  <si>
    <t>Субсидии некоммерческим организациям, не являющимся государственными (муниципальными) учреждениями, оказывающим услуги по работе с молодежью</t>
  </si>
  <si>
    <t>Основное мероприятие «Организация и проведение мероприятий в области молодежной политики»</t>
  </si>
  <si>
    <t>Целевая субсидия Дворцу молодежи на организацию занятости молодежи</t>
  </si>
  <si>
    <t>Субсидии некоммерческим организациям, не являющимся государственными (муниципальными) учреждениями, оказывающим услуги в области организации занятости молодежи</t>
  </si>
  <si>
    <t>Муниципальная программа «Развитие физической культуры и спорта в городе Перми»</t>
  </si>
  <si>
    <t>Подпрограмма «Обеспечение населения физкультурно-оздоровительными и спортивными услугами»</t>
  </si>
  <si>
    <t>Основное мероприятие «Капитальные вложения в объекты недвижимого имущества муниципальной собственности в сфере физической культуры и массового спорта»</t>
  </si>
  <si>
    <t>Строительство плавательного бассейна в Кировском районе (ул.Сысольская, 10/5)</t>
  </si>
  <si>
    <t>Строительство физкультурно-оздоровительного комплекса в Свердловском районе (ул. Обвинская, 9) - софинансируемый проект</t>
  </si>
  <si>
    <t>Приобретение в собственность муниципального образования спортивного комплекса в Дзержинском районе (проспект Парковый, 58а)</t>
  </si>
  <si>
    <t>Проведение работ по устранению предписаний надзорных органов, ремонтные работы в муниципальных учреждениях системы физической культуры и спорта</t>
  </si>
  <si>
    <t>Устройство муниципальных плоскостных спортивных сооружений с оснащением инвентарем</t>
  </si>
  <si>
    <t>Основное мероприятие «Оказание услуг спортивной направленности в немуниципальных учреждениях и организациях»</t>
  </si>
  <si>
    <t>Субсидии юридическим лицам, не являющихся муниципальными учреждениями, и индивидуальным предпринимателям по предоставлению услуг физкультурно – оздоровительной и спортивной направленности для различных слоев населения</t>
  </si>
  <si>
    <t>Возмещение затрат, связанных с организацией и проведением всероссийских соревнований суперлиги на территории города Перми</t>
  </si>
  <si>
    <t>Возмещение затрат, связанных с организацией и проведением всероссийских соревнований премьер – лиги на территории города Перми</t>
  </si>
  <si>
    <t>Основное мероприятие «Оказание услуг по реализации дополнительных образовательных программ спортивной подготовки»</t>
  </si>
  <si>
    <t>Целевые субсидии учреждениям системы физической культуры и спорта на аренду имущественных комплексов</t>
  </si>
  <si>
    <t>Целевая субсидия на содержание физкультурно-оздоровительного комплекса в Свердловском районе (ул. Обвинская, 9)</t>
  </si>
  <si>
    <t>Целевая субсидия на содержание спортивного комплекса «Прикамье»</t>
  </si>
  <si>
    <t>Целевая субсидия на внедрение системы персонифицированного учета получателей дополнительного образования</t>
  </si>
  <si>
    <t>Расходы в области физической культуры и спорта</t>
  </si>
  <si>
    <t>Основное мероприятие «Предоставление мер социальной поддержки педагогическим работникам организаций дополнительного образования в области физической культуры и спорта»</t>
  </si>
  <si>
    <t>Основное мероприятие «Организация и проведение занятий физкультурно-спортивной направленности»</t>
  </si>
  <si>
    <t>Основное мероприятие «Организация и проведение физкультурно-оздоровительных и спортивно-массовых мероприятий среди населения в районах города Перми»</t>
  </si>
  <si>
    <t>Основное мероприятие «Организация и проведение спортивно-оздоровительных занятий на плоскостных сооружениях по месту жительства»</t>
  </si>
  <si>
    <t>Основное мероприятие «Публичные нормативные обязательства в сфере физической культуры и спорта»</t>
  </si>
  <si>
    <t>Стипендии Главы города Перми - председателя Пермской городской Думы "Спортивные надежды"</t>
  </si>
  <si>
    <t>Основное мероприятие «Проведение официальных физкультурных, физкультурно-оздоровительных и спортивных мероприятий»</t>
  </si>
  <si>
    <t>Муниципальная программа «Общественное участие»</t>
  </si>
  <si>
    <t>Подпрограмма «Формирование благоприятных условий для поддержки и развития социально ориентированных некоммерческих организаций на территории города Перми»</t>
  </si>
  <si>
    <t>Подпрограмма «Поддержка общественно полезной деятельности социально ориентированных некоммерческих организаций»</t>
  </si>
  <si>
    <t>Основное мероприятие «Финансовая и имущественная поддержка деятельности социально ориентированных некоммерческих организаций и развитие конкурсных механизмов»</t>
  </si>
  <si>
    <t>Организация конкурсов и проведение мероприятий в рамках содействия социально ориентированным некоммерческим организациям (за исключением государственных (муниципальных) учреждений)</t>
  </si>
  <si>
    <t>Субсидии территориальным общественным самоуправлениям</t>
  </si>
  <si>
    <t>Субсидии советам ветеранов войны, труда, Вооруженных сил и правоохранительных органов на оказание содействия</t>
  </si>
  <si>
    <t>Субсидии некоммерческим организациям, общественным объединениям (за исключением политических партий) в целях возмещения затрат в связи с реализацией социальных проектов</t>
  </si>
  <si>
    <t>Подпрограмма «Развитие инфраструктуры поддержки социально ориентированных некоммерческих организаций»</t>
  </si>
  <si>
    <t>Основное мероприятие «Развитие инфраструктуры поддержки социально ориентированных некоммерческих организаций и информационно-методическое обеспечение деятельности социально ориентированных некоммерческих организаций»</t>
  </si>
  <si>
    <t>Содержание имущества и обеспечение деятельности общественных центров</t>
  </si>
  <si>
    <t>Совершенствование системы информационно-методического обеспечения деятельности социально ориентированных некоммерческих организаций и популяризация социально ориентированной деятельности</t>
  </si>
  <si>
    <t>Муниципальная программа «Семья и дети города Перми»</t>
  </si>
  <si>
    <t>Подпрограмма «Обеспечение социальной безопасности семей с детьми»</t>
  </si>
  <si>
    <t>Основное мероприятие «Проведение мероприятий по оказанию кризисной помощи детям и подросткам, находящимся в трудной жизненной ситуации»</t>
  </si>
  <si>
    <t>Основное мероприятие «Проведение мероприятий по ранней профилактике правонарушений среди несовершеннолетних»</t>
  </si>
  <si>
    <t>Основное мероприятие «Выполнение государственных полномочий по образованию комиссий по делам несовершеннолетних и защите их прав и организация их деятельности»</t>
  </si>
  <si>
    <t>Образование комиссий по делам несовершеннолетних и защите их прав и организация их деятельности</t>
  </si>
  <si>
    <t>Подпрограмма «Пропаганда приоритета института семьи, семейных ценностей, здорового образа жизни»</t>
  </si>
  <si>
    <t>Основное мероприятие «Проведение мероприятий по содействию создания среды, дружественной к семье и детям»</t>
  </si>
  <si>
    <t>Целевая субсидия Дворцу детского (юношеского) творчества на реализацию акции для детей города Перми "Почта Деда Мороза"</t>
  </si>
  <si>
    <t>Организационно-информационные мероприятия</t>
  </si>
  <si>
    <t>Основное мероприятие «Проведение мероприятий в рамках реализации городской инициативы «Город-детям! Дети-городу!»</t>
  </si>
  <si>
    <t>Подпрограмма «Организация оздоровления, отдыха и занятости детей города Перми»</t>
  </si>
  <si>
    <t>Целевая субсидия муниципальным учреждениям на организацию оздоровления и отдыха детей</t>
  </si>
  <si>
    <t>Субсидии на организацию оздоровления и отдыха детей хозяйствующим субъектам, независимо от организационно-правовой формы и формы собственности (за исключением государственных (муниципальных) учреждений), некоммерческим организациям</t>
  </si>
  <si>
    <t>Основное мероприятие «Финансовое обеспечение на увеличение переданных государственных полномочий по организации оздоровления и отдыха детей»</t>
  </si>
  <si>
    <t>Основное мероприятие «Проведение мероприятий по администрированию отдыха детей в каникулярное время»</t>
  </si>
  <si>
    <t>Основное мероприятие «Организация оздоровления и отдыха детей в загородных лагерях отдыха и оздоровления детей и санаторно-оздоровительных детских лагерях»</t>
  </si>
  <si>
    <t>Мероприятия по организации оздоровления и отдыха детей</t>
  </si>
  <si>
    <t>Муниципальная программа «Экономическое развитие города Перми»</t>
  </si>
  <si>
    <t>Подпрограмма «Взаимодействие с предприятиями города»</t>
  </si>
  <si>
    <t>Основное мероприятие «Обеспечение координации планов и программ развития города Перми и крупных предприятий, в том числе по формированию кластеров для содействия предприятиям города в получении ресурсов на модернизацию и развитие»</t>
  </si>
  <si>
    <t>Организация проведения городского смотра-конкурса "Лучшее предприятие города по эффективности производства и решению социальных вопросов"</t>
  </si>
  <si>
    <t>Подпрограмма «Инвестиционная привлекательность»</t>
  </si>
  <si>
    <t>Основное мероприятие «Формирование благоприятной инвестиционной среды»</t>
  </si>
  <si>
    <t>Мероприятия по разработке и обновлению инвестиционного паспорта города Перми, инвестиционного портала города Перми, участие в конгрессах, инвестиционных выставках и экономических форумах</t>
  </si>
  <si>
    <t>Подпрограмма «Развитие малого и среднего предпринимательства»</t>
  </si>
  <si>
    <t>Основное мероприятие «Развитие инфраструктуры поддержки малого и среднего предпринимательства»</t>
  </si>
  <si>
    <t>Основное мероприятие «Развитие инновационного предпринимательства»</t>
  </si>
  <si>
    <t>Проведение конкурсов, общегородских мероприятий, направленных на развитие малого и среднего предпринимательства</t>
  </si>
  <si>
    <t>Предоставление субсидий на возмещение части затрат, связанных с уплатой субъектом малого и среднего предпринимательства первого взноса (аванса) при заключении договора лизинга оборудования и (или) лизинговых платежей по договорам лизинга оборудования</t>
  </si>
  <si>
    <t>Муниципальная программа «Потребительский рынок города Перми»</t>
  </si>
  <si>
    <t>Подпрограмма «Создание условий для обеспечения жителей города Перми услугами торговли, общественного питания, бытового обслуживания, местами массового отдыха у воды»</t>
  </si>
  <si>
    <t>Основное мероприятие «Упорядочение размещения нестационарных торговых объектов, автостоянок открытого типа, рекламных конструкций на территории города Перми»</t>
  </si>
  <si>
    <t>Демонтаж самовольно установленных и незаконно размещенных объектов потребительского рынка</t>
  </si>
  <si>
    <t>Мониторинг объектов потребительского рынка на территории города Перми</t>
  </si>
  <si>
    <t>Муниципальная программа «Организация дорожной деятельности в городе Перми»</t>
  </si>
  <si>
    <t>Подпрограмма «Приведение в нормативное состояние автомобильных дорог и дорожных сооружений»</t>
  </si>
  <si>
    <t>Основное мероприятие «Содержание и ремонт автомобильных дорог»</t>
  </si>
  <si>
    <t>Основное мероприятие «Содержание (обследование, прочистка) и паспортизация ливневой канализации и очистных сооружений»</t>
  </si>
  <si>
    <t>Основное мероприятие «Содержание, ремонт и обследование искусственных дорожных сооружений»</t>
  </si>
  <si>
    <t>Основное мероприятие «Обеспечение работы пунктов весового и габаритного контроля на автомобильных дорогах»</t>
  </si>
  <si>
    <t>Основное мероприятие «Выполнение комплекса мероприятий по приведению в нормативное состояние автомобильных дорог и искусственных дорожных сооружений в рамках капитального ремонта»</t>
  </si>
  <si>
    <t>Капитальный ремонт автомобильных дорог и искусственных дорожных сооружений</t>
  </si>
  <si>
    <t>Основное мероприятие «Выполнение комплекса мероприятий в отношении сетей наружного освещения улиц города Перми для поддержания нормативного уровня освещенности»</t>
  </si>
  <si>
    <t>Содержание сетей наружного освещения микрорайона "Бумкомбинат"</t>
  </si>
  <si>
    <t>Возмещение затрат на содержание, паспортизацию, текущий и капитальный ремонт сетей наружного освещения</t>
  </si>
  <si>
    <t>Основное мероприятие «Ремонт тротуаров, пешеходных дорожек и газонов вдоль тротуаров, пешеходных дорожек»</t>
  </si>
  <si>
    <t>Подпрограмма «Развитие автомобильных дорог и дорожных сооружений, в том числе обеспечение территории города ливневой канализацией и наружным освещением»</t>
  </si>
  <si>
    <t>Основное мероприятие «Выполнение комплекса мероприятий по строительству и реконструкции автомобильных дорог»</t>
  </si>
  <si>
    <t>Проектирование, строительство (реконструкция) автомобильных дорог общего пользования местного значения административного центра Пермского края</t>
  </si>
  <si>
    <t>Строительство разворотных колец</t>
  </si>
  <si>
    <t>Строительство очистных сооружений и водоотвода ливневых стоков набережной реки Камы</t>
  </si>
  <si>
    <t>Реконструкция ул. Революции от площади центрального колхозного рынка до ул. Сибирской (проектно-изыскательские работы)</t>
  </si>
  <si>
    <t>Реконструкция ул. Карпинского от ул. Свиязева до ул. Советской Армии (проектно-изыскательские работы)</t>
  </si>
  <si>
    <t>Реконструкция ул. Карпинского от ул. Мира до шоссе Космонавтов (проектно-изыскательские работы)</t>
  </si>
  <si>
    <t>Строительство тротуара со ступеньками и поручнем в микрорайоне Соболи по адресу: ул. 1-я Соболинская, д. 15</t>
  </si>
  <si>
    <t>Реконструкция площади Восстания, 1-й этап</t>
  </si>
  <si>
    <t>Софинансирование бюджета города Перми на проектирование, строительство (реконструкцию) автомобильных дорог общего пользования местного значения административного центра Пермского края</t>
  </si>
  <si>
    <t>Основное мероприятие «Строительство (реконструкция) сетей наружного освещения»</t>
  </si>
  <si>
    <t>1020141480</t>
  </si>
  <si>
    <t>Подпрограмма «Обеспечение деятельности заказчиков работ»</t>
  </si>
  <si>
    <t>Основное мероприятие «Выполнение функций муниципального заказчика работ»</t>
  </si>
  <si>
    <t>Муниципальная программа «Благоустройство и содержание объектов озеленения общего пользования и объектов ритуального назначения на территории города Перми»</t>
  </si>
  <si>
    <t>Подпрограмма «Озеленение территории города Перми, в том числе путем создания парков и скверов»</t>
  </si>
  <si>
    <t>Основное мероприятие «Содержание объектов озеленения общего пользования»</t>
  </si>
  <si>
    <t>Основное мероприятие «Содержание пустошей, логов и водоохранных зон»</t>
  </si>
  <si>
    <t>Основное мероприятие «Содержание фонтанов»</t>
  </si>
  <si>
    <t>Основное мероприятие «Капитальный ремонт объектов озеленения общего пользования»</t>
  </si>
  <si>
    <t>Основное мероприятие «Выполнение комплекса работ по строительству и реконструкции объектов озеленения общего пользования»</t>
  </si>
  <si>
    <t>Строительство сквера на ул. Краснополянской, 12</t>
  </si>
  <si>
    <t>Строительство сквера по ул. Шпалопропиточной, 4б, 6</t>
  </si>
  <si>
    <t>Основное мероприятие «Содержание искусственных инженерных сооружений, предназначенных для движения пешеходов»</t>
  </si>
  <si>
    <t>Основное мероприятие «Строительство инженерных сооружений, предназначенных для движения пешеходов»</t>
  </si>
  <si>
    <t>Строительство пешеходного перехода из микрорайона Владимирский в микрорайон Юбилейный</t>
  </si>
  <si>
    <t>Основное мероприятие «Демонтаж, перемещение и хранение, транспортирование и захоронение либо утилизация самовольно установленных и незаконно размещенных движимых объектов»</t>
  </si>
  <si>
    <t>Основное мероприятие «Выполнение комплекса мероприятий по капитальному ремонту берегоукрепительных сооружений набережной»</t>
  </si>
  <si>
    <t>Капитальный ремонт берегоукрепительных сооружений набережной Воткинского водохранилища города Перми (участок № 1 от грузового порта "Пермь" до пассажирского причала № 9)</t>
  </si>
  <si>
    <t>Подпрограмма «Восстановление нормативного состояния и развитие объектов ритуального назначения»</t>
  </si>
  <si>
    <t>Основное мероприятие «Содержание объектов ритуального назначения»</t>
  </si>
  <si>
    <t>Основное мероприятие «Организация эвакуации умерших»</t>
  </si>
  <si>
    <t>Основное мероприятие «Капитальный ремонт объектов ритуального назначения»</t>
  </si>
  <si>
    <t>Основное мероприятие «Выполнение комплекса мероприятий по строительству и реконструкции объектов ритуального назначения»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</si>
  <si>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</si>
  <si>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Софинансирование бюджета города Перми на реализацию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</si>
  <si>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Муниципальная программа «Организация дорожного движения и развитие городского пассажирского транспорта общего пользования в городе Перми»</t>
  </si>
  <si>
    <t>Подпрограмма «Совершенствование организации дорожного движения на улично-дорожной сети города Перми»</t>
  </si>
  <si>
    <t>Основное мероприятие «Обеспечение безопасности дорожного движения на автомобильных дорогах местного значения, в том числе на объектах улично-дорожной сети в границах городского округа»</t>
  </si>
  <si>
    <t>Основное мероприятие «Выполнение функции заказчика в сфере организации дорожного движения»</t>
  </si>
  <si>
    <t>Основное мероприятие «Совершенствование технологии управления дорожным движением и развитие комплекса технических средств видеонаблюдения и управления дорожным движением»</t>
  </si>
  <si>
    <t>Разработка (актуализация) и реализация проектов организации дорожного движения и развитие комплекса технических средств видеонаблюдения и управления дорожным движением</t>
  </si>
  <si>
    <t>Обеспечение мероприятий, направленных на развитие системы видеонаблюдения и фотовидеофиксации</t>
  </si>
  <si>
    <t>Основное мероприятие «Капитальные вложения в объекты муниципальной собственности в сфере организации дорожного движения»</t>
  </si>
  <si>
    <t>Строительство светофорных объектов</t>
  </si>
  <si>
    <t>Реконструкция светофорных объектов</t>
  </si>
  <si>
    <t>Основное мероприятие «Повышение эффективности в организации и функционировании мест паркования транспортных средств»</t>
  </si>
  <si>
    <t>Мероприятия по реализации парковочной политики на автомобильных дорогах местного значения, в том числе на объектах улично-дорожной сети в границах городского округа</t>
  </si>
  <si>
    <t>Подпрограмма «Приоритетное развитие городского пассажирского транспорта общего пользования города Перми»</t>
  </si>
  <si>
    <t>Основное мероприятие «Обеспечение выполнения функции по регулированию тарифов на перевозки пассажиров и багажа автомобильным и городским электрическим транспортом на поселенческих и межмуниципальных маршрутах городского и пригородного сообщений»</t>
  </si>
  <si>
    <t>Проведение аудиторской экспертизы экономической обоснованности тарифа на перевозку пассажиров городского пассажирского транспорта общего пользования</t>
  </si>
  <si>
    <t>Возмещение затрат хозяйствующим субъектам, осуществляющим пассажирские перевозки автомобильным транспортом</t>
  </si>
  <si>
    <t>Возмещение недополученных доходов хозяйствующим субъектам, осуществляющим пассажирские перевозки автомобильным транспортом отдельных категорий граждан</t>
  </si>
  <si>
    <t>Возмещение затрат хозяйствующим субъектам, осуществляющим пассажирские перевозки городским электрическим транспортом общего пользования</t>
  </si>
  <si>
    <t>Возмещение затрат хозяйствующим субъектам, осуществляющим пассажирские перевозки городским электрическим транспортом общего пользования на обновление подвижного состава</t>
  </si>
  <si>
    <t>Возмещение недополученных доходов хозяйствующим субъектам, осуществляющим пассажирские перевозки городским электрическим транспортом отдельных категорий граждан</t>
  </si>
  <si>
    <t>Возмещение затрат по перевозке пассажиров на межмуниципальных автобусных маршрутах пригородного сообщения</t>
  </si>
  <si>
    <t>Основное мероприятие «Выполнение функции по управлению регулярными перевозками и контролю за работой маршрутов общественного транспорта»</t>
  </si>
  <si>
    <t>Основное мероприятие «Обеспечение объектами транспортной инфраструктуры автомобильных дорог местного значения и поддержание их в нормативном состоянии»</t>
  </si>
  <si>
    <t>Обустройство остановочных пунктов городского пассажирского транспорта общего пользования</t>
  </si>
  <si>
    <t>Содержание и ремонт остановочных пунктов</t>
  </si>
  <si>
    <t>Муниципальная программа «Профилактика правонарушений в городе Перми»</t>
  </si>
  <si>
    <t>Подпрограмма «Снижение количества грабежей и разбоев, совершенных в общественных местах, правонарушений среди несовершеннолетних»</t>
  </si>
  <si>
    <t>Основное мероприятие «Создание условий для деятельности добровольных формирований населения по охране общественного порядка»</t>
  </si>
  <si>
    <t>Осуществление полномочий по страхованию граждан Российской Федерации, участвующих в деятельности дружин охраны общественного порядка на территории Пермского края</t>
  </si>
  <si>
    <t>Субсидии районным штабам добровольных народных дружин охраны общественного порядка города Перми на выплату вознаграждений, приобретение жетонов и удостоверений</t>
  </si>
  <si>
    <t>Основное мероприятие «Организация каникулярной занятости»</t>
  </si>
  <si>
    <t>Мероприятия по профилактике правонарушений среди несовершеннолетних</t>
  </si>
  <si>
    <t>Подпрограмма «Совершенствование системы первичной профилактики употребления психоактивных веществ»</t>
  </si>
  <si>
    <t>Основное мероприятие «Профилактика употребления психоактивных веществ»</t>
  </si>
  <si>
    <t>Мероприятия, направленные на первичную профилактику употребления психоактивных веществ</t>
  </si>
  <si>
    <t>Муниципальная программа «Осуществление мер по гражданской обороне, пожарной безопасности и защите от чрезвычайных ситуаций в городе Перми»</t>
  </si>
  <si>
    <t>Подпрограмма «Предупреждение и ликвидация чрезвычайных ситуаций природного и техногенного характера, совершенствование гражданской обороны на территории города Перми»</t>
  </si>
  <si>
    <t>Основное мероприятие «Создание условий для решения задач гражданской обороны, участия в предупреждении и ликвидации последствий чрезвычайных ситуаций на территории города Перми»</t>
  </si>
  <si>
    <t>Основное мероприятие «Содержание и организация деятельности аварийно-спасательных служб и обеспечения безопасности людей на водных объектах»</t>
  </si>
  <si>
    <t>Основное мероприятие «Обеспечение защиты населения и территории города Перми от чрезвычайных ситуаций»</t>
  </si>
  <si>
    <t>Организация и осуществление мероприятий по гражданской обороне, защите населения и территории города Перми от ЧС природного и техногенного характера, вкл. поддержку в постоянной готовности к использованию систем оповещения населения об опасности</t>
  </si>
  <si>
    <t>Противооползневые мероприятия</t>
  </si>
  <si>
    <t>Инвестиционный проект "Организация противооползневых мероприятий в районе жилых домов по ул. Ким,5, Ивановская,19 и Чехова,2"</t>
  </si>
  <si>
    <t>Инвестиционный проект «Организация противооползневых мероприятий в районе жилого дома по ул. Куфонина, 32»</t>
  </si>
  <si>
    <t>Подпрограмма «Обеспечение первичных мер пожарной безопасности на территории города Перми»</t>
  </si>
  <si>
    <t>Основное мероприятие «Организация информирования населения о мерах пожарной безопасности»</t>
  </si>
  <si>
    <t>Мероприятия, направленные на информирование населения о мерах пожарной безопасности</t>
  </si>
  <si>
    <t>Основное мероприятие «Организация приведения источников противопожарного водоснабжения в нормативной состояние»</t>
  </si>
  <si>
    <t>Мероприятия по приведению источников противопожарного водоснабжения в нормативной состояние</t>
  </si>
  <si>
    <t>Основное мероприятие «Создание условий для организации добровольной пожарной охраны на территории города Перми»</t>
  </si>
  <si>
    <t>Страхование работников добровольной пожарной охраны и добровольных пожарных, осуществляющих деятельность по тушению пожаров и проведению аварийно-спасательных работ на территории города Перми</t>
  </si>
  <si>
    <t>Субсидии некоммерческим организациям (за исключением государственных (муниципальных) учреждений), осуществляющим деятельность в области пожарной безопасности и проведение аварийно-спасательных работ, на материальное поощрение работников добровольной пожарной охраны и добровольных пожарных территориальных подразделений добровольной пожарной охраны на территории города Перми</t>
  </si>
  <si>
    <t>Меры социальной защиты членам семей работников добровольной пожарной охраны и добровольных пожарных в случае гибели (смерти) работников добровольной пожарной охраны и добровольных пожарных</t>
  </si>
  <si>
    <t>Основное мероприятие «Капитальные вложения в объекты муниципальной собственности в сфере развития инфраструктуры»</t>
  </si>
  <si>
    <t>Строительство источников противопожарного водоснабжения</t>
  </si>
  <si>
    <t>Муниципальная программа «Обеспечение жильем жителей города Перми»</t>
  </si>
  <si>
    <t>Подпрограмма «Ликвидация аварийного и непригодного для проживания жилищного фонда»</t>
  </si>
  <si>
    <t>Основное мероприятие «Переселение граждан города Перми из непригодного для проживания и аварийного жилищного фонда»</t>
  </si>
  <si>
    <t>Снос многоквартирных домов, признанных аварийными и подлежащих сносу</t>
  </si>
  <si>
    <t>Переселение граждан города Перми из многоквартирных домов, признанных аварийными и не входящих в действующие программы переселения, непригодного для проживания жилищного фонда</t>
  </si>
  <si>
    <t>Обеспечение мероприятий по переселению граждан из аварийного жилищного фонда</t>
  </si>
  <si>
    <t>Основное мероприятие «Организация и проведение мероприятий в области жилищно-коммунального хозяйства»</t>
  </si>
  <si>
    <t>Основное мероприятие «Снос и реконструкция многоквартирных домов в целях развития застроенных территорий»</t>
  </si>
  <si>
    <t>Подпрограмма «Управление муниципальным жилищным фондом города Перми»</t>
  </si>
  <si>
    <t>Основное мероприятие «Реализация мероприятий в целях эффективного использования муниципального жилищного фонда»</t>
  </si>
  <si>
    <t>Обеспечение нормативного содержания муниципального жилищного фонда</t>
  </si>
  <si>
    <t>Подпрограмма «Повышение доступности жилья»</t>
  </si>
  <si>
    <t>Основное мероприятие «Исполнение судебных решений о предоставлении благоустроенного жилья»</t>
  </si>
  <si>
    <t>Основное мероприятие «Капитальные вложения в объекты муниципального жилого фонда»</t>
  </si>
  <si>
    <t>Строительство многоквартирного жилого дома по адресу: ул. Баранчинская, 10 для обеспечения жильем граждан</t>
  </si>
  <si>
    <t>Основное мероприятие «Капитальный ремонт муниципального жилого фонда»</t>
  </si>
  <si>
    <t>Капитальный ремонт многоквартирного дома по ул. Гашкова, 28б</t>
  </si>
  <si>
    <t>Основное мероприятие «Оказание мер социальной поддержки граждан города Перми в целях улучшения жилищных условий»</t>
  </si>
  <si>
    <t>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</si>
  <si>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Муниципальная программа «Капитальный ремонт общего имущества в многоквартирных домах города Перми»</t>
  </si>
  <si>
    <t>Подпрограмма «Проведение капитального ремонта общего имущества собственников помещений в многоквартирных домах, расположенных на территории города Перми»</t>
  </si>
  <si>
    <t>Основное мероприятие «Уплата взносов на капитальный ремонт общего имущества в многоквартирных домах в части муниципальной доли собственности»</t>
  </si>
  <si>
    <t>Муниципальная программа «Развитие системы жилищно-коммунального хозяйства в городе Перми»</t>
  </si>
  <si>
    <t>Подпрограмма «Модернизация и комплексное развитие систем коммунальной инфраструктуры»</t>
  </si>
  <si>
    <t>Основное мероприятие «Капитальные вложения в объекты муниципальной собственности системы водоснабжения и водоотведения»</t>
  </si>
  <si>
    <t>Расширение и реконструкция (2 очередь) канализации города Перми</t>
  </si>
  <si>
    <t>Реконструкция системы очистки сточных вод в микрорайоне Крым Кировского района города Перми</t>
  </si>
  <si>
    <t>Расширение и реконструкция (3 очередь) канализации города Перми</t>
  </si>
  <si>
    <t>Строительство сетей водоснабжения и водоотведения микрорайона «Заозерье» для земельных участков многодетных семей</t>
  </si>
  <si>
    <t>Строительство канализационной сети в микрорайоне "Кислотные дачи" Орджоникидзевского района города Перми</t>
  </si>
  <si>
    <t>Строительство водопроводных сетей в микрорайоне "Висим" Мотовилихинского района города Перми</t>
  </si>
  <si>
    <t>Строительство водопроводных сетей в микрорайоне "Вышка-1" Мотовилихинского района города Перми</t>
  </si>
  <si>
    <t>Основное мероприятие «Капитальные вложения в объекты муниципальной собственности в системе газоснабжения»</t>
  </si>
  <si>
    <t>Строительство газопроводов в микрорайоне индивидуальной застройки города Перми</t>
  </si>
  <si>
    <t>Основное мероприятие «Муниципальная поддержка газификации жилых домов в микрорайонах индивидуальной застройки»</t>
  </si>
  <si>
    <t>Возмещение затрат в связи с производством (реализацией) товаров выполнением работ, оказанием услуг по подключению к системе газоснабжения жилых домов в микрорайонах индивидуальной застройки</t>
  </si>
  <si>
    <t>Основное мероприятие «Исполнение обязанностей муниципального заказчика-застройщика при осуществлении бюджетных инвестиций в объекты муниципальной собственности систем коммунальной инфраструктуры»</t>
  </si>
  <si>
    <t>Мероприятия по обеспечению ввода в эксплуатацию и оформления в муниципальную собственность объектов бюджетных инвестиций систем коммунальной инфраструктуры</t>
  </si>
  <si>
    <t>Исполнение обязанностей по уплате земельного налога по объектам капитальных вложений систем коммунальной инфраструктуры</t>
  </si>
  <si>
    <t>Основное мероприятие «Капитальный ремонт набережной реки Камы»</t>
  </si>
  <si>
    <t>Подпрограмма «Создание эффективной системы обращения с твердыми бытовыми отходами»</t>
  </si>
  <si>
    <t>Основное мероприятие «Муниципальная поддержка организаций в области  обращения с твердыми бытовыми отходами»</t>
  </si>
  <si>
    <t>Возмещение затрат организациям, осуществляющим сортировку ТБО на территории города Перми</t>
  </si>
  <si>
    <t>Основное мероприятие «Исполнение обязанностей муниципального заказчика-застройщика при осуществлении бюджетных инвестиций в объекты муниципальной собственности в области обращения с твердыми бытовыми отходами»</t>
  </si>
  <si>
    <t>Исполнение обязанностей по уплате земельного налога по объектам капитальных вложений в области обращения с твердыми бытовыми отходами</t>
  </si>
  <si>
    <t>Основное мероприятие «Обеспечение соблюдения санитарно-эпидемиологических требований законодательства РФ»</t>
  </si>
  <si>
    <t>Ликвидация несанкционированных свалок ТБО с территории города Перми</t>
  </si>
  <si>
    <t>Подпрограмма «Обеспечение эффективного управления многоквартирными домами в городе Перми»</t>
  </si>
  <si>
    <t>Основное мероприятие «Оказание мер социальной поддержки гражданам по оплате жилищно-коммунальных услуг»</t>
  </si>
  <si>
    <t>Меры социальной поддержки гражданам, проживающим в непригодном для проживания и аварийном жилищном фонде</t>
  </si>
  <si>
    <t>Основное мероприятие «Информационное, консультационное, методическое и обучающее сопровождение субъектов в сфере управления многоквартирными домами»</t>
  </si>
  <si>
    <t>Основное мероприятие «Управление муниципальной долей собственности в многоквартирных домах в соответствии с жилищным законодательством РФ»</t>
  </si>
  <si>
    <t>Основное мероприятие «Мониторинг качества управления многоквартирными домами»</t>
  </si>
  <si>
    <t>Основное мероприятие «Обеспечение повышения энергетической эффективности в многоквартирных домах»</t>
  </si>
  <si>
    <t>Возмещение затрат по установке приборов учета коммунальных ресурсов в части муниципальной доли собственности в жилых домах города Перми</t>
  </si>
  <si>
    <t>Основное мероприятие «Муниципальная поддержка благоустройства придомовых территорий многоквартирных домов города Перми»</t>
  </si>
  <si>
    <t>Возмещение затрат по благоустройству придомовых территорий многоквартирных домов, находящихся в общей долевой собственности собственников помещений многоквартирных домов города Перми</t>
  </si>
  <si>
    <t>Подпрограмма «Содержание объектов инженерной инфраструктуры»</t>
  </si>
  <si>
    <t>1740121740</t>
  </si>
  <si>
    <t>Содержание и текущий ремонт объектов инженерной инфраструктуры</t>
  </si>
  <si>
    <t>Основное мероприятие «Снос самовольных построек, приведение объектов капитального строительства в первоначальное положение, существовавшее до осуществления реконструкции»</t>
  </si>
  <si>
    <t>Муниципальная программа «Обеспечение платности и законности использования земли на территории города Перми»</t>
  </si>
  <si>
    <t>Подпрограмма «Поступление платежей за землю»</t>
  </si>
  <si>
    <t>Основное мероприятие «Организация и проведение мероприятий, направленных на увеличение поступления доходов в бюджет города Перми»</t>
  </si>
  <si>
    <t>Защита земельно-имущественных прав, проведение претензионно-исковой работы</t>
  </si>
  <si>
    <t>Подпрограмма «Оформление прав на земельные участки»</t>
  </si>
  <si>
    <t>Основное мероприятие «Организация и проведение мероприятий, направленных на обеспечение оформления прав на земельные участки»</t>
  </si>
  <si>
    <t>Вовлечение в оборот земельных участков</t>
  </si>
  <si>
    <t>Выполнение кадастровых работ с целью отнесения земельных участков к муниципальной собственности города Перми, либо в отношении земельных участков, находящихся в муниципальной собственности города Перми</t>
  </si>
  <si>
    <t>Муниципальная программа «Управление муниципальным имуществом города Перми»</t>
  </si>
  <si>
    <t>Подпрограмма «Распоряжение муниципальным имуществом»</t>
  </si>
  <si>
    <t>Основное мероприятие «Осуществление полномочий собственника муниципального имущества города Перми»</t>
  </si>
  <si>
    <t>Реализация мероприятий в сфере управления и распоряжения муниципальным имуществом, обеспечение правовой защиты муниципального имущества</t>
  </si>
  <si>
    <t>Основное мероприятие «Организация ведения реестра муниципального имущества города Перми»</t>
  </si>
  <si>
    <t>Сопровождение и техническая поддержка программных продуктов</t>
  </si>
  <si>
    <t>2020000000</t>
  </si>
  <si>
    <t>Подпрограмма «Содержание муниципального имущества»</t>
  </si>
  <si>
    <t>Основное мероприятие «Финансовое обеспечение на выполнение функций муниципального казенного учреждения»</t>
  </si>
  <si>
    <t>2020221590</t>
  </si>
  <si>
    <t>Основное мероприятие «Обеспечение содержания и обслуживания нежилого муниципального фонда»</t>
  </si>
  <si>
    <t>Реализация мероприятий по содержанию и обслуживанию нежилого муниципального фонда</t>
  </si>
  <si>
    <t>Муниципальная программа «Охрана природы и лесное хозяйство города Перми»</t>
  </si>
  <si>
    <t>Подпрограмма «Организация природоохранных мероприятий»</t>
  </si>
  <si>
    <t>Основное мероприятие «Охрана и улучшение состояния природных объектов на территории города Перми»</t>
  </si>
  <si>
    <t>Содержание и развитие системы ООПТ местного значения</t>
  </si>
  <si>
    <t>Основное мероприятие «Организация городских конкурсов социально значимых проектов в сфере экологии и природопользования»</t>
  </si>
  <si>
    <t>Предоставление субсидий некоммерческим организациям</t>
  </si>
  <si>
    <t>Основное мероприятие «Экологическое просвещение населения города Перми»</t>
  </si>
  <si>
    <t>Привлечение населения города Перми к реализации экологических проектов, акций</t>
  </si>
  <si>
    <t>Основное мероприятие «Наблюдение за состоянием атмосферного воздуха и улучшение его качества»</t>
  </si>
  <si>
    <t>Подготовка и предоставление населению города Перми информации о состоянии окружающей среды</t>
  </si>
  <si>
    <t>Основное мероприятие «Проведение лесоустройства, учета и осуществление лесного контроля городских лесов»</t>
  </si>
  <si>
    <t>Проведение мероприятий по лесоустройству, межеванию и лесному контролю</t>
  </si>
  <si>
    <t>Основное мероприятие «Выполнение мероприятий по охране, защите, воспроизводству городских лесов»</t>
  </si>
  <si>
    <t>Обеспечение санитарной и противопожарной безопасности на территории Пермского городского лесничества</t>
  </si>
  <si>
    <t>Поддержание территории городских лесов в нормативном состоянии</t>
  </si>
  <si>
    <t>Муниципальная программа «Обеспечение доступности качественного предоставления услуг в сфере образования в городе Перми»</t>
  </si>
  <si>
    <t>Подпрограмма «Обеспечение доступного и качественного дошкольного образования»</t>
  </si>
  <si>
    <t>Основное мероприятие «Оказание услуг по присмотру и уходу, содержанию детей, осваивающих образовательные программы дошкольного образования»</t>
  </si>
  <si>
    <t>Целевые субсидии организациям дошкольного образования на аренду имущественных комплексов</t>
  </si>
  <si>
    <t>Целевые субсидии организациям дошкольного образования на оплату взносов на капитальный ремонт</t>
  </si>
  <si>
    <t>Основное мероприятие «Предоставление дошкольного образования в дошкольных образовательных организациях»</t>
  </si>
  <si>
    <t>Обеспечение воспитания и обучения детей-инвалидов в дошкольных образовательных организациях и на дому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</si>
  <si>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</si>
  <si>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Предоставление мер социальной поддержки педагогическим работникам образовательных организаций</t>
  </si>
  <si>
    <t>Предоставление выплаты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</si>
  <si>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Подпрограмма «Обеспечение доступного и качественного общего образования»</t>
  </si>
  <si>
    <t>Целевые субсидии общеобразовательным организациям на уплату земельного налога</t>
  </si>
  <si>
    <t>Целевая субсидия СОШ № 82 на организацию подвоза учащихся, проживающих в отделенных жилых районах (Голый Мыс, Новобродовский), не имеющих общеобразовательных учреждений, к месту обучения и обратно</t>
  </si>
  <si>
    <t>Целевая субсидия кадетской школе на предоставление бесплатного питания учащимся</t>
  </si>
  <si>
    <t>Целевая субсидия общеобразовательным организациям на предоставление бесплатного питания отдельным категориям учащихся</t>
  </si>
  <si>
    <t>Целевые субсидии общеобразовательным организациям на оплату взносов на капитальный ремонт</t>
  </si>
  <si>
    <t>Целевая субсидия на проведение мероприятий по сохранению и использованию музея "Дом Дягилева" в культурно-образовательной деятельности муниципального бюджетного общеобразовательного учреждения "Гимназия № 11 им.  С.П. Дягилева"</t>
  </si>
  <si>
    <t>Основное мероприятие «Предоставление общего (начального, основного, среднего) образования в общеобразовательных организациях»</t>
  </si>
  <si>
    <t>Предоставление государственных гарантий на получение общедоступного бесплатного дошкольного, начального, основного, среднего общего  образования, а также дополнительного образования в общеобразовательных организациях</t>
  </si>
  <si>
    <t>Выплата вознаграждения за выполнение функций классного руководителя педагогическим работникам образовательных организаций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</si>
  <si>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общеобразовательных организациях, осуществляющих образовательную деятельность по адаптированным основным общеобразовательным программам</t>
  </si>
  <si>
    <t>Предоставление мер социальной поддержки учащимся из многодетных малоимущих семей</t>
  </si>
  <si>
    <t>Предоставление мер социальной поддержки учащимся из малоимущих семей</t>
  </si>
  <si>
    <t>Подпрограмма «Обеспечение доступного и качественного дополнительного образования»</t>
  </si>
  <si>
    <t>Основное мероприятие «Оказание услуг по реализации дополнительных образовательных программ»</t>
  </si>
  <si>
    <t>Целевые субсидии организациям дополнительного образования на оплату взносов на капитальный ремонт</t>
  </si>
  <si>
    <t>Подпрограмма «Ресурсное обеспечение качественного функционирования системы образования города Перми»</t>
  </si>
  <si>
    <t>Основное мероприятие «Обеспечение условий для качественного функционирования системы образования города Перми»</t>
  </si>
  <si>
    <t>Основное мероприятие «Организация и проведение мероприятий в области образования»</t>
  </si>
  <si>
    <t>Целевая субсидия образовательным организациям на отраслевые мероприятия для детей и педагогических работников</t>
  </si>
  <si>
    <t>Целевая субсидия образовательным организациям на мероприятия в области инновационного развития системы образования</t>
  </si>
  <si>
    <t>Целевая субсидия образовательным организациям на проведение мероприятий «Уроки о бюджете»</t>
  </si>
  <si>
    <t>Отраслевые мероприятия для детей и педагогических работников</t>
  </si>
  <si>
    <t>Основное мероприятие «Предоставление мер социальной поддержки педагогическим работникам образовательных организаций»</t>
  </si>
  <si>
    <t>Основное мероприятие «Оказание мер государственной поддержки работникам образовательных организаций»</t>
  </si>
  <si>
    <t>Дополнительные меры социальной поддержки отдельных категорий лиц, которым присуждены ученые степени кандидата и доктора наук, работающих в общеобразовательных и профессиональных организациях</t>
  </si>
  <si>
    <t>Подпрограмма «Развитие негосударственного сектора в сфере образования»</t>
  </si>
  <si>
    <t>Основное мероприятие «Оказание услуг частными организациями, осуществляющими образовательную деятельность»</t>
  </si>
  <si>
    <t>Субсидии частным организациям, осуществляющих образовательную деятельность и содержание ребенка (присмотр и уход за ребенком)</t>
  </si>
  <si>
    <t>Субсидии частным организациям, осуществляющих общеобразовательную деятельность</t>
  </si>
  <si>
    <t>Муниципальная программа «Приведение в нормативное состояние образовательных учреждений города Перми»</t>
  </si>
  <si>
    <t>Подпрограмма «Приведение в нормативное состояние муниципальных образовательных учреждений города Перми»</t>
  </si>
  <si>
    <t>Основное мероприятие «Восстановление дошкольных образовательных организаций, закрытых на капитальный ремонт, ранее перепрофилированных групп в дошкольных образовательных организациях»</t>
  </si>
  <si>
    <t>Основное мероприятие «Приведение имущественных комплексов образовательных организаций в соответствие с требованиями действующего законодательства»</t>
  </si>
  <si>
    <t>Муниципальная программа «Развитие сети образовательных организаций города Перми»</t>
  </si>
  <si>
    <t>Подпрограмма «Развитие сети дошкольных образовательных учреждений города Перми»</t>
  </si>
  <si>
    <t>Основное мероприятие «Капитальные вложения в объекты недвижимого имущества муниципальной собственности в сфере дошкольного образования»</t>
  </si>
  <si>
    <t>Приобретение в собственность муниципального образования здания для размещения дошкольного образовательного учреждения по ул. Цимлянской, 21</t>
  </si>
  <si>
    <t>Приобретение в собственность муниципального образования здания для размещения дошкольного образовательного учреждения по ул. Красногвардейской, 42</t>
  </si>
  <si>
    <t>Приобретение в собственность муниципального образования здания для размещения дошкольного образовательного учреждения по ул. Машинистов,43</t>
  </si>
  <si>
    <t>Приобретение в собственность муниципального образования здания для размещения дошкольного образовательного учреждения по ул. Чернышевского,17 в</t>
  </si>
  <si>
    <t>Приобретение в собственность муниципального образования здания для размещения дошкольного образовательного учреждения по ул. Холмогорской,2з</t>
  </si>
  <si>
    <t>Реконструкция здания МАДОУ № 409</t>
  </si>
  <si>
    <t>Основное мероприятие «Предоставление грантов системы образования некоммерческим организациям (за исключением государственных (муниципальных) учреждений)»</t>
  </si>
  <si>
    <t>Возмещение затрат, связанных с созданием мест для детей дошкольного возраста</t>
  </si>
  <si>
    <t>Подпрограмма «Развитие сети муниципальных учреждений города Перми общего и дополнительного образования»</t>
  </si>
  <si>
    <t>Основное мероприятие «Капитальные вложения в объекты недвижимого имущества муниципальной собственности в сфере общего и дополнительного образования»</t>
  </si>
  <si>
    <t>Приобретение в собственность муниципального образования здания для размещения общеобразовательного учреждения по ул.Костычева</t>
  </si>
  <si>
    <t>Строительство нового корпуса МАОУ «СОШ № 59» г. Перми</t>
  </si>
  <si>
    <t>Строительство нового корпуса МБОУ «СОШ № 42» г. Перми</t>
  </si>
  <si>
    <t>Строительство спортивного зала в МАОУ «СОШ № 50 с углубленным изучением английского языка» г. Перми</t>
  </si>
  <si>
    <t>Строительство спортивного зала в МБОУ «СОШ № 45» г. Перми</t>
  </si>
  <si>
    <t>Реконструкция здания МАОУ «СОШ № 32 имени Г.А.Сборщикова» г. Перми (пристройка спортивного зала)</t>
  </si>
  <si>
    <t>Строительство межшкольного стадиона в МАОУ «Гимназия № 7» г. Перми</t>
  </si>
  <si>
    <t>Строительство здания общеобразовательного учреждения по ул. Юнг Прикамья,3</t>
  </si>
  <si>
    <t>Строительство спортивной площадки на территории МАОУ «Средняя общеобразовательная школа № 140»</t>
  </si>
  <si>
    <t>Непрограммные расходы бюджета города Перми по реализации иных мероприятий</t>
  </si>
  <si>
    <t>Реализация мероприятий ведомственной целевой программы «Создание условий для повышения эффективности деятельности администрации города Перми за счет применения информационных технологий»</t>
  </si>
  <si>
    <t>Мероприятия по созданию условий для повышения эффективности деятельности администрации города Перми за счет совершенствования информационных технологий</t>
  </si>
  <si>
    <t>Реализация мероприятий ведомственной целевой программы "Развитие муниципальной службы в администрации города"</t>
  </si>
  <si>
    <t>Мероприятия по совершенствованию и повышению эффективности муниципальной службы в администрации города Перми</t>
  </si>
  <si>
    <t>Реализация мероприятий ведомственной целевой программы "Повышение эффективности управления имущественным комплексом административных зданий (помещений) города Перми"</t>
  </si>
  <si>
    <t>Капитальный ремонт административных зданий</t>
  </si>
  <si>
    <t>Реализация мероприятий ведомственной целевой программы "Развитие архивного дела в городе Перми"</t>
  </si>
  <si>
    <t>Мероприятия по отлову, содержанию, эвтаназии и утилизации (кремации) умерших в период содержания и эвтаназированных безнадзорных животных на территории города Перми</t>
  </si>
  <si>
    <t>Мероприятия, направленные на решение отдельных вопросов местного значения в микрорайонах города Перми</t>
  </si>
  <si>
    <t>Реализация мероприятий ведомственной целевой программы "Развитие автоматизированных систем в сфере управления финансами"</t>
  </si>
  <si>
    <t>Мероприятия по развитию автоматизированных систем в сфере управления финансами</t>
  </si>
  <si>
    <t>Иные непрограммные мероприятия</t>
  </si>
  <si>
    <t>Обеспечение технической защиты информации</t>
  </si>
  <si>
    <t>Информирование населения по вопросам местного значения</t>
  </si>
  <si>
    <t>Мероприятия по гражданской обороне по подготовке населения и организаций к действиям в чрезвычайной ситуации в мирное и военное время</t>
  </si>
  <si>
    <t>Учреждение и издание печатного средства массовой информации для опубликования муниципальных правовых актов, обсуждения проектов муниципальных правовых актов по вопросам местного значения</t>
  </si>
  <si>
    <t>Мероприятия по созданию механизмов эффективного управления социально-экономическим развитием города Перми</t>
  </si>
  <si>
    <t>Обеспечение деятельности Пермской городской трехсторонней комиссии по регулированию социально-трудовых отношений в городе Перми</t>
  </si>
  <si>
    <t>Составление протоколов об административных правонарушениях</t>
  </si>
  <si>
    <t>Приобретение в муниципальную собственность здания для размещения муниципального архива</t>
  </si>
  <si>
    <t>Приобретение в собственность муниципального образования помещения для размещения МФЦ по ул. Уральская, 47а</t>
  </si>
  <si>
    <t>Единовременные денежные вознаграждения и ежегодные денежные выплаты Почетным гражданам города Перми</t>
  </si>
  <si>
    <t>Выплата денежного вознаграждения физическим лицам, награжденным Почетным знаком г.Перми "За заслуги перед г.Пермь"</t>
  </si>
  <si>
    <t>Награждение Почетным знаком г.Перми "За заслуги перед г.Пермь"</t>
  </si>
  <si>
    <t>Денежное вознаграждение физическим лицам, награжденным Почетной грамотой города Перми</t>
  </si>
  <si>
    <t>Пенсии за выслугу лет лицам, замещавшим выборные муниципальные должности и муниципальные должности муниципальной службы города Перми</t>
  </si>
  <si>
    <t>Непрограммные расходы по обеспечению деятельности Пермской городской Думы</t>
  </si>
  <si>
    <t>Глава города Перми</t>
  </si>
  <si>
    <t>Расходы на выплаты по оплате труда работников муниципальных органов</t>
  </si>
  <si>
    <t>Депутаты Пермской городской Думы и их помощники</t>
  </si>
  <si>
    <t>Расходы на обеспечение функций муниципальных органов</t>
  </si>
  <si>
    <t>Аппарат органа городского самоуправления</t>
  </si>
  <si>
    <t>Оплата взносов в межмуниципальные ассоциации</t>
  </si>
  <si>
    <t>Непрограммные расходы по обеспечению деятельности контрольно-счетной палаты города Перми</t>
  </si>
  <si>
    <t>Руководитель контрольно-счетной палаты города Перми</t>
  </si>
  <si>
    <t>Непрограммные расходы по обеспечению деятельности избирательной комиссии города Перми</t>
  </si>
  <si>
    <t>Председатель избирательной комиссии города Перми, его заместитель и секретарь</t>
  </si>
  <si>
    <t>Мероприятия по проведению выборов в Пермскую городскую Думу</t>
  </si>
  <si>
    <t>Непрограммные расходы по обеспечению деятельности администрации города Перми</t>
  </si>
  <si>
    <t>Глава администрации города Перми</t>
  </si>
  <si>
    <t>Территориальные органы администрации города Перми</t>
  </si>
  <si>
    <t>Функциональные органы администрации города Перми</t>
  </si>
  <si>
    <t>Другие непрограммные расходы по реализации вопросов местного значения города Перми, связанных с общегородским управлением</t>
  </si>
  <si>
    <t>Расходы на исполнение судебных актов по обращению взыскания на средства местного бюджета</t>
  </si>
  <si>
    <t>Средства на исполнение решений судов, вступивших в законную силу</t>
  </si>
  <si>
    <t>Резервный фонд</t>
  </si>
  <si>
    <t>Резервный фонд администрации города Перми</t>
  </si>
  <si>
    <t>Непрограммные расходы на реализацию единой политики в сфере инвестиционной и строительной деятельности на территории г. Перми</t>
  </si>
  <si>
    <t>Непрограммные расходы по обеспечению деятельности муниципального казенного учреждения «Управление технического заказчика»</t>
  </si>
  <si>
    <t>Дополнительное образование детей</t>
  </si>
  <si>
    <t>Осуществление полномочий по организации проведения мероприятий по отлову, содержанию, эвтаназии и утилизации (кремации) умерших в период содержания и эвтаназированных безнадзорных животных</t>
  </si>
  <si>
    <t>Подпрограмма «Создание условий для поддержания здорового образа жизни»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</si>
  <si>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поселенческих, районных и межмуниципальных маршрутах городского, пригородного и междугородного сообщений</t>
  </si>
  <si>
    <t>Основное мероприятие «Формирование рекреационно-привлекательных ландшафтов путем создания рекреационных зон и мест отдыха»</t>
  </si>
  <si>
    <t>Основное мероприятие «Совершенствование спортивной инфраструктуры и материально-технической базы для занятий физической культурой и массовым спортом»</t>
  </si>
  <si>
    <t>Основное мероприятие "Создание муниципального учреждения по содержанию и ремонту автомобильных дорог центрального района города Перми"</t>
  </si>
  <si>
    <t>Основное мероприятие «Обеспечение нормативного состояния объектов инженерной инфраструктуры, находящихся в муниципальной собственности, в том числе бесхозяйных объектов»</t>
  </si>
  <si>
    <t>Основное мероприятие «Оказание услуг на получение общедоступного бесплатного дошкольного, начального общего, основного общего, среднего общего образования»</t>
  </si>
  <si>
    <t>Основное мероприятие «Реализация проектов в сфере молодежной политики»</t>
  </si>
  <si>
    <t>Реконструкция кладбища "Северное"</t>
  </si>
  <si>
    <t>Строительство транспортной инфраструктуры на земельных участках, предоставляемых на бесплатной основе многодетным семьям, включая затраты на технологическое присоединение</t>
  </si>
  <si>
    <t>Строительство кладбища "Восточное"</t>
  </si>
  <si>
    <t>Мероприятия для обеспечения жителей местами массового отдыха у воды</t>
  </si>
  <si>
    <t>9630000000</t>
  </si>
  <si>
    <t>9630092000</t>
  </si>
  <si>
    <t>Расходы на исполнение иных судебных актов</t>
  </si>
  <si>
    <t>Основное мероприятие «Выполнение нормативных требований, предписаний надзорных органов, приведение в нормативное состояние имущественных комплексов»</t>
  </si>
  <si>
    <t>Целевая субсидия Центральному выставочному залу на содержание имущественного комплекса по ул. Пермская,61,80</t>
  </si>
  <si>
    <t>Основное мероприятие «Организация мест массового отдыха у воды»</t>
  </si>
  <si>
    <t>Основное мероприятие «Организация оздоровления и отдыха детей в детских лагерях палаточного типа, лагерях досуга и отдыха»</t>
  </si>
  <si>
    <t>Реконструкция здания МАУ ДОД «ЦДОД» Мотовилиха» г. Перми</t>
  </si>
  <si>
    <t>221022Н030</t>
  </si>
  <si>
    <t>221022Н020</t>
  </si>
  <si>
    <t>221022Н230</t>
  </si>
  <si>
    <t>222022Н070</t>
  </si>
  <si>
    <t>222022Н080</t>
  </si>
  <si>
    <t>222022Н090</t>
  </si>
  <si>
    <t>Поправки ко II чтению</t>
  </si>
  <si>
    <t>Молодежная политика и оздоровление детей</t>
  </si>
  <si>
    <t>Основное мероприятие «Мониторинг деятельности СО НКО»</t>
  </si>
  <si>
    <t>Подпрограмма «Охрана, защита и воспроизводство городских лесов»</t>
  </si>
  <si>
    <t>Наблюдение за водными объектами города Перми и их обустройство</t>
  </si>
  <si>
    <t>Реализация мероприятий ведомственной целевой программы «Регулирование численности безнадзорных собак на территории города Перми»</t>
  </si>
  <si>
    <t>Предоставление мер социальной поддержки педагогическим работникам образовательных государственных и муниципальных учреждений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</si>
  <si>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Обеспечение пожарной безопасности</t>
  </si>
  <si>
    <t>1510109602</t>
  </si>
  <si>
    <t>1510109502</t>
  </si>
  <si>
    <t>2230200000</t>
  </si>
  <si>
    <t>2220100850</t>
  </si>
  <si>
    <t>2210100850</t>
  </si>
  <si>
    <t>2250170090</t>
  </si>
  <si>
    <t>1010623170</t>
  </si>
  <si>
    <t>10201SP050</t>
  </si>
  <si>
    <t>102012P050</t>
  </si>
  <si>
    <t>1120441070</t>
  </si>
  <si>
    <t>Паспортизация, инвентаризация бесхозяйных сетей наружного освещения</t>
  </si>
  <si>
    <t>Реконструкция кладбища Банная гора (новое)</t>
  </si>
  <si>
    <t>Целевые субсидии организациям дошкольного образования на льготную категорию родителей (законных представителей) с которых плата за присмотр и уход за детьми не взимается или ее размер снижается</t>
  </si>
  <si>
    <t>Целевые субсидии общеобразовательным организациям на льготную категорию родителей (законных представителей), с которых плата за присмотр и уход за детьми не взимается или ее размер снижается</t>
  </si>
  <si>
    <t>Основное мероприятие "Предоставление мер социальной поддержки педагогическим работникам организаций"</t>
  </si>
  <si>
    <t>Субсидии частным организациям, осуществляющих образовательную деятельность и содержание ребенка - льготная категория родителей (законных представителей) (присмотр и уход за ребенком)</t>
  </si>
  <si>
    <t>0320100870</t>
  </si>
  <si>
    <t>1110541780</t>
  </si>
  <si>
    <t>2220100880</t>
  </si>
  <si>
    <t>1020141790</t>
  </si>
  <si>
    <t>1530481060</t>
  </si>
  <si>
    <t>1220171030</t>
  </si>
  <si>
    <t>9690000000</t>
  </si>
  <si>
    <t>9690094000</t>
  </si>
  <si>
    <t>1610200000</t>
  </si>
  <si>
    <t>1610221020</t>
  </si>
  <si>
    <t>0320100860</t>
  </si>
  <si>
    <t>Целевая субсидия учреждениям культуры на аренду имущественных комплексов</t>
  </si>
  <si>
    <t>Целевая субсидия на создание театральных постановок и концертных программ</t>
  </si>
  <si>
    <t>Строительство тротуара по ул.Таежная в микрорайоне Соболи</t>
  </si>
  <si>
    <t>Обеспечение молодых семей первичной финансовой поддержкой в приобретении (строительстве) отдельного благоустроенного жилья</t>
  </si>
  <si>
    <t>Основное мероприятие "Мероприятия, направленные на приведение жилищного фонда в соответствие с требованиями законодательства"</t>
  </si>
  <si>
    <t>Капитальный ремонт фасадов многоквартирных домов</t>
  </si>
  <si>
    <t>Иные непрограммные расходы</t>
  </si>
  <si>
    <t>1610209601</t>
  </si>
  <si>
    <t>1610221040</t>
  </si>
  <si>
    <t>1730182100</t>
  </si>
  <si>
    <t>Дополнительные меры социальной поддержки гражданам для соблюдения установленных предельных индексов изменения размера платы за коммунальные услуги</t>
  </si>
  <si>
    <t>Обеспечение мероприятий по капитальному ремонту многоквартирных домов</t>
  </si>
  <si>
    <t>Средства на повышение фонда оплаты труда муниципальных служащих города Перми, пенсий за выслугу лет лицам, замещавшим муниципальные должности муниципальной службы, и компенсационных выплат депутатам Пермской городской Думы</t>
  </si>
  <si>
    <t>Строительство сквера по ул.Гашкова, 20</t>
  </si>
  <si>
    <t>Возмещение недополученных доходов хозяйствующим субъектам, осуществляющим пассажирские перевозки по маршрутам регулярных перевозок города Перми, связанные с празднованием Нового года</t>
  </si>
  <si>
    <t>Основное мероприятие «Создание системы исследований и мониторинга состояния сферы межэтнических и межконфессиональных отношений»</t>
  </si>
  <si>
    <t>Целевая субсидия СОШ № 71 на организацию перевозки детей, проживающих в отдалённом жилом районе (микрорайон Налимиха), не имеющем общеобразовательного учреждения, к месту обучения и обратно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</si>
  <si>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</si>
  <si>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Субсидия на предоставление финансовой помощи для погашения денежных обязательств и обязательных платежей и восстановления платежеспособности МУП «Пермгорэлектротранс»</t>
  </si>
  <si>
    <t xml:space="preserve">Ведомственная структура расходов бюджета города Перми на 2016 год </t>
  </si>
  <si>
    <t>Капитальный ремонт многоквартирных домов маневренного фонда, в части общего имущества и помещений, находящихся в муниципальной доле собственности</t>
  </si>
  <si>
    <t>от 22.12.2015 № 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</si>
</sst>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2" fillId="0" borderId="0" xfId="0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3399"/>
      <color rgb="FF99FF33"/>
      <color rgb="FF3399FF"/>
      <color rgb="FF6666FF"/>
      <color rgb="FF00FFFF"/>
      <color rgb="FFFFCC99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3700"/>
  <sheetViews>
    <sheetView tabSelected="1" topLeftCell="A3003" zoomScale="90" zoomScaleNormal="90" workbookViewId="0">
      <selection activeCell="J10" sqref="A10:XFD10"/>
    </sheetView>
  </sheetViews>
  <sheetFormatPr defaultColWidth="9.08984375" defaultRowHeight="15.5" x14ac:dyDescent="0.35"/>
  <cols>
    <col min="1" max="1" width="9.08984375" style="20"/>
    <col min="2" max="2" width="9" style="1" customWidth="1"/>
    <col min="3" max="3" width="8.36328125" style="1" customWidth="1"/>
    <col min="4" max="4" width="14.36328125" style="20" customWidth="1"/>
    <col min="5" max="5" width="10" style="1" customWidth="1"/>
    <col min="6" max="6" width="56.6328125" style="13" customWidth="1"/>
    <col min="7" max="9" width="17.453125" style="1" hidden="1" customWidth="1"/>
    <col min="10" max="12" width="18.36328125" style="1" hidden="1" customWidth="1"/>
    <col min="13" max="13" width="17.453125" style="1" customWidth="1"/>
    <col min="14" max="15" width="17.453125" style="1" hidden="1" customWidth="1"/>
    <col min="16" max="16" width="18.36328125" style="2" hidden="1" customWidth="1"/>
    <col min="17" max="17" width="0" style="2" hidden="1" customWidth="1"/>
    <col min="18" max="16384" width="9.08984375" style="2"/>
  </cols>
  <sheetData>
    <row r="1" spans="1:17" x14ac:dyDescent="0.35">
      <c r="F1" s="40" t="s">
        <v>6</v>
      </c>
      <c r="G1" s="40"/>
      <c r="H1" s="40"/>
      <c r="I1" s="40"/>
      <c r="J1" s="40"/>
      <c r="K1" s="40"/>
      <c r="L1" s="40"/>
      <c r="M1" s="40"/>
      <c r="N1" s="2"/>
      <c r="O1" s="2"/>
    </row>
    <row r="2" spans="1:17" x14ac:dyDescent="0.35">
      <c r="F2" s="40" t="s">
        <v>7</v>
      </c>
      <c r="G2" s="40"/>
      <c r="H2" s="40"/>
      <c r="I2" s="40"/>
      <c r="J2" s="40"/>
      <c r="K2" s="40"/>
      <c r="L2" s="40"/>
      <c r="M2" s="40"/>
      <c r="N2" s="2"/>
      <c r="O2" s="2"/>
    </row>
    <row r="3" spans="1:17" x14ac:dyDescent="0.35">
      <c r="F3" s="40" t="s">
        <v>8</v>
      </c>
      <c r="G3" s="40"/>
      <c r="H3" s="40"/>
      <c r="I3" s="40"/>
      <c r="J3" s="40"/>
      <c r="K3" s="40"/>
      <c r="L3" s="40"/>
      <c r="M3" s="40"/>
      <c r="N3" s="2"/>
      <c r="O3" s="2"/>
    </row>
    <row r="4" spans="1:17" x14ac:dyDescent="0.35">
      <c r="F4" s="40" t="s">
        <v>1219</v>
      </c>
      <c r="G4" s="40"/>
      <c r="H4" s="40"/>
      <c r="I4" s="40"/>
      <c r="J4" s="40"/>
      <c r="K4" s="40"/>
      <c r="L4" s="40"/>
      <c r="M4" s="40"/>
      <c r="N4" s="2"/>
      <c r="O4" s="2"/>
    </row>
    <row r="6" spans="1:17" s="3" customFormat="1" x14ac:dyDescent="0.35">
      <c r="A6" s="39" t="s">
        <v>1217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1"/>
      <c r="O6" s="31"/>
      <c r="Q6" s="2"/>
    </row>
    <row r="8" spans="1:17" x14ac:dyDescent="0.35">
      <c r="G8" s="4"/>
      <c r="H8" s="4"/>
      <c r="I8" s="4" t="s">
        <v>110</v>
      </c>
      <c r="M8" s="4"/>
      <c r="N8" s="4"/>
      <c r="O8" s="4"/>
    </row>
    <row r="9" spans="1:17" ht="43.25" customHeight="1" x14ac:dyDescent="0.35">
      <c r="A9" s="46" t="s">
        <v>0</v>
      </c>
      <c r="B9" s="47" t="s">
        <v>1</v>
      </c>
      <c r="C9" s="48" t="s">
        <v>2</v>
      </c>
      <c r="D9" s="50" t="s">
        <v>3</v>
      </c>
      <c r="E9" s="48" t="s">
        <v>4</v>
      </c>
      <c r="F9" s="48" t="s">
        <v>5</v>
      </c>
      <c r="G9" s="48" t="s">
        <v>9</v>
      </c>
      <c r="H9" s="48" t="s">
        <v>103</v>
      </c>
      <c r="I9" s="48" t="s">
        <v>111</v>
      </c>
      <c r="J9" s="52" t="s">
        <v>1163</v>
      </c>
      <c r="K9" s="53"/>
      <c r="L9" s="54"/>
      <c r="M9" s="48" t="s">
        <v>9</v>
      </c>
      <c r="N9" s="48" t="s">
        <v>103</v>
      </c>
      <c r="O9" s="48" t="s">
        <v>111</v>
      </c>
      <c r="P9" s="44" t="s">
        <v>109</v>
      </c>
    </row>
    <row r="10" spans="1:17" ht="31.25" hidden="1" customHeight="1" x14ac:dyDescent="0.35">
      <c r="A10" s="46"/>
      <c r="B10" s="47"/>
      <c r="C10" s="49"/>
      <c r="D10" s="51"/>
      <c r="E10" s="49"/>
      <c r="F10" s="49"/>
      <c r="G10" s="49"/>
      <c r="H10" s="49"/>
      <c r="I10" s="49"/>
      <c r="J10" s="33" t="s">
        <v>9</v>
      </c>
      <c r="K10" s="33" t="s">
        <v>103</v>
      </c>
      <c r="L10" s="33" t="s">
        <v>111</v>
      </c>
      <c r="M10" s="49"/>
      <c r="N10" s="49"/>
      <c r="O10" s="49"/>
      <c r="P10" s="45"/>
    </row>
    <row r="11" spans="1:17" s="3" customFormat="1" ht="30" x14ac:dyDescent="0.35">
      <c r="A11" s="5">
        <v>163</v>
      </c>
      <c r="B11" s="5"/>
      <c r="C11" s="5"/>
      <c r="D11" s="5"/>
      <c r="E11" s="5"/>
      <c r="F11" s="6" t="s">
        <v>14</v>
      </c>
      <c r="G11" s="24">
        <f t="shared" ref="G11:L11" si="0">G12+G55+G88</f>
        <v>1270885.6400000001</v>
      </c>
      <c r="H11" s="24">
        <f t="shared" si="0"/>
        <v>997276.8</v>
      </c>
      <c r="I11" s="24">
        <f t="shared" si="0"/>
        <v>122193.20000000001</v>
      </c>
      <c r="J11" s="24">
        <f t="shared" si="0"/>
        <v>-6300</v>
      </c>
      <c r="K11" s="24">
        <f t="shared" si="0"/>
        <v>0</v>
      </c>
      <c r="L11" s="24">
        <f t="shared" si="0"/>
        <v>0</v>
      </c>
      <c r="M11" s="18">
        <f t="shared" ref="M11:M74" si="1">G11+J11</f>
        <v>1264585.6400000001</v>
      </c>
      <c r="N11" s="16">
        <f t="shared" ref="N11:N74" si="2">H11+K11</f>
        <v>997276.8</v>
      </c>
      <c r="O11" s="16">
        <f t="shared" ref="O11:O74" si="3">I11+L11</f>
        <v>122193.20000000001</v>
      </c>
      <c r="P11" s="24">
        <f>P12+P55+P88</f>
        <v>0</v>
      </c>
    </row>
    <row r="12" spans="1:17" s="3" customFormat="1" x14ac:dyDescent="0.35">
      <c r="A12" s="5">
        <v>163</v>
      </c>
      <c r="B12" s="5" t="s">
        <v>10</v>
      </c>
      <c r="C12" s="5"/>
      <c r="D12" s="5"/>
      <c r="E12" s="5"/>
      <c r="F12" s="6" t="s">
        <v>15</v>
      </c>
      <c r="G12" s="24">
        <f>G13</f>
        <v>150404.74</v>
      </c>
      <c r="H12" s="24">
        <f t="shared" ref="H12:P12" si="4">H13</f>
        <v>171657.7</v>
      </c>
      <c r="I12" s="24">
        <f t="shared" si="4"/>
        <v>122193.20000000001</v>
      </c>
      <c r="J12" s="24">
        <f t="shared" si="4"/>
        <v>1200</v>
      </c>
      <c r="K12" s="24">
        <f t="shared" si="4"/>
        <v>0</v>
      </c>
      <c r="L12" s="24">
        <f t="shared" si="4"/>
        <v>0</v>
      </c>
      <c r="M12" s="18">
        <f t="shared" si="1"/>
        <v>151604.74</v>
      </c>
      <c r="N12" s="16">
        <f t="shared" si="2"/>
        <v>171657.7</v>
      </c>
      <c r="O12" s="16">
        <f t="shared" si="3"/>
        <v>122193.20000000001</v>
      </c>
      <c r="P12" s="24">
        <f t="shared" si="4"/>
        <v>0</v>
      </c>
    </row>
    <row r="13" spans="1:17" s="10" customFormat="1" x14ac:dyDescent="0.35">
      <c r="A13" s="7">
        <v>163</v>
      </c>
      <c r="B13" s="7" t="s">
        <v>10</v>
      </c>
      <c r="C13" s="7" t="s">
        <v>12</v>
      </c>
      <c r="D13" s="7"/>
      <c r="E13" s="7"/>
      <c r="F13" s="8" t="s">
        <v>16</v>
      </c>
      <c r="G13" s="25">
        <f>G14+G35+G43</f>
        <v>150404.74</v>
      </c>
      <c r="H13" s="25">
        <f>H14+H35+H43</f>
        <v>171657.7</v>
      </c>
      <c r="I13" s="25">
        <f>I14+I35+I43</f>
        <v>122193.20000000001</v>
      </c>
      <c r="J13" s="25">
        <f t="shared" ref="J13:L13" si="5">J14+J35+J43</f>
        <v>1200</v>
      </c>
      <c r="K13" s="25">
        <f t="shared" si="5"/>
        <v>0</v>
      </c>
      <c r="L13" s="25">
        <f t="shared" si="5"/>
        <v>0</v>
      </c>
      <c r="M13" s="19">
        <f t="shared" si="1"/>
        <v>151604.74</v>
      </c>
      <c r="N13" s="16">
        <f t="shared" si="2"/>
        <v>171657.7</v>
      </c>
      <c r="O13" s="16">
        <f t="shared" si="3"/>
        <v>122193.20000000001</v>
      </c>
      <c r="P13" s="25">
        <f>P14+P35+P43</f>
        <v>0</v>
      </c>
    </row>
    <row r="14" spans="1:17" ht="31" x14ac:dyDescent="0.35">
      <c r="A14" s="32">
        <v>163</v>
      </c>
      <c r="B14" s="32" t="s">
        <v>10</v>
      </c>
      <c r="C14" s="32" t="s">
        <v>12</v>
      </c>
      <c r="D14" s="35" t="s">
        <v>376</v>
      </c>
      <c r="E14" s="34"/>
      <c r="F14" s="28" t="s">
        <v>992</v>
      </c>
      <c r="G14" s="22">
        <f>G15+G22</f>
        <v>77857.5</v>
      </c>
      <c r="H14" s="22">
        <f t="shared" ref="H14:P14" si="6">H15+H22</f>
        <v>70779.8</v>
      </c>
      <c r="I14" s="22">
        <f t="shared" si="6"/>
        <v>70315.3</v>
      </c>
      <c r="J14" s="22">
        <f t="shared" ref="J14:L14" si="7">J15+J22</f>
        <v>1200</v>
      </c>
      <c r="K14" s="22">
        <f t="shared" si="7"/>
        <v>0</v>
      </c>
      <c r="L14" s="22">
        <f t="shared" si="7"/>
        <v>0</v>
      </c>
      <c r="M14" s="16">
        <f t="shared" si="1"/>
        <v>79057.5</v>
      </c>
      <c r="N14" s="16">
        <f t="shared" si="2"/>
        <v>70779.8</v>
      </c>
      <c r="O14" s="16">
        <f t="shared" si="3"/>
        <v>70315.3</v>
      </c>
      <c r="P14" s="22">
        <f t="shared" si="6"/>
        <v>0</v>
      </c>
    </row>
    <row r="15" spans="1:17" ht="31" x14ac:dyDescent="0.35">
      <c r="A15" s="32">
        <v>163</v>
      </c>
      <c r="B15" s="32" t="s">
        <v>10</v>
      </c>
      <c r="C15" s="32" t="s">
        <v>12</v>
      </c>
      <c r="D15" s="35" t="s">
        <v>377</v>
      </c>
      <c r="E15" s="34"/>
      <c r="F15" s="28" t="s">
        <v>993</v>
      </c>
      <c r="G15" s="22">
        <f>G16</f>
        <v>9785.1999999999989</v>
      </c>
      <c r="H15" s="22">
        <f t="shared" ref="H15:P16" si="8">H16</f>
        <v>4603.7</v>
      </c>
      <c r="I15" s="22">
        <f t="shared" si="8"/>
        <v>4139.2</v>
      </c>
      <c r="J15" s="22">
        <f t="shared" si="8"/>
        <v>0</v>
      </c>
      <c r="K15" s="22">
        <f t="shared" si="8"/>
        <v>0</v>
      </c>
      <c r="L15" s="22">
        <f t="shared" si="8"/>
        <v>0</v>
      </c>
      <c r="M15" s="16">
        <f t="shared" si="1"/>
        <v>9785.1999999999989</v>
      </c>
      <c r="N15" s="16">
        <f t="shared" si="2"/>
        <v>4603.7</v>
      </c>
      <c r="O15" s="16">
        <f t="shared" si="3"/>
        <v>4139.2</v>
      </c>
      <c r="P15" s="22">
        <f t="shared" si="8"/>
        <v>0</v>
      </c>
    </row>
    <row r="16" spans="1:17" ht="31" x14ac:dyDescent="0.35">
      <c r="A16" s="32">
        <v>163</v>
      </c>
      <c r="B16" s="32" t="s">
        <v>10</v>
      </c>
      <c r="C16" s="32" t="s">
        <v>12</v>
      </c>
      <c r="D16" s="35" t="s">
        <v>378</v>
      </c>
      <c r="E16" s="34"/>
      <c r="F16" s="28" t="s">
        <v>994</v>
      </c>
      <c r="G16" s="22">
        <f>G17</f>
        <v>9785.1999999999989</v>
      </c>
      <c r="H16" s="22">
        <f t="shared" si="8"/>
        <v>4603.7</v>
      </c>
      <c r="I16" s="22">
        <f t="shared" si="8"/>
        <v>4139.2</v>
      </c>
      <c r="J16" s="22">
        <f t="shared" si="8"/>
        <v>0</v>
      </c>
      <c r="K16" s="22">
        <f t="shared" si="8"/>
        <v>0</v>
      </c>
      <c r="L16" s="22">
        <f t="shared" si="8"/>
        <v>0</v>
      </c>
      <c r="M16" s="16">
        <f t="shared" si="1"/>
        <v>9785.1999999999989</v>
      </c>
      <c r="N16" s="16">
        <f t="shared" si="2"/>
        <v>4603.7</v>
      </c>
      <c r="O16" s="16">
        <f t="shared" si="3"/>
        <v>4139.2</v>
      </c>
      <c r="P16" s="22">
        <f t="shared" si="8"/>
        <v>0</v>
      </c>
    </row>
    <row r="17" spans="1:16" ht="46.5" x14ac:dyDescent="0.35">
      <c r="A17" s="32">
        <v>163</v>
      </c>
      <c r="B17" s="32" t="s">
        <v>10</v>
      </c>
      <c r="C17" s="32" t="s">
        <v>12</v>
      </c>
      <c r="D17" s="35" t="s">
        <v>379</v>
      </c>
      <c r="E17" s="34"/>
      <c r="F17" s="28" t="s">
        <v>995</v>
      </c>
      <c r="G17" s="22">
        <f>G18+G20</f>
        <v>9785.1999999999989</v>
      </c>
      <c r="H17" s="22">
        <f t="shared" ref="H17:P17" si="9">H18+H20</f>
        <v>4603.7</v>
      </c>
      <c r="I17" s="22">
        <f t="shared" si="9"/>
        <v>4139.2</v>
      </c>
      <c r="J17" s="22">
        <f t="shared" ref="J17:L17" si="10">J18+J20</f>
        <v>0</v>
      </c>
      <c r="K17" s="22">
        <f t="shared" si="10"/>
        <v>0</v>
      </c>
      <c r="L17" s="22">
        <f t="shared" si="10"/>
        <v>0</v>
      </c>
      <c r="M17" s="16">
        <f t="shared" si="1"/>
        <v>9785.1999999999989</v>
      </c>
      <c r="N17" s="16">
        <f t="shared" si="2"/>
        <v>4603.7</v>
      </c>
      <c r="O17" s="16">
        <f t="shared" si="3"/>
        <v>4139.2</v>
      </c>
      <c r="P17" s="22">
        <f t="shared" si="9"/>
        <v>0</v>
      </c>
    </row>
    <row r="18" spans="1:16" ht="31" x14ac:dyDescent="0.35">
      <c r="A18" s="32">
        <v>163</v>
      </c>
      <c r="B18" s="32" t="s">
        <v>10</v>
      </c>
      <c r="C18" s="32" t="s">
        <v>12</v>
      </c>
      <c r="D18" s="35" t="s">
        <v>379</v>
      </c>
      <c r="E18" s="34">
        <v>200</v>
      </c>
      <c r="F18" s="28" t="s">
        <v>650</v>
      </c>
      <c r="G18" s="22">
        <f>G19</f>
        <v>8704.4</v>
      </c>
      <c r="H18" s="22">
        <f t="shared" ref="H18:P18" si="11">H19</f>
        <v>3522.9</v>
      </c>
      <c r="I18" s="22">
        <f t="shared" si="11"/>
        <v>3058.4</v>
      </c>
      <c r="J18" s="22">
        <f t="shared" si="11"/>
        <v>0</v>
      </c>
      <c r="K18" s="22">
        <f t="shared" si="11"/>
        <v>0</v>
      </c>
      <c r="L18" s="22">
        <f t="shared" si="11"/>
        <v>0</v>
      </c>
      <c r="M18" s="16">
        <f t="shared" si="1"/>
        <v>8704.4</v>
      </c>
      <c r="N18" s="16">
        <f t="shared" si="2"/>
        <v>3522.9</v>
      </c>
      <c r="O18" s="16">
        <f t="shared" si="3"/>
        <v>3058.4</v>
      </c>
      <c r="P18" s="22">
        <f t="shared" si="11"/>
        <v>0</v>
      </c>
    </row>
    <row r="19" spans="1:16" ht="31" x14ac:dyDescent="0.35">
      <c r="A19" s="32">
        <v>163</v>
      </c>
      <c r="B19" s="32" t="s">
        <v>10</v>
      </c>
      <c r="C19" s="32" t="s">
        <v>12</v>
      </c>
      <c r="D19" s="35" t="s">
        <v>379</v>
      </c>
      <c r="E19" s="34">
        <v>240</v>
      </c>
      <c r="F19" s="28" t="s">
        <v>651</v>
      </c>
      <c r="G19" s="22">
        <v>8704.4</v>
      </c>
      <c r="H19" s="22">
        <v>3522.9</v>
      </c>
      <c r="I19" s="22">
        <v>3058.4</v>
      </c>
      <c r="J19" s="22"/>
      <c r="K19" s="22"/>
      <c r="L19" s="22"/>
      <c r="M19" s="16">
        <f t="shared" si="1"/>
        <v>8704.4</v>
      </c>
      <c r="N19" s="16">
        <f t="shared" si="2"/>
        <v>3522.9</v>
      </c>
      <c r="O19" s="16">
        <f t="shared" si="3"/>
        <v>3058.4</v>
      </c>
      <c r="P19" s="22"/>
    </row>
    <row r="20" spans="1:16" x14ac:dyDescent="0.35">
      <c r="A20" s="32">
        <v>163</v>
      </c>
      <c r="B20" s="32" t="s">
        <v>10</v>
      </c>
      <c r="C20" s="32" t="s">
        <v>12</v>
      </c>
      <c r="D20" s="35" t="s">
        <v>379</v>
      </c>
      <c r="E20" s="34">
        <v>800</v>
      </c>
      <c r="F20" s="28" t="s">
        <v>663</v>
      </c>
      <c r="G20" s="22">
        <f>G21</f>
        <v>1080.8</v>
      </c>
      <c r="H20" s="22">
        <f t="shared" ref="H20:P20" si="12">H21</f>
        <v>1080.8</v>
      </c>
      <c r="I20" s="22">
        <f t="shared" si="12"/>
        <v>1080.8</v>
      </c>
      <c r="J20" s="22">
        <f t="shared" si="12"/>
        <v>0</v>
      </c>
      <c r="K20" s="22">
        <f t="shared" si="12"/>
        <v>0</v>
      </c>
      <c r="L20" s="22">
        <f t="shared" si="12"/>
        <v>0</v>
      </c>
      <c r="M20" s="16">
        <f t="shared" si="1"/>
        <v>1080.8</v>
      </c>
      <c r="N20" s="16">
        <f t="shared" si="2"/>
        <v>1080.8</v>
      </c>
      <c r="O20" s="16">
        <f t="shared" si="3"/>
        <v>1080.8</v>
      </c>
      <c r="P20" s="22">
        <f t="shared" si="12"/>
        <v>0</v>
      </c>
    </row>
    <row r="21" spans="1:16" x14ac:dyDescent="0.35">
      <c r="A21" s="32">
        <v>163</v>
      </c>
      <c r="B21" s="32" t="s">
        <v>10</v>
      </c>
      <c r="C21" s="32" t="s">
        <v>12</v>
      </c>
      <c r="D21" s="35" t="s">
        <v>379</v>
      </c>
      <c r="E21" s="34">
        <v>850</v>
      </c>
      <c r="F21" s="28" t="s">
        <v>665</v>
      </c>
      <c r="G21" s="22">
        <v>1080.8</v>
      </c>
      <c r="H21" s="22">
        <v>1080.8</v>
      </c>
      <c r="I21" s="22">
        <v>1080.8</v>
      </c>
      <c r="J21" s="23"/>
      <c r="K21" s="23"/>
      <c r="L21" s="23"/>
      <c r="M21" s="16">
        <f t="shared" si="1"/>
        <v>1080.8</v>
      </c>
      <c r="N21" s="16">
        <f t="shared" si="2"/>
        <v>1080.8</v>
      </c>
      <c r="O21" s="16">
        <f t="shared" si="3"/>
        <v>1080.8</v>
      </c>
      <c r="P21" s="23"/>
    </row>
    <row r="22" spans="1:16" ht="31" x14ac:dyDescent="0.35">
      <c r="A22" s="32">
        <v>163</v>
      </c>
      <c r="B22" s="32" t="s">
        <v>10</v>
      </c>
      <c r="C22" s="32" t="s">
        <v>12</v>
      </c>
      <c r="D22" s="35" t="s">
        <v>998</v>
      </c>
      <c r="E22" s="34"/>
      <c r="F22" s="28" t="s">
        <v>999</v>
      </c>
      <c r="G22" s="22">
        <f>G23+G31</f>
        <v>68072.3</v>
      </c>
      <c r="H22" s="22">
        <f t="shared" ref="H22:P22" si="13">H23+H31</f>
        <v>66176.100000000006</v>
      </c>
      <c r="I22" s="22">
        <f t="shared" si="13"/>
        <v>66176.100000000006</v>
      </c>
      <c r="J22" s="22">
        <f t="shared" ref="J22:L22" si="14">J23+J31</f>
        <v>1200</v>
      </c>
      <c r="K22" s="22">
        <f t="shared" si="14"/>
        <v>0</v>
      </c>
      <c r="L22" s="22">
        <f t="shared" si="14"/>
        <v>0</v>
      </c>
      <c r="M22" s="16">
        <f t="shared" si="1"/>
        <v>69272.3</v>
      </c>
      <c r="N22" s="16">
        <f t="shared" si="2"/>
        <v>66176.100000000006</v>
      </c>
      <c r="O22" s="16">
        <f t="shared" si="3"/>
        <v>66176.100000000006</v>
      </c>
      <c r="P22" s="22">
        <f t="shared" si="13"/>
        <v>0</v>
      </c>
    </row>
    <row r="23" spans="1:16" ht="46.5" x14ac:dyDescent="0.35">
      <c r="A23" s="32">
        <v>163</v>
      </c>
      <c r="B23" s="32" t="s">
        <v>10</v>
      </c>
      <c r="C23" s="32" t="s">
        <v>12</v>
      </c>
      <c r="D23" s="35" t="s">
        <v>380</v>
      </c>
      <c r="E23" s="34"/>
      <c r="F23" s="28" t="s">
        <v>1000</v>
      </c>
      <c r="G23" s="22">
        <f>G24</f>
        <v>19921</v>
      </c>
      <c r="H23" s="22">
        <f t="shared" ref="H23:P23" si="15">H24</f>
        <v>19921.000000000004</v>
      </c>
      <c r="I23" s="22">
        <f t="shared" si="15"/>
        <v>19921</v>
      </c>
      <c r="J23" s="22">
        <f t="shared" si="15"/>
        <v>0</v>
      </c>
      <c r="K23" s="22">
        <f t="shared" si="15"/>
        <v>0</v>
      </c>
      <c r="L23" s="22">
        <f t="shared" si="15"/>
        <v>0</v>
      </c>
      <c r="M23" s="16">
        <f t="shared" si="1"/>
        <v>19921</v>
      </c>
      <c r="N23" s="16">
        <f t="shared" si="2"/>
        <v>19921.000000000004</v>
      </c>
      <c r="O23" s="16">
        <f t="shared" si="3"/>
        <v>19921</v>
      </c>
      <c r="P23" s="22">
        <f t="shared" si="15"/>
        <v>0</v>
      </c>
    </row>
    <row r="24" spans="1:16" ht="62" x14ac:dyDescent="0.35">
      <c r="A24" s="32">
        <v>163</v>
      </c>
      <c r="B24" s="32" t="s">
        <v>10</v>
      </c>
      <c r="C24" s="32" t="s">
        <v>12</v>
      </c>
      <c r="D24" s="35" t="s">
        <v>381</v>
      </c>
      <c r="E24" s="34"/>
      <c r="F24" s="28" t="s">
        <v>676</v>
      </c>
      <c r="G24" s="22">
        <f>G25+G27+G29</f>
        <v>19921</v>
      </c>
      <c r="H24" s="22">
        <f t="shared" ref="H24:P24" si="16">H25+H27+H29</f>
        <v>19921.000000000004</v>
      </c>
      <c r="I24" s="22">
        <f t="shared" si="16"/>
        <v>19921</v>
      </c>
      <c r="J24" s="22">
        <f t="shared" ref="J24:L24" si="17">J25+J27+J29</f>
        <v>0</v>
      </c>
      <c r="K24" s="22">
        <f t="shared" si="17"/>
        <v>0</v>
      </c>
      <c r="L24" s="22">
        <f t="shared" si="17"/>
        <v>0</v>
      </c>
      <c r="M24" s="16">
        <f t="shared" si="1"/>
        <v>19921</v>
      </c>
      <c r="N24" s="16">
        <f t="shared" si="2"/>
        <v>19921.000000000004</v>
      </c>
      <c r="O24" s="16">
        <f t="shared" si="3"/>
        <v>19921</v>
      </c>
      <c r="P24" s="22">
        <f t="shared" si="16"/>
        <v>0</v>
      </c>
    </row>
    <row r="25" spans="1:16" ht="77.5" x14ac:dyDescent="0.35">
      <c r="A25" s="32">
        <v>163</v>
      </c>
      <c r="B25" s="32" t="s">
        <v>10</v>
      </c>
      <c r="C25" s="32" t="s">
        <v>12</v>
      </c>
      <c r="D25" s="35" t="s">
        <v>381</v>
      </c>
      <c r="E25" s="34">
        <v>100</v>
      </c>
      <c r="F25" s="28" t="s">
        <v>647</v>
      </c>
      <c r="G25" s="22">
        <f>G26</f>
        <v>17290</v>
      </c>
      <c r="H25" s="22">
        <f t="shared" ref="H25:P25" si="18">H26</f>
        <v>17289.7</v>
      </c>
      <c r="I25" s="22">
        <f t="shared" si="18"/>
        <v>17288</v>
      </c>
      <c r="J25" s="22">
        <f t="shared" si="18"/>
        <v>0</v>
      </c>
      <c r="K25" s="22">
        <f t="shared" si="18"/>
        <v>0</v>
      </c>
      <c r="L25" s="22">
        <f t="shared" si="18"/>
        <v>0</v>
      </c>
      <c r="M25" s="16">
        <f t="shared" si="1"/>
        <v>17290</v>
      </c>
      <c r="N25" s="16">
        <f t="shared" si="2"/>
        <v>17289.7</v>
      </c>
      <c r="O25" s="16">
        <f t="shared" si="3"/>
        <v>17288</v>
      </c>
      <c r="P25" s="22">
        <f t="shared" si="18"/>
        <v>0</v>
      </c>
    </row>
    <row r="26" spans="1:16" x14ac:dyDescent="0.35">
      <c r="A26" s="32">
        <v>163</v>
      </c>
      <c r="B26" s="32" t="s">
        <v>10</v>
      </c>
      <c r="C26" s="32" t="s">
        <v>12</v>
      </c>
      <c r="D26" s="35" t="s">
        <v>381</v>
      </c>
      <c r="E26" s="34">
        <v>110</v>
      </c>
      <c r="F26" s="28" t="s">
        <v>648</v>
      </c>
      <c r="G26" s="22">
        <v>17290</v>
      </c>
      <c r="H26" s="22">
        <v>17289.7</v>
      </c>
      <c r="I26" s="22">
        <v>17288</v>
      </c>
      <c r="J26" s="22"/>
      <c r="K26" s="22"/>
      <c r="L26" s="22"/>
      <c r="M26" s="16">
        <f t="shared" si="1"/>
        <v>17290</v>
      </c>
      <c r="N26" s="16">
        <f t="shared" si="2"/>
        <v>17289.7</v>
      </c>
      <c r="O26" s="16">
        <f t="shared" si="3"/>
        <v>17288</v>
      </c>
      <c r="P26" s="22"/>
    </row>
    <row r="27" spans="1:16" ht="31" x14ac:dyDescent="0.35">
      <c r="A27" s="32">
        <v>163</v>
      </c>
      <c r="B27" s="32" t="s">
        <v>10</v>
      </c>
      <c r="C27" s="32" t="s">
        <v>12</v>
      </c>
      <c r="D27" s="35" t="s">
        <v>381</v>
      </c>
      <c r="E27" s="34">
        <v>200</v>
      </c>
      <c r="F27" s="28" t="s">
        <v>650</v>
      </c>
      <c r="G27" s="22">
        <f>G28</f>
        <v>2490.1</v>
      </c>
      <c r="H27" s="22">
        <f t="shared" ref="H27:P27" si="19">H28</f>
        <v>2484.4</v>
      </c>
      <c r="I27" s="22">
        <f t="shared" si="19"/>
        <v>2484.4</v>
      </c>
      <c r="J27" s="22">
        <f t="shared" si="19"/>
        <v>0</v>
      </c>
      <c r="K27" s="22">
        <f t="shared" si="19"/>
        <v>0</v>
      </c>
      <c r="L27" s="22">
        <f t="shared" si="19"/>
        <v>0</v>
      </c>
      <c r="M27" s="16">
        <f t="shared" si="1"/>
        <v>2490.1</v>
      </c>
      <c r="N27" s="16">
        <f t="shared" si="2"/>
        <v>2484.4</v>
      </c>
      <c r="O27" s="16">
        <f t="shared" si="3"/>
        <v>2484.4</v>
      </c>
      <c r="P27" s="22">
        <f t="shared" si="19"/>
        <v>0</v>
      </c>
    </row>
    <row r="28" spans="1:16" ht="31" x14ac:dyDescent="0.35">
      <c r="A28" s="32">
        <v>163</v>
      </c>
      <c r="B28" s="32" t="s">
        <v>10</v>
      </c>
      <c r="C28" s="32" t="s">
        <v>12</v>
      </c>
      <c r="D28" s="35" t="s">
        <v>381</v>
      </c>
      <c r="E28" s="34">
        <v>240</v>
      </c>
      <c r="F28" s="28" t="s">
        <v>651</v>
      </c>
      <c r="G28" s="22">
        <v>2490.1</v>
      </c>
      <c r="H28" s="22">
        <v>2484.4</v>
      </c>
      <c r="I28" s="22">
        <v>2484.4</v>
      </c>
      <c r="J28" s="22"/>
      <c r="K28" s="22"/>
      <c r="L28" s="22"/>
      <c r="M28" s="16">
        <f t="shared" si="1"/>
        <v>2490.1</v>
      </c>
      <c r="N28" s="16">
        <f t="shared" si="2"/>
        <v>2484.4</v>
      </c>
      <c r="O28" s="16">
        <f t="shared" si="3"/>
        <v>2484.4</v>
      </c>
      <c r="P28" s="22"/>
    </row>
    <row r="29" spans="1:16" x14ac:dyDescent="0.35">
      <c r="A29" s="32">
        <v>163</v>
      </c>
      <c r="B29" s="32" t="s">
        <v>10</v>
      </c>
      <c r="C29" s="32" t="s">
        <v>12</v>
      </c>
      <c r="D29" s="35" t="s">
        <v>381</v>
      </c>
      <c r="E29" s="34">
        <v>800</v>
      </c>
      <c r="F29" s="28" t="s">
        <v>663</v>
      </c>
      <c r="G29" s="22">
        <f>G30</f>
        <v>140.9</v>
      </c>
      <c r="H29" s="22">
        <f t="shared" ref="H29:P29" si="20">H30</f>
        <v>146.9</v>
      </c>
      <c r="I29" s="22">
        <f t="shared" si="20"/>
        <v>148.6</v>
      </c>
      <c r="J29" s="22">
        <f t="shared" si="20"/>
        <v>0</v>
      </c>
      <c r="K29" s="22">
        <f t="shared" si="20"/>
        <v>0</v>
      </c>
      <c r="L29" s="22">
        <f t="shared" si="20"/>
        <v>0</v>
      </c>
      <c r="M29" s="16">
        <f t="shared" si="1"/>
        <v>140.9</v>
      </c>
      <c r="N29" s="16">
        <f t="shared" si="2"/>
        <v>146.9</v>
      </c>
      <c r="O29" s="16">
        <f t="shared" si="3"/>
        <v>148.6</v>
      </c>
      <c r="P29" s="22">
        <f t="shared" si="20"/>
        <v>0</v>
      </c>
    </row>
    <row r="30" spans="1:16" x14ac:dyDescent="0.35">
      <c r="A30" s="32">
        <v>163</v>
      </c>
      <c r="B30" s="32" t="s">
        <v>10</v>
      </c>
      <c r="C30" s="32" t="s">
        <v>12</v>
      </c>
      <c r="D30" s="35" t="s">
        <v>381</v>
      </c>
      <c r="E30" s="34">
        <v>850</v>
      </c>
      <c r="F30" s="28" t="s">
        <v>665</v>
      </c>
      <c r="G30" s="22">
        <v>140.9</v>
      </c>
      <c r="H30" s="22">
        <v>146.9</v>
      </c>
      <c r="I30" s="22">
        <v>148.6</v>
      </c>
      <c r="J30" s="23"/>
      <c r="K30" s="23"/>
      <c r="L30" s="23"/>
      <c r="M30" s="16">
        <f t="shared" si="1"/>
        <v>140.9</v>
      </c>
      <c r="N30" s="16">
        <f t="shared" si="2"/>
        <v>146.9</v>
      </c>
      <c r="O30" s="16">
        <f t="shared" si="3"/>
        <v>148.6</v>
      </c>
      <c r="P30" s="23"/>
    </row>
    <row r="31" spans="1:16" ht="31" x14ac:dyDescent="0.35">
      <c r="A31" s="32">
        <v>163</v>
      </c>
      <c r="B31" s="32" t="s">
        <v>10</v>
      </c>
      <c r="C31" s="32" t="s">
        <v>12</v>
      </c>
      <c r="D31" s="35" t="s">
        <v>382</v>
      </c>
      <c r="E31" s="34"/>
      <c r="F31" s="28" t="s">
        <v>1002</v>
      </c>
      <c r="G31" s="22">
        <f>G32</f>
        <v>48151.3</v>
      </c>
      <c r="H31" s="22">
        <f t="shared" ref="H31:P33" si="21">H32</f>
        <v>46255.1</v>
      </c>
      <c r="I31" s="22">
        <f t="shared" si="21"/>
        <v>46255.1</v>
      </c>
      <c r="J31" s="22">
        <f t="shared" si="21"/>
        <v>1200</v>
      </c>
      <c r="K31" s="22">
        <f t="shared" si="21"/>
        <v>0</v>
      </c>
      <c r="L31" s="22">
        <f t="shared" si="21"/>
        <v>0</v>
      </c>
      <c r="M31" s="16">
        <f t="shared" si="1"/>
        <v>49351.3</v>
      </c>
      <c r="N31" s="16">
        <f t="shared" si="2"/>
        <v>46255.1</v>
      </c>
      <c r="O31" s="16">
        <f t="shared" si="3"/>
        <v>46255.1</v>
      </c>
      <c r="P31" s="22">
        <f t="shared" si="21"/>
        <v>0</v>
      </c>
    </row>
    <row r="32" spans="1:16" ht="31" x14ac:dyDescent="0.35">
      <c r="A32" s="32">
        <v>163</v>
      </c>
      <c r="B32" s="32" t="s">
        <v>10</v>
      </c>
      <c r="C32" s="32" t="s">
        <v>12</v>
      </c>
      <c r="D32" s="35" t="s">
        <v>1001</v>
      </c>
      <c r="E32" s="34"/>
      <c r="F32" s="28" t="s">
        <v>1003</v>
      </c>
      <c r="G32" s="22">
        <f>G33</f>
        <v>48151.3</v>
      </c>
      <c r="H32" s="22">
        <f t="shared" si="21"/>
        <v>46255.1</v>
      </c>
      <c r="I32" s="22">
        <f t="shared" si="21"/>
        <v>46255.1</v>
      </c>
      <c r="J32" s="22">
        <f t="shared" si="21"/>
        <v>1200</v>
      </c>
      <c r="K32" s="22">
        <f t="shared" si="21"/>
        <v>0</v>
      </c>
      <c r="L32" s="22">
        <f t="shared" si="21"/>
        <v>0</v>
      </c>
      <c r="M32" s="16">
        <f t="shared" si="1"/>
        <v>49351.3</v>
      </c>
      <c r="N32" s="16">
        <f t="shared" si="2"/>
        <v>46255.1</v>
      </c>
      <c r="O32" s="16">
        <f t="shared" si="3"/>
        <v>46255.1</v>
      </c>
      <c r="P32" s="22">
        <f t="shared" si="21"/>
        <v>0</v>
      </c>
    </row>
    <row r="33" spans="1:17" ht="31" x14ac:dyDescent="0.35">
      <c r="A33" s="32">
        <v>163</v>
      </c>
      <c r="B33" s="32" t="s">
        <v>10</v>
      </c>
      <c r="C33" s="32" t="s">
        <v>12</v>
      </c>
      <c r="D33" s="35" t="s">
        <v>1001</v>
      </c>
      <c r="E33" s="34">
        <v>200</v>
      </c>
      <c r="F33" s="28" t="s">
        <v>650</v>
      </c>
      <c r="G33" s="22">
        <f>G34</f>
        <v>48151.3</v>
      </c>
      <c r="H33" s="22">
        <f t="shared" si="21"/>
        <v>46255.1</v>
      </c>
      <c r="I33" s="22">
        <f t="shared" si="21"/>
        <v>46255.1</v>
      </c>
      <c r="J33" s="22">
        <f t="shared" si="21"/>
        <v>1200</v>
      </c>
      <c r="K33" s="22">
        <f t="shared" si="21"/>
        <v>0</v>
      </c>
      <c r="L33" s="22">
        <f t="shared" si="21"/>
        <v>0</v>
      </c>
      <c r="M33" s="16">
        <f t="shared" si="1"/>
        <v>49351.3</v>
      </c>
      <c r="N33" s="16">
        <f t="shared" si="2"/>
        <v>46255.1</v>
      </c>
      <c r="O33" s="16">
        <f t="shared" si="3"/>
        <v>46255.1</v>
      </c>
      <c r="P33" s="22">
        <f t="shared" si="21"/>
        <v>0</v>
      </c>
    </row>
    <row r="34" spans="1:17" ht="31" x14ac:dyDescent="0.35">
      <c r="A34" s="32">
        <v>163</v>
      </c>
      <c r="B34" s="32" t="s">
        <v>10</v>
      </c>
      <c r="C34" s="32" t="s">
        <v>12</v>
      </c>
      <c r="D34" s="35" t="s">
        <v>1001</v>
      </c>
      <c r="E34" s="34">
        <v>240</v>
      </c>
      <c r="F34" s="28" t="s">
        <v>651</v>
      </c>
      <c r="G34" s="22">
        <v>48151.3</v>
      </c>
      <c r="H34" s="22">
        <v>46255.1</v>
      </c>
      <c r="I34" s="22">
        <v>46255.1</v>
      </c>
      <c r="J34" s="23">
        <v>1200</v>
      </c>
      <c r="K34" s="23"/>
      <c r="L34" s="23"/>
      <c r="M34" s="16">
        <f t="shared" si="1"/>
        <v>49351.3</v>
      </c>
      <c r="N34" s="16">
        <f t="shared" si="2"/>
        <v>46255.1</v>
      </c>
      <c r="O34" s="16">
        <f t="shared" si="3"/>
        <v>46255.1</v>
      </c>
      <c r="P34" s="23"/>
    </row>
    <row r="35" spans="1:17" ht="31" x14ac:dyDescent="0.35">
      <c r="A35" s="32">
        <v>163</v>
      </c>
      <c r="B35" s="32" t="s">
        <v>10</v>
      </c>
      <c r="C35" s="32" t="s">
        <v>12</v>
      </c>
      <c r="D35" s="35" t="s">
        <v>235</v>
      </c>
      <c r="E35" s="34"/>
      <c r="F35" s="28" t="s">
        <v>1085</v>
      </c>
      <c r="G35" s="22">
        <f>G36</f>
        <v>20667.740000000002</v>
      </c>
      <c r="H35" s="22">
        <f t="shared" ref="H35:P35" si="22">H36</f>
        <v>49000</v>
      </c>
      <c r="I35" s="22">
        <f t="shared" si="22"/>
        <v>0</v>
      </c>
      <c r="J35" s="22">
        <f t="shared" si="22"/>
        <v>0</v>
      </c>
      <c r="K35" s="22">
        <f t="shared" si="22"/>
        <v>0</v>
      </c>
      <c r="L35" s="22">
        <f t="shared" si="22"/>
        <v>0</v>
      </c>
      <c r="M35" s="16">
        <f t="shared" si="1"/>
        <v>20667.740000000002</v>
      </c>
      <c r="N35" s="16">
        <f t="shared" si="2"/>
        <v>49000</v>
      </c>
      <c r="O35" s="16">
        <f t="shared" si="3"/>
        <v>0</v>
      </c>
      <c r="P35" s="22">
        <f t="shared" si="22"/>
        <v>0</v>
      </c>
    </row>
    <row r="36" spans="1:17" x14ac:dyDescent="0.35">
      <c r="A36" s="32">
        <v>163</v>
      </c>
      <c r="B36" s="32" t="s">
        <v>10</v>
      </c>
      <c r="C36" s="32" t="s">
        <v>12</v>
      </c>
      <c r="D36" s="35" t="s">
        <v>236</v>
      </c>
      <c r="E36" s="34"/>
      <c r="F36" s="28" t="s">
        <v>1097</v>
      </c>
      <c r="G36" s="22">
        <f>G37+G40</f>
        <v>20667.740000000002</v>
      </c>
      <c r="H36" s="22">
        <f t="shared" ref="H36:P36" si="23">H37+H40</f>
        <v>49000</v>
      </c>
      <c r="I36" s="22">
        <f t="shared" si="23"/>
        <v>0</v>
      </c>
      <c r="J36" s="22">
        <f t="shared" ref="J36:L36" si="24">J37+J40</f>
        <v>0</v>
      </c>
      <c r="K36" s="22">
        <f t="shared" si="24"/>
        <v>0</v>
      </c>
      <c r="L36" s="22">
        <f t="shared" si="24"/>
        <v>0</v>
      </c>
      <c r="M36" s="16">
        <f t="shared" si="1"/>
        <v>20667.740000000002</v>
      </c>
      <c r="N36" s="16">
        <f t="shared" si="2"/>
        <v>49000</v>
      </c>
      <c r="O36" s="16">
        <f t="shared" si="3"/>
        <v>0</v>
      </c>
      <c r="P36" s="22">
        <f t="shared" si="23"/>
        <v>0</v>
      </c>
    </row>
    <row r="37" spans="1:17" ht="31" hidden="1" x14ac:dyDescent="0.35">
      <c r="A37" s="32">
        <v>163</v>
      </c>
      <c r="B37" s="32" t="s">
        <v>10</v>
      </c>
      <c r="C37" s="32" t="s">
        <v>12</v>
      </c>
      <c r="D37" s="35" t="s">
        <v>383</v>
      </c>
      <c r="E37" s="34"/>
      <c r="F37" s="28" t="s">
        <v>1105</v>
      </c>
      <c r="G37" s="22">
        <f>G38</f>
        <v>0</v>
      </c>
      <c r="H37" s="22">
        <f t="shared" ref="H37:P38" si="25">H38</f>
        <v>49000</v>
      </c>
      <c r="I37" s="22">
        <f t="shared" si="25"/>
        <v>0</v>
      </c>
      <c r="J37" s="22">
        <f t="shared" si="25"/>
        <v>0</v>
      </c>
      <c r="K37" s="22">
        <f t="shared" si="25"/>
        <v>0</v>
      </c>
      <c r="L37" s="22">
        <f t="shared" si="25"/>
        <v>0</v>
      </c>
      <c r="M37" s="16">
        <f t="shared" si="1"/>
        <v>0</v>
      </c>
      <c r="N37" s="16">
        <f t="shared" si="2"/>
        <v>49000</v>
      </c>
      <c r="O37" s="16">
        <f t="shared" si="3"/>
        <v>0</v>
      </c>
      <c r="P37" s="22">
        <f t="shared" si="25"/>
        <v>0</v>
      </c>
      <c r="Q37" s="3">
        <v>0</v>
      </c>
    </row>
    <row r="38" spans="1:17" ht="31" hidden="1" x14ac:dyDescent="0.35">
      <c r="A38" s="32">
        <v>163</v>
      </c>
      <c r="B38" s="32" t="s">
        <v>10</v>
      </c>
      <c r="C38" s="32" t="s">
        <v>12</v>
      </c>
      <c r="D38" s="35" t="s">
        <v>383</v>
      </c>
      <c r="E38" s="34">
        <v>400</v>
      </c>
      <c r="F38" s="28" t="s">
        <v>658</v>
      </c>
      <c r="G38" s="22">
        <f>G39</f>
        <v>0</v>
      </c>
      <c r="H38" s="22">
        <f t="shared" si="25"/>
        <v>49000</v>
      </c>
      <c r="I38" s="22">
        <f t="shared" si="25"/>
        <v>0</v>
      </c>
      <c r="J38" s="22">
        <f t="shared" si="25"/>
        <v>0</v>
      </c>
      <c r="K38" s="22">
        <f t="shared" si="25"/>
        <v>0</v>
      </c>
      <c r="L38" s="22">
        <f t="shared" si="25"/>
        <v>0</v>
      </c>
      <c r="M38" s="16">
        <f t="shared" si="1"/>
        <v>0</v>
      </c>
      <c r="N38" s="16">
        <f t="shared" si="2"/>
        <v>49000</v>
      </c>
      <c r="O38" s="16">
        <f t="shared" si="3"/>
        <v>0</v>
      </c>
      <c r="P38" s="22">
        <f t="shared" si="25"/>
        <v>0</v>
      </c>
      <c r="Q38" s="3">
        <v>0</v>
      </c>
    </row>
    <row r="39" spans="1:17" hidden="1" x14ac:dyDescent="0.35">
      <c r="A39" s="32">
        <v>163</v>
      </c>
      <c r="B39" s="32" t="s">
        <v>10</v>
      </c>
      <c r="C39" s="32" t="s">
        <v>12</v>
      </c>
      <c r="D39" s="35" t="s">
        <v>383</v>
      </c>
      <c r="E39" s="34">
        <v>410</v>
      </c>
      <c r="F39" s="28" t="s">
        <v>659</v>
      </c>
      <c r="G39" s="22">
        <v>0</v>
      </c>
      <c r="H39" s="22">
        <v>49000</v>
      </c>
      <c r="I39" s="22">
        <v>0</v>
      </c>
      <c r="J39" s="22"/>
      <c r="K39" s="22"/>
      <c r="L39" s="22"/>
      <c r="M39" s="16">
        <f t="shared" si="1"/>
        <v>0</v>
      </c>
      <c r="N39" s="16">
        <f t="shared" si="2"/>
        <v>49000</v>
      </c>
      <c r="O39" s="16">
        <f t="shared" si="3"/>
        <v>0</v>
      </c>
      <c r="P39" s="22"/>
      <c r="Q39" s="3">
        <v>0</v>
      </c>
    </row>
    <row r="40" spans="1:17" ht="46.5" x14ac:dyDescent="0.35">
      <c r="A40" s="32">
        <v>163</v>
      </c>
      <c r="B40" s="32" t="s">
        <v>10</v>
      </c>
      <c r="C40" s="32" t="s">
        <v>12</v>
      </c>
      <c r="D40" s="35" t="s">
        <v>384</v>
      </c>
      <c r="E40" s="34"/>
      <c r="F40" s="28" t="s">
        <v>1106</v>
      </c>
      <c r="G40" s="22">
        <f>G41</f>
        <v>20667.740000000002</v>
      </c>
      <c r="H40" s="22">
        <f t="shared" ref="H40:P41" si="26">H41</f>
        <v>0</v>
      </c>
      <c r="I40" s="22">
        <f t="shared" si="26"/>
        <v>0</v>
      </c>
      <c r="J40" s="22">
        <f t="shared" si="26"/>
        <v>0</v>
      </c>
      <c r="K40" s="22">
        <f t="shared" si="26"/>
        <v>0</v>
      </c>
      <c r="L40" s="22">
        <f t="shared" si="26"/>
        <v>0</v>
      </c>
      <c r="M40" s="16">
        <f t="shared" si="1"/>
        <v>20667.740000000002</v>
      </c>
      <c r="N40" s="16">
        <f t="shared" si="2"/>
        <v>0</v>
      </c>
      <c r="O40" s="16">
        <f t="shared" si="3"/>
        <v>0</v>
      </c>
      <c r="P40" s="22">
        <f t="shared" si="26"/>
        <v>0</v>
      </c>
    </row>
    <row r="41" spans="1:17" ht="31" x14ac:dyDescent="0.35">
      <c r="A41" s="32">
        <v>163</v>
      </c>
      <c r="B41" s="32" t="s">
        <v>10</v>
      </c>
      <c r="C41" s="32" t="s">
        <v>12</v>
      </c>
      <c r="D41" s="35" t="s">
        <v>384</v>
      </c>
      <c r="E41" s="34">
        <v>400</v>
      </c>
      <c r="F41" s="28" t="s">
        <v>658</v>
      </c>
      <c r="G41" s="22">
        <f>G42</f>
        <v>20667.740000000002</v>
      </c>
      <c r="H41" s="22">
        <f t="shared" si="26"/>
        <v>0</v>
      </c>
      <c r="I41" s="22">
        <f t="shared" si="26"/>
        <v>0</v>
      </c>
      <c r="J41" s="22">
        <f t="shared" si="26"/>
        <v>0</v>
      </c>
      <c r="K41" s="22">
        <f t="shared" si="26"/>
        <v>0</v>
      </c>
      <c r="L41" s="22">
        <f t="shared" si="26"/>
        <v>0</v>
      </c>
      <c r="M41" s="16">
        <f t="shared" si="1"/>
        <v>20667.740000000002</v>
      </c>
      <c r="N41" s="16">
        <f t="shared" si="2"/>
        <v>0</v>
      </c>
      <c r="O41" s="16">
        <f t="shared" si="3"/>
        <v>0</v>
      </c>
      <c r="P41" s="22">
        <f t="shared" si="26"/>
        <v>0</v>
      </c>
    </row>
    <row r="42" spans="1:17" x14ac:dyDescent="0.35">
      <c r="A42" s="32">
        <v>163</v>
      </c>
      <c r="B42" s="32" t="s">
        <v>10</v>
      </c>
      <c r="C42" s="32" t="s">
        <v>12</v>
      </c>
      <c r="D42" s="35" t="s">
        <v>384</v>
      </c>
      <c r="E42" s="34">
        <v>410</v>
      </c>
      <c r="F42" s="28" t="s">
        <v>659</v>
      </c>
      <c r="G42" s="22">
        <v>20667.740000000002</v>
      </c>
      <c r="H42" s="22">
        <v>0</v>
      </c>
      <c r="I42" s="22">
        <v>0</v>
      </c>
      <c r="J42" s="23"/>
      <c r="K42" s="23"/>
      <c r="L42" s="23"/>
      <c r="M42" s="16">
        <f t="shared" si="1"/>
        <v>20667.740000000002</v>
      </c>
      <c r="N42" s="16">
        <f t="shared" si="2"/>
        <v>0</v>
      </c>
      <c r="O42" s="16">
        <f t="shared" si="3"/>
        <v>0</v>
      </c>
      <c r="P42" s="23"/>
    </row>
    <row r="43" spans="1:17" ht="31" x14ac:dyDescent="0.35">
      <c r="A43" s="32">
        <v>163</v>
      </c>
      <c r="B43" s="32" t="s">
        <v>10</v>
      </c>
      <c r="C43" s="32" t="s">
        <v>12</v>
      </c>
      <c r="D43" s="35" t="s">
        <v>117</v>
      </c>
      <c r="E43" s="34"/>
      <c r="F43" s="28" t="s">
        <v>1124</v>
      </c>
      <c r="G43" s="22">
        <f>G44</f>
        <v>51879.5</v>
      </c>
      <c r="H43" s="22">
        <f t="shared" ref="H43:P43" si="27">H44</f>
        <v>51877.9</v>
      </c>
      <c r="I43" s="22">
        <f t="shared" si="27"/>
        <v>51877.9</v>
      </c>
      <c r="J43" s="22">
        <f t="shared" si="27"/>
        <v>0</v>
      </c>
      <c r="K43" s="22">
        <f t="shared" si="27"/>
        <v>0</v>
      </c>
      <c r="L43" s="22">
        <f t="shared" si="27"/>
        <v>0</v>
      </c>
      <c r="M43" s="16">
        <f t="shared" si="1"/>
        <v>51879.5</v>
      </c>
      <c r="N43" s="16">
        <f t="shared" si="2"/>
        <v>51877.9</v>
      </c>
      <c r="O43" s="16">
        <f t="shared" si="3"/>
        <v>51877.9</v>
      </c>
      <c r="P43" s="22">
        <f t="shared" si="27"/>
        <v>0</v>
      </c>
    </row>
    <row r="44" spans="1:17" x14ac:dyDescent="0.35">
      <c r="A44" s="32">
        <v>163</v>
      </c>
      <c r="B44" s="32" t="s">
        <v>10</v>
      </c>
      <c r="C44" s="32" t="s">
        <v>12</v>
      </c>
      <c r="D44" s="35" t="s">
        <v>118</v>
      </c>
      <c r="E44" s="34"/>
      <c r="F44" s="28" t="s">
        <v>1127</v>
      </c>
      <c r="G44" s="22">
        <f>G45+G48</f>
        <v>51879.5</v>
      </c>
      <c r="H44" s="22">
        <f t="shared" ref="H44:P44" si="28">H45+H48</f>
        <v>51877.9</v>
      </c>
      <c r="I44" s="22">
        <f t="shared" si="28"/>
        <v>51877.9</v>
      </c>
      <c r="J44" s="22">
        <f t="shared" ref="J44:L44" si="29">J45+J48</f>
        <v>0</v>
      </c>
      <c r="K44" s="22">
        <f t="shared" si="29"/>
        <v>0</v>
      </c>
      <c r="L44" s="22">
        <f t="shared" si="29"/>
        <v>0</v>
      </c>
      <c r="M44" s="16">
        <f t="shared" si="1"/>
        <v>51879.5</v>
      </c>
      <c r="N44" s="16">
        <f t="shared" si="2"/>
        <v>51877.9</v>
      </c>
      <c r="O44" s="16">
        <f t="shared" si="3"/>
        <v>51877.9</v>
      </c>
      <c r="P44" s="22">
        <f t="shared" si="28"/>
        <v>0</v>
      </c>
    </row>
    <row r="45" spans="1:17" ht="31" x14ac:dyDescent="0.35">
      <c r="A45" s="32">
        <v>163</v>
      </c>
      <c r="B45" s="32" t="s">
        <v>10</v>
      </c>
      <c r="C45" s="32" t="s">
        <v>12</v>
      </c>
      <c r="D45" s="35" t="s">
        <v>119</v>
      </c>
      <c r="E45" s="34"/>
      <c r="F45" s="28" t="s">
        <v>1114</v>
      </c>
      <c r="G45" s="22">
        <f>G46</f>
        <v>47601.9</v>
      </c>
      <c r="H45" s="22">
        <f t="shared" ref="H45:P46" si="30">H46</f>
        <v>47601.9</v>
      </c>
      <c r="I45" s="22">
        <f t="shared" si="30"/>
        <v>47601.9</v>
      </c>
      <c r="J45" s="22">
        <f t="shared" si="30"/>
        <v>0</v>
      </c>
      <c r="K45" s="22">
        <f t="shared" si="30"/>
        <v>0</v>
      </c>
      <c r="L45" s="22">
        <f t="shared" si="30"/>
        <v>0</v>
      </c>
      <c r="M45" s="16">
        <f t="shared" si="1"/>
        <v>47601.9</v>
      </c>
      <c r="N45" s="16">
        <f t="shared" si="2"/>
        <v>47601.9</v>
      </c>
      <c r="O45" s="16">
        <f t="shared" si="3"/>
        <v>47601.9</v>
      </c>
      <c r="P45" s="22">
        <f t="shared" si="30"/>
        <v>0</v>
      </c>
    </row>
    <row r="46" spans="1:17" ht="77.5" x14ac:dyDescent="0.35">
      <c r="A46" s="32">
        <v>163</v>
      </c>
      <c r="B46" s="32" t="s">
        <v>10</v>
      </c>
      <c r="C46" s="32" t="s">
        <v>12</v>
      </c>
      <c r="D46" s="35" t="s">
        <v>119</v>
      </c>
      <c r="E46" s="34">
        <v>100</v>
      </c>
      <c r="F46" s="28" t="s">
        <v>647</v>
      </c>
      <c r="G46" s="22">
        <f>G47</f>
        <v>47601.9</v>
      </c>
      <c r="H46" s="22">
        <f t="shared" si="30"/>
        <v>47601.9</v>
      </c>
      <c r="I46" s="22">
        <f t="shared" si="30"/>
        <v>47601.9</v>
      </c>
      <c r="J46" s="22">
        <f t="shared" si="30"/>
        <v>0</v>
      </c>
      <c r="K46" s="22">
        <f t="shared" si="30"/>
        <v>0</v>
      </c>
      <c r="L46" s="22">
        <f t="shared" si="30"/>
        <v>0</v>
      </c>
      <c r="M46" s="16">
        <f t="shared" si="1"/>
        <v>47601.9</v>
      </c>
      <c r="N46" s="16">
        <f t="shared" si="2"/>
        <v>47601.9</v>
      </c>
      <c r="O46" s="16">
        <f t="shared" si="3"/>
        <v>47601.9</v>
      </c>
      <c r="P46" s="22">
        <f t="shared" si="30"/>
        <v>0</v>
      </c>
    </row>
    <row r="47" spans="1:17" ht="31" x14ac:dyDescent="0.35">
      <c r="A47" s="32">
        <v>163</v>
      </c>
      <c r="B47" s="32" t="s">
        <v>10</v>
      </c>
      <c r="C47" s="32" t="s">
        <v>12</v>
      </c>
      <c r="D47" s="35" t="s">
        <v>119</v>
      </c>
      <c r="E47" s="34">
        <v>120</v>
      </c>
      <c r="F47" s="28" t="s">
        <v>649</v>
      </c>
      <c r="G47" s="22">
        <v>47601.9</v>
      </c>
      <c r="H47" s="22">
        <v>47601.9</v>
      </c>
      <c r="I47" s="22">
        <v>47601.9</v>
      </c>
      <c r="J47" s="22"/>
      <c r="K47" s="22"/>
      <c r="L47" s="22"/>
      <c r="M47" s="16">
        <f t="shared" si="1"/>
        <v>47601.9</v>
      </c>
      <c r="N47" s="16">
        <f t="shared" si="2"/>
        <v>47601.9</v>
      </c>
      <c r="O47" s="16">
        <f t="shared" si="3"/>
        <v>47601.9</v>
      </c>
      <c r="P47" s="22"/>
    </row>
    <row r="48" spans="1:17" ht="31" x14ac:dyDescent="0.35">
      <c r="A48" s="32">
        <v>163</v>
      </c>
      <c r="B48" s="32" t="s">
        <v>10</v>
      </c>
      <c r="C48" s="32" t="s">
        <v>12</v>
      </c>
      <c r="D48" s="35" t="s">
        <v>120</v>
      </c>
      <c r="E48" s="34"/>
      <c r="F48" s="28" t="s">
        <v>1116</v>
      </c>
      <c r="G48" s="22">
        <f>G49+G51+G53</f>
        <v>4277.6000000000004</v>
      </c>
      <c r="H48" s="22">
        <f t="shared" ref="H48:P48" si="31">H49+H51+H53</f>
        <v>4276</v>
      </c>
      <c r="I48" s="22">
        <f t="shared" si="31"/>
        <v>4276</v>
      </c>
      <c r="J48" s="22">
        <f t="shared" ref="J48:L48" si="32">J49+J51+J53</f>
        <v>0</v>
      </c>
      <c r="K48" s="22">
        <f t="shared" si="32"/>
        <v>0</v>
      </c>
      <c r="L48" s="22">
        <f t="shared" si="32"/>
        <v>0</v>
      </c>
      <c r="M48" s="16">
        <f t="shared" si="1"/>
        <v>4277.6000000000004</v>
      </c>
      <c r="N48" s="16">
        <f t="shared" si="2"/>
        <v>4276</v>
      </c>
      <c r="O48" s="16">
        <f t="shared" si="3"/>
        <v>4276</v>
      </c>
      <c r="P48" s="22">
        <f t="shared" si="31"/>
        <v>0</v>
      </c>
    </row>
    <row r="49" spans="1:16" ht="77.5" x14ac:dyDescent="0.35">
      <c r="A49" s="32">
        <v>163</v>
      </c>
      <c r="B49" s="32" t="s">
        <v>10</v>
      </c>
      <c r="C49" s="32" t="s">
        <v>12</v>
      </c>
      <c r="D49" s="35" t="s">
        <v>120</v>
      </c>
      <c r="E49" s="34">
        <v>100</v>
      </c>
      <c r="F49" s="28" t="s">
        <v>647</v>
      </c>
      <c r="G49" s="22">
        <f>G50</f>
        <v>67</v>
      </c>
      <c r="H49" s="22">
        <f t="shared" ref="H49:P49" si="33">H50</f>
        <v>67</v>
      </c>
      <c r="I49" s="22">
        <f t="shared" si="33"/>
        <v>67</v>
      </c>
      <c r="J49" s="22">
        <f t="shared" si="33"/>
        <v>0</v>
      </c>
      <c r="K49" s="22">
        <f t="shared" si="33"/>
        <v>0</v>
      </c>
      <c r="L49" s="22">
        <f t="shared" si="33"/>
        <v>0</v>
      </c>
      <c r="M49" s="16">
        <f t="shared" si="1"/>
        <v>67</v>
      </c>
      <c r="N49" s="16">
        <f t="shared" si="2"/>
        <v>67</v>
      </c>
      <c r="O49" s="16">
        <f t="shared" si="3"/>
        <v>67</v>
      </c>
      <c r="P49" s="22">
        <f t="shared" si="33"/>
        <v>0</v>
      </c>
    </row>
    <row r="50" spans="1:16" ht="31" x14ac:dyDescent="0.35">
      <c r="A50" s="32">
        <v>163</v>
      </c>
      <c r="B50" s="32" t="s">
        <v>10</v>
      </c>
      <c r="C50" s="32" t="s">
        <v>12</v>
      </c>
      <c r="D50" s="35" t="s">
        <v>120</v>
      </c>
      <c r="E50" s="34">
        <v>120</v>
      </c>
      <c r="F50" s="28" t="s">
        <v>649</v>
      </c>
      <c r="G50" s="22">
        <v>67</v>
      </c>
      <c r="H50" s="22">
        <v>67</v>
      </c>
      <c r="I50" s="22">
        <v>67</v>
      </c>
      <c r="J50" s="22"/>
      <c r="K50" s="22"/>
      <c r="L50" s="22"/>
      <c r="M50" s="16">
        <f t="shared" si="1"/>
        <v>67</v>
      </c>
      <c r="N50" s="16">
        <f t="shared" si="2"/>
        <v>67</v>
      </c>
      <c r="O50" s="16">
        <f t="shared" si="3"/>
        <v>67</v>
      </c>
      <c r="P50" s="22"/>
    </row>
    <row r="51" spans="1:16" ht="31" x14ac:dyDescent="0.35">
      <c r="A51" s="32">
        <v>163</v>
      </c>
      <c r="B51" s="32" t="s">
        <v>10</v>
      </c>
      <c r="C51" s="32" t="s">
        <v>12</v>
      </c>
      <c r="D51" s="35" t="s">
        <v>120</v>
      </c>
      <c r="E51" s="34">
        <v>200</v>
      </c>
      <c r="F51" s="28" t="s">
        <v>650</v>
      </c>
      <c r="G51" s="22">
        <f>G52</f>
        <v>4209</v>
      </c>
      <c r="H51" s="22">
        <f t="shared" ref="H51:P51" si="34">H52</f>
        <v>4209</v>
      </c>
      <c r="I51" s="22">
        <f t="shared" si="34"/>
        <v>4209</v>
      </c>
      <c r="J51" s="22">
        <f t="shared" si="34"/>
        <v>0</v>
      </c>
      <c r="K51" s="22">
        <f t="shared" si="34"/>
        <v>0</v>
      </c>
      <c r="L51" s="22">
        <f t="shared" si="34"/>
        <v>0</v>
      </c>
      <c r="M51" s="16">
        <f t="shared" si="1"/>
        <v>4209</v>
      </c>
      <c r="N51" s="16">
        <f t="shared" si="2"/>
        <v>4209</v>
      </c>
      <c r="O51" s="16">
        <f t="shared" si="3"/>
        <v>4209</v>
      </c>
      <c r="P51" s="22">
        <f t="shared" si="34"/>
        <v>0</v>
      </c>
    </row>
    <row r="52" spans="1:16" ht="31" x14ac:dyDescent="0.35">
      <c r="A52" s="32">
        <v>163</v>
      </c>
      <c r="B52" s="32" t="s">
        <v>10</v>
      </c>
      <c r="C52" s="32" t="s">
        <v>12</v>
      </c>
      <c r="D52" s="35" t="s">
        <v>120</v>
      </c>
      <c r="E52" s="34">
        <v>240</v>
      </c>
      <c r="F52" s="28" t="s">
        <v>651</v>
      </c>
      <c r="G52" s="22">
        <v>4209</v>
      </c>
      <c r="H52" s="22">
        <v>4209</v>
      </c>
      <c r="I52" s="22">
        <v>4209</v>
      </c>
      <c r="J52" s="22"/>
      <c r="K52" s="22"/>
      <c r="L52" s="22"/>
      <c r="M52" s="16">
        <f t="shared" si="1"/>
        <v>4209</v>
      </c>
      <c r="N52" s="16">
        <f t="shared" si="2"/>
        <v>4209</v>
      </c>
      <c r="O52" s="16">
        <f t="shared" si="3"/>
        <v>4209</v>
      </c>
      <c r="P52" s="22"/>
    </row>
    <row r="53" spans="1:16" x14ac:dyDescent="0.35">
      <c r="A53" s="32">
        <v>163</v>
      </c>
      <c r="B53" s="32" t="s">
        <v>10</v>
      </c>
      <c r="C53" s="32" t="s">
        <v>12</v>
      </c>
      <c r="D53" s="35" t="s">
        <v>120</v>
      </c>
      <c r="E53" s="34">
        <v>800</v>
      </c>
      <c r="F53" s="28" t="s">
        <v>663</v>
      </c>
      <c r="G53" s="22">
        <f>G54</f>
        <v>1.6</v>
      </c>
      <c r="H53" s="22">
        <f t="shared" ref="H53:P53" si="35">H54</f>
        <v>0</v>
      </c>
      <c r="I53" s="22">
        <f t="shared" si="35"/>
        <v>0</v>
      </c>
      <c r="J53" s="22">
        <f t="shared" si="35"/>
        <v>0</v>
      </c>
      <c r="K53" s="22">
        <f t="shared" si="35"/>
        <v>0</v>
      </c>
      <c r="L53" s="22">
        <f t="shared" si="35"/>
        <v>0</v>
      </c>
      <c r="M53" s="16">
        <f t="shared" si="1"/>
        <v>1.6</v>
      </c>
      <c r="N53" s="16">
        <f t="shared" si="2"/>
        <v>0</v>
      </c>
      <c r="O53" s="16">
        <f t="shared" si="3"/>
        <v>0</v>
      </c>
      <c r="P53" s="22">
        <f t="shared" si="35"/>
        <v>0</v>
      </c>
    </row>
    <row r="54" spans="1:16" x14ac:dyDescent="0.35">
      <c r="A54" s="32">
        <v>163</v>
      </c>
      <c r="B54" s="32" t="s">
        <v>10</v>
      </c>
      <c r="C54" s="32" t="s">
        <v>12</v>
      </c>
      <c r="D54" s="35" t="s">
        <v>120</v>
      </c>
      <c r="E54" s="34">
        <v>850</v>
      </c>
      <c r="F54" s="28" t="s">
        <v>665</v>
      </c>
      <c r="G54" s="22">
        <v>1.6</v>
      </c>
      <c r="H54" s="22">
        <v>0</v>
      </c>
      <c r="I54" s="22">
        <v>0</v>
      </c>
      <c r="J54" s="23"/>
      <c r="K54" s="23"/>
      <c r="L54" s="23"/>
      <c r="M54" s="16">
        <f t="shared" si="1"/>
        <v>1.6</v>
      </c>
      <c r="N54" s="16">
        <f t="shared" si="2"/>
        <v>0</v>
      </c>
      <c r="O54" s="16">
        <f t="shared" si="3"/>
        <v>0</v>
      </c>
      <c r="P54" s="23"/>
    </row>
    <row r="55" spans="1:16" s="3" customFormat="1" x14ac:dyDescent="0.35">
      <c r="A55" s="11" t="s">
        <v>11</v>
      </c>
      <c r="B55" s="11" t="s">
        <v>13</v>
      </c>
      <c r="C55" s="11"/>
      <c r="D55" s="11"/>
      <c r="E55" s="11"/>
      <c r="F55" s="6" t="s">
        <v>17</v>
      </c>
      <c r="G55" s="24">
        <f>G56+G75</f>
        <v>1020480.9</v>
      </c>
      <c r="H55" s="24">
        <f t="shared" ref="H55:P55" si="36">H56+H75</f>
        <v>700619.1</v>
      </c>
      <c r="I55" s="24">
        <f t="shared" si="36"/>
        <v>0</v>
      </c>
      <c r="J55" s="24">
        <f t="shared" ref="J55:L55" si="37">J56+J75</f>
        <v>-7500</v>
      </c>
      <c r="K55" s="24">
        <f t="shared" si="37"/>
        <v>0</v>
      </c>
      <c r="L55" s="24">
        <f t="shared" si="37"/>
        <v>0</v>
      </c>
      <c r="M55" s="18">
        <f t="shared" si="1"/>
        <v>1012980.9</v>
      </c>
      <c r="N55" s="16">
        <f t="shared" si="2"/>
        <v>700619.1</v>
      </c>
      <c r="O55" s="16">
        <f t="shared" si="3"/>
        <v>0</v>
      </c>
      <c r="P55" s="24">
        <f t="shared" si="36"/>
        <v>0</v>
      </c>
    </row>
    <row r="56" spans="1:16" s="10" customFormat="1" x14ac:dyDescent="0.35">
      <c r="A56" s="12" t="s">
        <v>11</v>
      </c>
      <c r="B56" s="12" t="s">
        <v>13</v>
      </c>
      <c r="C56" s="12" t="s">
        <v>10</v>
      </c>
      <c r="D56" s="12"/>
      <c r="E56" s="12"/>
      <c r="F56" s="8" t="s">
        <v>18</v>
      </c>
      <c r="G56" s="25">
        <f>G57</f>
        <v>704300</v>
      </c>
      <c r="H56" s="25">
        <f t="shared" ref="H56:P58" si="38">H57</f>
        <v>301800</v>
      </c>
      <c r="I56" s="25">
        <f t="shared" si="38"/>
        <v>0</v>
      </c>
      <c r="J56" s="25">
        <f t="shared" si="38"/>
        <v>-7500</v>
      </c>
      <c r="K56" s="25">
        <f t="shared" si="38"/>
        <v>0</v>
      </c>
      <c r="L56" s="25">
        <f t="shared" si="38"/>
        <v>0</v>
      </c>
      <c r="M56" s="19">
        <f t="shared" si="1"/>
        <v>696800</v>
      </c>
      <c r="N56" s="16">
        <f t="shared" si="2"/>
        <v>301800</v>
      </c>
      <c r="O56" s="16">
        <f t="shared" si="3"/>
        <v>0</v>
      </c>
      <c r="P56" s="25">
        <f t="shared" si="38"/>
        <v>0</v>
      </c>
    </row>
    <row r="57" spans="1:16" ht="31" x14ac:dyDescent="0.35">
      <c r="A57" s="9" t="s">
        <v>11</v>
      </c>
      <c r="B57" s="9" t="s">
        <v>13</v>
      </c>
      <c r="C57" s="9" t="s">
        <v>10</v>
      </c>
      <c r="D57" s="35" t="s">
        <v>273</v>
      </c>
      <c r="E57" s="34"/>
      <c r="F57" s="28" t="s">
        <v>1063</v>
      </c>
      <c r="G57" s="22">
        <f>G58</f>
        <v>704300</v>
      </c>
      <c r="H57" s="22">
        <f t="shared" si="38"/>
        <v>301800</v>
      </c>
      <c r="I57" s="22">
        <f t="shared" si="38"/>
        <v>0</v>
      </c>
      <c r="J57" s="22">
        <f t="shared" si="38"/>
        <v>-7500</v>
      </c>
      <c r="K57" s="22">
        <f t="shared" si="38"/>
        <v>0</v>
      </c>
      <c r="L57" s="22">
        <f t="shared" si="38"/>
        <v>0</v>
      </c>
      <c r="M57" s="16">
        <f t="shared" si="1"/>
        <v>696800</v>
      </c>
      <c r="N57" s="16">
        <f t="shared" si="2"/>
        <v>301800</v>
      </c>
      <c r="O57" s="16">
        <f t="shared" si="3"/>
        <v>0</v>
      </c>
      <c r="P57" s="22">
        <f t="shared" si="38"/>
        <v>0</v>
      </c>
    </row>
    <row r="58" spans="1:16" ht="31" x14ac:dyDescent="0.35">
      <c r="A58" s="9" t="s">
        <v>11</v>
      </c>
      <c r="B58" s="9" t="s">
        <v>13</v>
      </c>
      <c r="C58" s="9" t="s">
        <v>10</v>
      </c>
      <c r="D58" s="35" t="s">
        <v>274</v>
      </c>
      <c r="E58" s="34"/>
      <c r="F58" s="28" t="s">
        <v>1064</v>
      </c>
      <c r="G58" s="22">
        <f>G59</f>
        <v>704300</v>
      </c>
      <c r="H58" s="22">
        <f t="shared" si="38"/>
        <v>301800</v>
      </c>
      <c r="I58" s="22">
        <f t="shared" si="38"/>
        <v>0</v>
      </c>
      <c r="J58" s="22">
        <f t="shared" si="38"/>
        <v>-7500</v>
      </c>
      <c r="K58" s="22">
        <f t="shared" si="38"/>
        <v>0</v>
      </c>
      <c r="L58" s="22">
        <f t="shared" si="38"/>
        <v>0</v>
      </c>
      <c r="M58" s="16">
        <f t="shared" si="1"/>
        <v>696800</v>
      </c>
      <c r="N58" s="16">
        <f t="shared" si="2"/>
        <v>301800</v>
      </c>
      <c r="O58" s="16">
        <f t="shared" si="3"/>
        <v>0</v>
      </c>
      <c r="P58" s="22">
        <f t="shared" si="38"/>
        <v>0</v>
      </c>
    </row>
    <row r="59" spans="1:16" ht="46.5" x14ac:dyDescent="0.35">
      <c r="A59" s="9" t="s">
        <v>11</v>
      </c>
      <c r="B59" s="9" t="s">
        <v>13</v>
      </c>
      <c r="C59" s="9" t="s">
        <v>10</v>
      </c>
      <c r="D59" s="35" t="s">
        <v>365</v>
      </c>
      <c r="E59" s="34"/>
      <c r="F59" s="28" t="s">
        <v>1065</v>
      </c>
      <c r="G59" s="22">
        <f>G60+G63+G66+G69+G72</f>
        <v>704300</v>
      </c>
      <c r="H59" s="22">
        <f t="shared" ref="H59:P59" si="39">H60+H63+H66+H69+H72</f>
        <v>301800</v>
      </c>
      <c r="I59" s="22">
        <f t="shared" si="39"/>
        <v>0</v>
      </c>
      <c r="J59" s="22">
        <f t="shared" ref="J59:L59" si="40">J60+J63+J66+J69+J72</f>
        <v>-7500</v>
      </c>
      <c r="K59" s="22">
        <f t="shared" si="40"/>
        <v>0</v>
      </c>
      <c r="L59" s="22">
        <f t="shared" si="40"/>
        <v>0</v>
      </c>
      <c r="M59" s="16">
        <f t="shared" si="1"/>
        <v>696800</v>
      </c>
      <c r="N59" s="16">
        <f t="shared" si="2"/>
        <v>301800</v>
      </c>
      <c r="O59" s="16">
        <f t="shared" si="3"/>
        <v>0</v>
      </c>
      <c r="P59" s="22">
        <f t="shared" si="39"/>
        <v>0</v>
      </c>
    </row>
    <row r="60" spans="1:16" ht="46.5" x14ac:dyDescent="0.35">
      <c r="A60" s="9" t="s">
        <v>11</v>
      </c>
      <c r="B60" s="9" t="s">
        <v>13</v>
      </c>
      <c r="C60" s="9" t="s">
        <v>10</v>
      </c>
      <c r="D60" s="35" t="s">
        <v>385</v>
      </c>
      <c r="E60" s="34"/>
      <c r="F60" s="28" t="s">
        <v>1066</v>
      </c>
      <c r="G60" s="22">
        <f>G61</f>
        <v>185000</v>
      </c>
      <c r="H60" s="22">
        <f t="shared" ref="H60:P61" si="41">H61</f>
        <v>0</v>
      </c>
      <c r="I60" s="22">
        <f t="shared" si="41"/>
        <v>0</v>
      </c>
      <c r="J60" s="22">
        <f t="shared" si="41"/>
        <v>0</v>
      </c>
      <c r="K60" s="22">
        <f t="shared" si="41"/>
        <v>0</v>
      </c>
      <c r="L60" s="22">
        <f t="shared" si="41"/>
        <v>0</v>
      </c>
      <c r="M60" s="16">
        <f t="shared" si="1"/>
        <v>185000</v>
      </c>
      <c r="N60" s="16">
        <f t="shared" si="2"/>
        <v>0</v>
      </c>
      <c r="O60" s="16">
        <f t="shared" si="3"/>
        <v>0</v>
      </c>
      <c r="P60" s="22">
        <f t="shared" si="41"/>
        <v>0</v>
      </c>
    </row>
    <row r="61" spans="1:16" ht="31" x14ac:dyDescent="0.35">
      <c r="A61" s="9" t="s">
        <v>11</v>
      </c>
      <c r="B61" s="9" t="s">
        <v>13</v>
      </c>
      <c r="C61" s="9" t="s">
        <v>10</v>
      </c>
      <c r="D61" s="35" t="s">
        <v>385</v>
      </c>
      <c r="E61" s="34">
        <v>400</v>
      </c>
      <c r="F61" s="28" t="s">
        <v>658</v>
      </c>
      <c r="G61" s="22">
        <f>G62</f>
        <v>185000</v>
      </c>
      <c r="H61" s="22">
        <f t="shared" si="41"/>
        <v>0</v>
      </c>
      <c r="I61" s="22">
        <f t="shared" si="41"/>
        <v>0</v>
      </c>
      <c r="J61" s="22">
        <f t="shared" si="41"/>
        <v>0</v>
      </c>
      <c r="K61" s="22">
        <f t="shared" si="41"/>
        <v>0</v>
      </c>
      <c r="L61" s="22">
        <f t="shared" si="41"/>
        <v>0</v>
      </c>
      <c r="M61" s="16">
        <f t="shared" si="1"/>
        <v>185000</v>
      </c>
      <c r="N61" s="16">
        <f t="shared" si="2"/>
        <v>0</v>
      </c>
      <c r="O61" s="16">
        <f t="shared" si="3"/>
        <v>0</v>
      </c>
      <c r="P61" s="22">
        <f t="shared" si="41"/>
        <v>0</v>
      </c>
    </row>
    <row r="62" spans="1:16" x14ac:dyDescent="0.35">
      <c r="A62" s="9" t="s">
        <v>11</v>
      </c>
      <c r="B62" s="9" t="s">
        <v>13</v>
      </c>
      <c r="C62" s="9" t="s">
        <v>10</v>
      </c>
      <c r="D62" s="35" t="s">
        <v>385</v>
      </c>
      <c r="E62" s="34">
        <v>410</v>
      </c>
      <c r="F62" s="28" t="s">
        <v>659</v>
      </c>
      <c r="G62" s="22">
        <v>185000</v>
      </c>
      <c r="H62" s="22">
        <v>0</v>
      </c>
      <c r="I62" s="22">
        <v>0</v>
      </c>
      <c r="J62" s="22"/>
      <c r="K62" s="22"/>
      <c r="L62" s="22"/>
      <c r="M62" s="16">
        <f t="shared" si="1"/>
        <v>185000</v>
      </c>
      <c r="N62" s="16">
        <f t="shared" si="2"/>
        <v>0</v>
      </c>
      <c r="O62" s="16">
        <f t="shared" si="3"/>
        <v>0</v>
      </c>
      <c r="P62" s="22"/>
    </row>
    <row r="63" spans="1:16" ht="62" x14ac:dyDescent="0.35">
      <c r="A63" s="9" t="s">
        <v>11</v>
      </c>
      <c r="B63" s="9" t="s">
        <v>13</v>
      </c>
      <c r="C63" s="9" t="s">
        <v>10</v>
      </c>
      <c r="D63" s="35" t="s">
        <v>386</v>
      </c>
      <c r="E63" s="34"/>
      <c r="F63" s="28" t="s">
        <v>1067</v>
      </c>
      <c r="G63" s="22">
        <f>G64</f>
        <v>199000</v>
      </c>
      <c r="H63" s="22">
        <f t="shared" ref="H63:P64" si="42">H64</f>
        <v>0</v>
      </c>
      <c r="I63" s="22">
        <f t="shared" si="42"/>
        <v>0</v>
      </c>
      <c r="J63" s="22">
        <f t="shared" si="42"/>
        <v>-7500</v>
      </c>
      <c r="K63" s="22">
        <f t="shared" si="42"/>
        <v>0</v>
      </c>
      <c r="L63" s="22">
        <f t="shared" si="42"/>
        <v>0</v>
      </c>
      <c r="M63" s="16">
        <f t="shared" si="1"/>
        <v>191500</v>
      </c>
      <c r="N63" s="16">
        <f t="shared" si="2"/>
        <v>0</v>
      </c>
      <c r="O63" s="16">
        <f t="shared" si="3"/>
        <v>0</v>
      </c>
      <c r="P63" s="22">
        <f t="shared" si="42"/>
        <v>0</v>
      </c>
    </row>
    <row r="64" spans="1:16" ht="31" x14ac:dyDescent="0.35">
      <c r="A64" s="9" t="s">
        <v>11</v>
      </c>
      <c r="B64" s="9" t="s">
        <v>13</v>
      </c>
      <c r="C64" s="9" t="s">
        <v>10</v>
      </c>
      <c r="D64" s="35" t="s">
        <v>386</v>
      </c>
      <c r="E64" s="34">
        <v>400</v>
      </c>
      <c r="F64" s="28" t="s">
        <v>658</v>
      </c>
      <c r="G64" s="22">
        <f>G65</f>
        <v>199000</v>
      </c>
      <c r="H64" s="22">
        <f t="shared" si="42"/>
        <v>0</v>
      </c>
      <c r="I64" s="22">
        <f t="shared" si="42"/>
        <v>0</v>
      </c>
      <c r="J64" s="22">
        <f t="shared" si="42"/>
        <v>-7500</v>
      </c>
      <c r="K64" s="22">
        <f t="shared" si="42"/>
        <v>0</v>
      </c>
      <c r="L64" s="22">
        <f t="shared" si="42"/>
        <v>0</v>
      </c>
      <c r="M64" s="16">
        <f t="shared" si="1"/>
        <v>191500</v>
      </c>
      <c r="N64" s="16">
        <f t="shared" si="2"/>
        <v>0</v>
      </c>
      <c r="O64" s="16">
        <f t="shared" si="3"/>
        <v>0</v>
      </c>
      <c r="P64" s="22">
        <f t="shared" si="42"/>
        <v>0</v>
      </c>
    </row>
    <row r="65" spans="1:17" x14ac:dyDescent="0.35">
      <c r="A65" s="9" t="s">
        <v>11</v>
      </c>
      <c r="B65" s="9" t="s">
        <v>13</v>
      </c>
      <c r="C65" s="9" t="s">
        <v>10</v>
      </c>
      <c r="D65" s="35" t="s">
        <v>386</v>
      </c>
      <c r="E65" s="34">
        <v>410</v>
      </c>
      <c r="F65" s="28" t="s">
        <v>659</v>
      </c>
      <c r="G65" s="22">
        <v>199000</v>
      </c>
      <c r="H65" s="22">
        <v>0</v>
      </c>
      <c r="I65" s="22">
        <v>0</v>
      </c>
      <c r="J65" s="22">
        <v>-7500</v>
      </c>
      <c r="K65" s="22"/>
      <c r="L65" s="22"/>
      <c r="M65" s="16">
        <f t="shared" si="1"/>
        <v>191500</v>
      </c>
      <c r="N65" s="16">
        <f t="shared" si="2"/>
        <v>0</v>
      </c>
      <c r="O65" s="16">
        <f t="shared" si="3"/>
        <v>0</v>
      </c>
      <c r="P65" s="22"/>
    </row>
    <row r="66" spans="1:17" ht="46.5" hidden="1" x14ac:dyDescent="0.35">
      <c r="A66" s="9" t="s">
        <v>11</v>
      </c>
      <c r="B66" s="9" t="s">
        <v>13</v>
      </c>
      <c r="C66" s="9" t="s">
        <v>10</v>
      </c>
      <c r="D66" s="35" t="s">
        <v>387</v>
      </c>
      <c r="E66" s="34"/>
      <c r="F66" s="28" t="s">
        <v>1068</v>
      </c>
      <c r="G66" s="22">
        <f>G67</f>
        <v>0</v>
      </c>
      <c r="H66" s="22">
        <f t="shared" ref="H66:P67" si="43">H67</f>
        <v>301800</v>
      </c>
      <c r="I66" s="22">
        <f t="shared" si="43"/>
        <v>0</v>
      </c>
      <c r="J66" s="22">
        <f t="shared" si="43"/>
        <v>0</v>
      </c>
      <c r="K66" s="22">
        <f t="shared" si="43"/>
        <v>0</v>
      </c>
      <c r="L66" s="22">
        <f t="shared" si="43"/>
        <v>0</v>
      </c>
      <c r="M66" s="16">
        <f t="shared" si="1"/>
        <v>0</v>
      </c>
      <c r="N66" s="16">
        <f t="shared" si="2"/>
        <v>301800</v>
      </c>
      <c r="O66" s="16">
        <f t="shared" si="3"/>
        <v>0</v>
      </c>
      <c r="P66" s="22">
        <f t="shared" si="43"/>
        <v>0</v>
      </c>
      <c r="Q66" s="3">
        <v>0</v>
      </c>
    </row>
    <row r="67" spans="1:17" ht="31" hidden="1" x14ac:dyDescent="0.35">
      <c r="A67" s="9" t="s">
        <v>11</v>
      </c>
      <c r="B67" s="9" t="s">
        <v>13</v>
      </c>
      <c r="C67" s="9" t="s">
        <v>10</v>
      </c>
      <c r="D67" s="35" t="s">
        <v>387</v>
      </c>
      <c r="E67" s="34">
        <v>400</v>
      </c>
      <c r="F67" s="28" t="s">
        <v>658</v>
      </c>
      <c r="G67" s="22">
        <f>G68</f>
        <v>0</v>
      </c>
      <c r="H67" s="22">
        <f t="shared" si="43"/>
        <v>301800</v>
      </c>
      <c r="I67" s="22">
        <f t="shared" si="43"/>
        <v>0</v>
      </c>
      <c r="J67" s="22">
        <f t="shared" si="43"/>
        <v>0</v>
      </c>
      <c r="K67" s="22">
        <f t="shared" si="43"/>
        <v>0</v>
      </c>
      <c r="L67" s="22">
        <f t="shared" si="43"/>
        <v>0</v>
      </c>
      <c r="M67" s="16">
        <f t="shared" si="1"/>
        <v>0</v>
      </c>
      <c r="N67" s="16">
        <f t="shared" si="2"/>
        <v>301800</v>
      </c>
      <c r="O67" s="16">
        <f t="shared" si="3"/>
        <v>0</v>
      </c>
      <c r="P67" s="22">
        <f t="shared" si="43"/>
        <v>0</v>
      </c>
      <c r="Q67" s="3">
        <v>0</v>
      </c>
    </row>
    <row r="68" spans="1:17" hidden="1" x14ac:dyDescent="0.35">
      <c r="A68" s="9" t="s">
        <v>11</v>
      </c>
      <c r="B68" s="9" t="s">
        <v>13</v>
      </c>
      <c r="C68" s="9" t="s">
        <v>10</v>
      </c>
      <c r="D68" s="35" t="s">
        <v>387</v>
      </c>
      <c r="E68" s="34">
        <v>410</v>
      </c>
      <c r="F68" s="28" t="s">
        <v>659</v>
      </c>
      <c r="G68" s="22">
        <v>0</v>
      </c>
      <c r="H68" s="22">
        <v>301800</v>
      </c>
      <c r="I68" s="22">
        <v>0</v>
      </c>
      <c r="J68" s="22"/>
      <c r="K68" s="22"/>
      <c r="L68" s="22"/>
      <c r="M68" s="16">
        <f t="shared" si="1"/>
        <v>0</v>
      </c>
      <c r="N68" s="16">
        <f t="shared" si="2"/>
        <v>301800</v>
      </c>
      <c r="O68" s="16">
        <f t="shared" si="3"/>
        <v>0</v>
      </c>
      <c r="P68" s="22"/>
      <c r="Q68" s="3">
        <v>0</v>
      </c>
    </row>
    <row r="69" spans="1:17" ht="46.5" x14ac:dyDescent="0.35">
      <c r="A69" s="9" t="s">
        <v>11</v>
      </c>
      <c r="B69" s="9" t="s">
        <v>13</v>
      </c>
      <c r="C69" s="9" t="s">
        <v>10</v>
      </c>
      <c r="D69" s="35" t="s">
        <v>388</v>
      </c>
      <c r="E69" s="34"/>
      <c r="F69" s="28" t="s">
        <v>1069</v>
      </c>
      <c r="G69" s="22">
        <f>G70</f>
        <v>108000</v>
      </c>
      <c r="H69" s="22">
        <f t="shared" ref="H69:P70" si="44">H70</f>
        <v>0</v>
      </c>
      <c r="I69" s="22">
        <f t="shared" si="44"/>
        <v>0</v>
      </c>
      <c r="J69" s="22">
        <f t="shared" si="44"/>
        <v>0</v>
      </c>
      <c r="K69" s="22">
        <f t="shared" si="44"/>
        <v>0</v>
      </c>
      <c r="L69" s="22">
        <f t="shared" si="44"/>
        <v>0</v>
      </c>
      <c r="M69" s="16">
        <f t="shared" si="1"/>
        <v>108000</v>
      </c>
      <c r="N69" s="16">
        <f t="shared" si="2"/>
        <v>0</v>
      </c>
      <c r="O69" s="16">
        <f t="shared" si="3"/>
        <v>0</v>
      </c>
      <c r="P69" s="22">
        <f t="shared" si="44"/>
        <v>0</v>
      </c>
    </row>
    <row r="70" spans="1:17" ht="31" x14ac:dyDescent="0.35">
      <c r="A70" s="9" t="s">
        <v>11</v>
      </c>
      <c r="B70" s="9" t="s">
        <v>13</v>
      </c>
      <c r="C70" s="9" t="s">
        <v>10</v>
      </c>
      <c r="D70" s="35" t="s">
        <v>388</v>
      </c>
      <c r="E70" s="34">
        <v>400</v>
      </c>
      <c r="F70" s="28" t="s">
        <v>658</v>
      </c>
      <c r="G70" s="22">
        <f>G71</f>
        <v>108000</v>
      </c>
      <c r="H70" s="22">
        <f t="shared" si="44"/>
        <v>0</v>
      </c>
      <c r="I70" s="22">
        <f t="shared" si="44"/>
        <v>0</v>
      </c>
      <c r="J70" s="22">
        <f t="shared" si="44"/>
        <v>0</v>
      </c>
      <c r="K70" s="22">
        <f t="shared" si="44"/>
        <v>0</v>
      </c>
      <c r="L70" s="22">
        <f t="shared" si="44"/>
        <v>0</v>
      </c>
      <c r="M70" s="16">
        <f t="shared" si="1"/>
        <v>108000</v>
      </c>
      <c r="N70" s="16">
        <f t="shared" si="2"/>
        <v>0</v>
      </c>
      <c r="O70" s="16">
        <f t="shared" si="3"/>
        <v>0</v>
      </c>
      <c r="P70" s="22">
        <f t="shared" si="44"/>
        <v>0</v>
      </c>
    </row>
    <row r="71" spans="1:17" x14ac:dyDescent="0.35">
      <c r="A71" s="9" t="s">
        <v>11</v>
      </c>
      <c r="B71" s="9" t="s">
        <v>13</v>
      </c>
      <c r="C71" s="9" t="s">
        <v>10</v>
      </c>
      <c r="D71" s="35" t="s">
        <v>388</v>
      </c>
      <c r="E71" s="34">
        <v>410</v>
      </c>
      <c r="F71" s="28" t="s">
        <v>659</v>
      </c>
      <c r="G71" s="22">
        <v>108000</v>
      </c>
      <c r="H71" s="22">
        <v>0</v>
      </c>
      <c r="I71" s="22">
        <v>0</v>
      </c>
      <c r="J71" s="22"/>
      <c r="K71" s="22"/>
      <c r="L71" s="22"/>
      <c r="M71" s="16">
        <f t="shared" si="1"/>
        <v>108000</v>
      </c>
      <c r="N71" s="16">
        <f t="shared" si="2"/>
        <v>0</v>
      </c>
      <c r="O71" s="16">
        <f t="shared" si="3"/>
        <v>0</v>
      </c>
      <c r="P71" s="22"/>
    </row>
    <row r="72" spans="1:17" ht="46.5" x14ac:dyDescent="0.35">
      <c r="A72" s="9" t="s">
        <v>11</v>
      </c>
      <c r="B72" s="9" t="s">
        <v>13</v>
      </c>
      <c r="C72" s="9" t="s">
        <v>10</v>
      </c>
      <c r="D72" s="35" t="s">
        <v>389</v>
      </c>
      <c r="E72" s="34"/>
      <c r="F72" s="28" t="s">
        <v>1070</v>
      </c>
      <c r="G72" s="22">
        <f>G73</f>
        <v>212300</v>
      </c>
      <c r="H72" s="22">
        <f t="shared" ref="H72:P73" si="45">H73</f>
        <v>0</v>
      </c>
      <c r="I72" s="22">
        <f t="shared" si="45"/>
        <v>0</v>
      </c>
      <c r="J72" s="22">
        <f t="shared" si="45"/>
        <v>0</v>
      </c>
      <c r="K72" s="22">
        <f t="shared" si="45"/>
        <v>0</v>
      </c>
      <c r="L72" s="22">
        <f t="shared" si="45"/>
        <v>0</v>
      </c>
      <c r="M72" s="16">
        <f t="shared" si="1"/>
        <v>212300</v>
      </c>
      <c r="N72" s="16">
        <f t="shared" si="2"/>
        <v>0</v>
      </c>
      <c r="O72" s="16">
        <f t="shared" si="3"/>
        <v>0</v>
      </c>
      <c r="P72" s="22">
        <f t="shared" si="45"/>
        <v>0</v>
      </c>
    </row>
    <row r="73" spans="1:17" ht="31" x14ac:dyDescent="0.35">
      <c r="A73" s="9" t="s">
        <v>11</v>
      </c>
      <c r="B73" s="9" t="s">
        <v>13</v>
      </c>
      <c r="C73" s="9" t="s">
        <v>10</v>
      </c>
      <c r="D73" s="35" t="s">
        <v>389</v>
      </c>
      <c r="E73" s="34">
        <v>400</v>
      </c>
      <c r="F73" s="28" t="s">
        <v>658</v>
      </c>
      <c r="G73" s="22">
        <f>G74</f>
        <v>212300</v>
      </c>
      <c r="H73" s="22">
        <f t="shared" si="45"/>
        <v>0</v>
      </c>
      <c r="I73" s="22">
        <f t="shared" si="45"/>
        <v>0</v>
      </c>
      <c r="J73" s="22">
        <f t="shared" si="45"/>
        <v>0</v>
      </c>
      <c r="K73" s="22">
        <f t="shared" si="45"/>
        <v>0</v>
      </c>
      <c r="L73" s="22">
        <f t="shared" si="45"/>
        <v>0</v>
      </c>
      <c r="M73" s="16">
        <f t="shared" si="1"/>
        <v>212300</v>
      </c>
      <c r="N73" s="16">
        <f t="shared" si="2"/>
        <v>0</v>
      </c>
      <c r="O73" s="16">
        <f t="shared" si="3"/>
        <v>0</v>
      </c>
      <c r="P73" s="22">
        <f t="shared" si="45"/>
        <v>0</v>
      </c>
    </row>
    <row r="74" spans="1:17" x14ac:dyDescent="0.35">
      <c r="A74" s="9" t="s">
        <v>11</v>
      </c>
      <c r="B74" s="9" t="s">
        <v>13</v>
      </c>
      <c r="C74" s="9" t="s">
        <v>10</v>
      </c>
      <c r="D74" s="35" t="s">
        <v>389</v>
      </c>
      <c r="E74" s="34">
        <v>410</v>
      </c>
      <c r="F74" s="28" t="s">
        <v>659</v>
      </c>
      <c r="G74" s="22">
        <v>212300</v>
      </c>
      <c r="H74" s="22">
        <v>0</v>
      </c>
      <c r="I74" s="22">
        <v>0</v>
      </c>
      <c r="J74" s="23"/>
      <c r="K74" s="23"/>
      <c r="L74" s="23"/>
      <c r="M74" s="16">
        <f t="shared" si="1"/>
        <v>212300</v>
      </c>
      <c r="N74" s="16">
        <f t="shared" si="2"/>
        <v>0</v>
      </c>
      <c r="O74" s="16">
        <f t="shared" si="3"/>
        <v>0</v>
      </c>
      <c r="P74" s="23"/>
    </row>
    <row r="75" spans="1:17" s="10" customFormat="1" x14ac:dyDescent="0.35">
      <c r="A75" s="12" t="s">
        <v>11</v>
      </c>
      <c r="B75" s="12" t="s">
        <v>13</v>
      </c>
      <c r="C75" s="12" t="s">
        <v>40</v>
      </c>
      <c r="D75" s="12"/>
      <c r="E75" s="12"/>
      <c r="F75" s="8" t="s">
        <v>44</v>
      </c>
      <c r="G75" s="25">
        <f>G76</f>
        <v>316180.90000000002</v>
      </c>
      <c r="H75" s="25">
        <f t="shared" ref="H75:P77" si="46">H76</f>
        <v>398819.1</v>
      </c>
      <c r="I75" s="25">
        <f t="shared" si="46"/>
        <v>0</v>
      </c>
      <c r="J75" s="25">
        <f t="shared" si="46"/>
        <v>0</v>
      </c>
      <c r="K75" s="25">
        <f t="shared" si="46"/>
        <v>0</v>
      </c>
      <c r="L75" s="25">
        <f t="shared" si="46"/>
        <v>0</v>
      </c>
      <c r="M75" s="19">
        <f t="shared" ref="M75:M142" si="47">G75+J75</f>
        <v>316180.90000000002</v>
      </c>
      <c r="N75" s="16">
        <f t="shared" ref="N75:N142" si="48">H75+K75</f>
        <v>398819.1</v>
      </c>
      <c r="O75" s="16">
        <f t="shared" ref="O75:O142" si="49">I75+L75</f>
        <v>0</v>
      </c>
      <c r="P75" s="25">
        <f t="shared" si="46"/>
        <v>0</v>
      </c>
    </row>
    <row r="76" spans="1:17" ht="31" x14ac:dyDescent="0.35">
      <c r="A76" s="9" t="s">
        <v>11</v>
      </c>
      <c r="B76" s="9" t="s">
        <v>13</v>
      </c>
      <c r="C76" s="9" t="s">
        <v>40</v>
      </c>
      <c r="D76" s="35" t="s">
        <v>273</v>
      </c>
      <c r="E76" s="34"/>
      <c r="F76" s="28" t="s">
        <v>1063</v>
      </c>
      <c r="G76" s="22">
        <f>G77</f>
        <v>316180.90000000002</v>
      </c>
      <c r="H76" s="22">
        <f t="shared" si="46"/>
        <v>398819.1</v>
      </c>
      <c r="I76" s="22">
        <f t="shared" si="46"/>
        <v>0</v>
      </c>
      <c r="J76" s="22">
        <f t="shared" si="46"/>
        <v>0</v>
      </c>
      <c r="K76" s="22">
        <f t="shared" si="46"/>
        <v>0</v>
      </c>
      <c r="L76" s="22">
        <f t="shared" si="46"/>
        <v>0</v>
      </c>
      <c r="M76" s="16">
        <f t="shared" si="47"/>
        <v>316180.90000000002</v>
      </c>
      <c r="N76" s="16">
        <f t="shared" si="48"/>
        <v>398819.1</v>
      </c>
      <c r="O76" s="16">
        <f t="shared" si="49"/>
        <v>0</v>
      </c>
      <c r="P76" s="22">
        <f t="shared" si="46"/>
        <v>0</v>
      </c>
    </row>
    <row r="77" spans="1:17" ht="46.5" x14ac:dyDescent="0.35">
      <c r="A77" s="9" t="s">
        <v>11</v>
      </c>
      <c r="B77" s="9" t="s">
        <v>13</v>
      </c>
      <c r="C77" s="9" t="s">
        <v>40</v>
      </c>
      <c r="D77" s="35" t="s">
        <v>292</v>
      </c>
      <c r="E77" s="34"/>
      <c r="F77" s="28" t="s">
        <v>1074</v>
      </c>
      <c r="G77" s="22">
        <f>G78</f>
        <v>316180.90000000002</v>
      </c>
      <c r="H77" s="22">
        <f t="shared" si="46"/>
        <v>398819.1</v>
      </c>
      <c r="I77" s="22">
        <f t="shared" si="46"/>
        <v>0</v>
      </c>
      <c r="J77" s="22">
        <f t="shared" si="46"/>
        <v>0</v>
      </c>
      <c r="K77" s="22">
        <f t="shared" si="46"/>
        <v>0</v>
      </c>
      <c r="L77" s="22">
        <f t="shared" si="46"/>
        <v>0</v>
      </c>
      <c r="M77" s="16">
        <f t="shared" si="47"/>
        <v>316180.90000000002</v>
      </c>
      <c r="N77" s="16">
        <f t="shared" si="48"/>
        <v>398819.1</v>
      </c>
      <c r="O77" s="16">
        <f t="shared" si="49"/>
        <v>0</v>
      </c>
      <c r="P77" s="22">
        <f t="shared" si="46"/>
        <v>0</v>
      </c>
    </row>
    <row r="78" spans="1:17" ht="62" x14ac:dyDescent="0.35">
      <c r="A78" s="9" t="s">
        <v>11</v>
      </c>
      <c r="B78" s="9" t="s">
        <v>13</v>
      </c>
      <c r="C78" s="9" t="s">
        <v>40</v>
      </c>
      <c r="D78" s="35" t="s">
        <v>293</v>
      </c>
      <c r="E78" s="34"/>
      <c r="F78" s="28" t="s">
        <v>1075</v>
      </c>
      <c r="G78" s="22">
        <f t="shared" ref="G78:L78" si="50">G82+G79+G85</f>
        <v>316180.90000000002</v>
      </c>
      <c r="H78" s="22">
        <f t="shared" si="50"/>
        <v>398819.1</v>
      </c>
      <c r="I78" s="22">
        <f t="shared" si="50"/>
        <v>0</v>
      </c>
      <c r="J78" s="22">
        <f t="shared" si="50"/>
        <v>0</v>
      </c>
      <c r="K78" s="22">
        <f t="shared" si="50"/>
        <v>0</v>
      </c>
      <c r="L78" s="22">
        <f t="shared" si="50"/>
        <v>0</v>
      </c>
      <c r="M78" s="16">
        <f t="shared" si="47"/>
        <v>316180.90000000002</v>
      </c>
      <c r="N78" s="16">
        <f t="shared" si="48"/>
        <v>398819.1</v>
      </c>
      <c r="O78" s="16">
        <f t="shared" si="49"/>
        <v>0</v>
      </c>
      <c r="P78" s="22">
        <f>P82+P79+P85</f>
        <v>0</v>
      </c>
    </row>
    <row r="79" spans="1:17" ht="62" x14ac:dyDescent="0.35">
      <c r="A79" s="9" t="s">
        <v>11</v>
      </c>
      <c r="B79" s="9" t="s">
        <v>13</v>
      </c>
      <c r="C79" s="9" t="s">
        <v>40</v>
      </c>
      <c r="D79" s="35" t="s">
        <v>373</v>
      </c>
      <c r="E79" s="34"/>
      <c r="F79" s="28" t="s">
        <v>866</v>
      </c>
      <c r="G79" s="22">
        <f>G80</f>
        <v>157209.20000000001</v>
      </c>
      <c r="H79" s="22">
        <f t="shared" ref="H79:P80" si="51">H80</f>
        <v>225772.3</v>
      </c>
      <c r="I79" s="22">
        <f t="shared" si="51"/>
        <v>0</v>
      </c>
      <c r="J79" s="22">
        <f t="shared" si="51"/>
        <v>0</v>
      </c>
      <c r="K79" s="22">
        <f t="shared" si="51"/>
        <v>0</v>
      </c>
      <c r="L79" s="22">
        <f t="shared" si="51"/>
        <v>0</v>
      </c>
      <c r="M79" s="16">
        <f t="shared" ref="M79:O81" si="52">G79+J79</f>
        <v>157209.20000000001</v>
      </c>
      <c r="N79" s="16">
        <f t="shared" si="52"/>
        <v>225772.3</v>
      </c>
      <c r="O79" s="16">
        <f t="shared" si="52"/>
        <v>0</v>
      </c>
      <c r="P79" s="22">
        <f t="shared" si="51"/>
        <v>0</v>
      </c>
    </row>
    <row r="80" spans="1:17" ht="31" x14ac:dyDescent="0.35">
      <c r="A80" s="9" t="s">
        <v>11</v>
      </c>
      <c r="B80" s="9" t="s">
        <v>13</v>
      </c>
      <c r="C80" s="9" t="s">
        <v>40</v>
      </c>
      <c r="D80" s="35" t="s">
        <v>373</v>
      </c>
      <c r="E80" s="34">
        <v>400</v>
      </c>
      <c r="F80" s="28" t="s">
        <v>658</v>
      </c>
      <c r="G80" s="22">
        <f>G81</f>
        <v>157209.20000000001</v>
      </c>
      <c r="H80" s="22">
        <f t="shared" si="51"/>
        <v>225772.3</v>
      </c>
      <c r="I80" s="22">
        <f t="shared" si="51"/>
        <v>0</v>
      </c>
      <c r="J80" s="22">
        <f t="shared" si="51"/>
        <v>0</v>
      </c>
      <c r="K80" s="22">
        <f t="shared" si="51"/>
        <v>0</v>
      </c>
      <c r="L80" s="22">
        <f t="shared" si="51"/>
        <v>0</v>
      </c>
      <c r="M80" s="16">
        <f t="shared" si="52"/>
        <v>157209.20000000001</v>
      </c>
      <c r="N80" s="16">
        <f t="shared" si="52"/>
        <v>225772.3</v>
      </c>
      <c r="O80" s="16">
        <f t="shared" si="52"/>
        <v>0</v>
      </c>
      <c r="P80" s="22">
        <f t="shared" si="51"/>
        <v>0</v>
      </c>
    </row>
    <row r="81" spans="1:16" x14ac:dyDescent="0.35">
      <c r="A81" s="9" t="s">
        <v>11</v>
      </c>
      <c r="B81" s="9" t="s">
        <v>13</v>
      </c>
      <c r="C81" s="9" t="s">
        <v>40</v>
      </c>
      <c r="D81" s="35" t="s">
        <v>373</v>
      </c>
      <c r="E81" s="34">
        <v>410</v>
      </c>
      <c r="F81" s="28" t="s">
        <v>659</v>
      </c>
      <c r="G81" s="22">
        <v>157209.20000000001</v>
      </c>
      <c r="H81" s="22">
        <v>225772.3</v>
      </c>
      <c r="I81" s="22">
        <v>0</v>
      </c>
      <c r="J81" s="22"/>
      <c r="K81" s="22"/>
      <c r="L81" s="22"/>
      <c r="M81" s="16">
        <f t="shared" si="52"/>
        <v>157209.20000000001</v>
      </c>
      <c r="N81" s="16">
        <f t="shared" si="52"/>
        <v>225772.3</v>
      </c>
      <c r="O81" s="16">
        <f t="shared" si="52"/>
        <v>0</v>
      </c>
      <c r="P81" s="22"/>
    </row>
    <row r="82" spans="1:16" ht="46.5" x14ac:dyDescent="0.35">
      <c r="A82" s="9" t="s">
        <v>11</v>
      </c>
      <c r="B82" s="9" t="s">
        <v>13</v>
      </c>
      <c r="C82" s="9" t="s">
        <v>40</v>
      </c>
      <c r="D82" s="35" t="s">
        <v>390</v>
      </c>
      <c r="E82" s="34"/>
      <c r="F82" s="28" t="s">
        <v>1076</v>
      </c>
      <c r="G82" s="22">
        <f>G83</f>
        <v>106568.6</v>
      </c>
      <c r="H82" s="22">
        <f t="shared" ref="H82:P83" si="53">H83</f>
        <v>97789.4</v>
      </c>
      <c r="I82" s="22">
        <f t="shared" si="53"/>
        <v>0</v>
      </c>
      <c r="J82" s="22">
        <f t="shared" si="53"/>
        <v>0</v>
      </c>
      <c r="K82" s="22">
        <f t="shared" si="53"/>
        <v>0</v>
      </c>
      <c r="L82" s="22">
        <f t="shared" si="53"/>
        <v>0</v>
      </c>
      <c r="M82" s="16">
        <f t="shared" si="47"/>
        <v>106568.6</v>
      </c>
      <c r="N82" s="16">
        <f t="shared" si="48"/>
        <v>97789.4</v>
      </c>
      <c r="O82" s="16">
        <f t="shared" si="49"/>
        <v>0</v>
      </c>
      <c r="P82" s="22">
        <f t="shared" si="53"/>
        <v>0</v>
      </c>
    </row>
    <row r="83" spans="1:16" ht="31" x14ac:dyDescent="0.35">
      <c r="A83" s="9" t="s">
        <v>11</v>
      </c>
      <c r="B83" s="9" t="s">
        <v>13</v>
      </c>
      <c r="C83" s="9" t="s">
        <v>40</v>
      </c>
      <c r="D83" s="35" t="s">
        <v>390</v>
      </c>
      <c r="E83" s="34">
        <v>400</v>
      </c>
      <c r="F83" s="28" t="s">
        <v>658</v>
      </c>
      <c r="G83" s="22">
        <f>G84</f>
        <v>106568.6</v>
      </c>
      <c r="H83" s="22">
        <f t="shared" si="53"/>
        <v>97789.4</v>
      </c>
      <c r="I83" s="22">
        <f t="shared" si="53"/>
        <v>0</v>
      </c>
      <c r="J83" s="22">
        <f t="shared" si="53"/>
        <v>0</v>
      </c>
      <c r="K83" s="22">
        <f t="shared" si="53"/>
        <v>0</v>
      </c>
      <c r="L83" s="22">
        <f t="shared" si="53"/>
        <v>0</v>
      </c>
      <c r="M83" s="16">
        <f t="shared" si="47"/>
        <v>106568.6</v>
      </c>
      <c r="N83" s="16">
        <f t="shared" si="48"/>
        <v>97789.4</v>
      </c>
      <c r="O83" s="16">
        <f t="shared" si="49"/>
        <v>0</v>
      </c>
      <c r="P83" s="22">
        <f t="shared" si="53"/>
        <v>0</v>
      </c>
    </row>
    <row r="84" spans="1:16" x14ac:dyDescent="0.35">
      <c r="A84" s="9" t="s">
        <v>11</v>
      </c>
      <c r="B84" s="9" t="s">
        <v>13</v>
      </c>
      <c r="C84" s="9" t="s">
        <v>40</v>
      </c>
      <c r="D84" s="35" t="s">
        <v>390</v>
      </c>
      <c r="E84" s="34">
        <v>410</v>
      </c>
      <c r="F84" s="28" t="s">
        <v>659</v>
      </c>
      <c r="G84" s="22">
        <v>106568.6</v>
      </c>
      <c r="H84" s="22">
        <v>97789.4</v>
      </c>
      <c r="I84" s="22">
        <v>0</v>
      </c>
      <c r="J84" s="22"/>
      <c r="K84" s="22"/>
      <c r="L84" s="22"/>
      <c r="M84" s="16">
        <f t="shared" si="47"/>
        <v>106568.6</v>
      </c>
      <c r="N84" s="16">
        <f t="shared" si="48"/>
        <v>97789.4</v>
      </c>
      <c r="O84" s="16">
        <f t="shared" si="49"/>
        <v>0</v>
      </c>
      <c r="P84" s="22"/>
    </row>
    <row r="85" spans="1:16" ht="77.5" x14ac:dyDescent="0.35">
      <c r="A85" s="9" t="s">
        <v>11</v>
      </c>
      <c r="B85" s="9" t="s">
        <v>13</v>
      </c>
      <c r="C85" s="9" t="s">
        <v>40</v>
      </c>
      <c r="D85" s="35" t="s">
        <v>374</v>
      </c>
      <c r="E85" s="34"/>
      <c r="F85" s="28" t="s">
        <v>867</v>
      </c>
      <c r="G85" s="22">
        <f>G86</f>
        <v>52403.1</v>
      </c>
      <c r="H85" s="22">
        <f t="shared" ref="H85:P86" si="54">H86</f>
        <v>75257.399999999994</v>
      </c>
      <c r="I85" s="22">
        <f t="shared" si="54"/>
        <v>0</v>
      </c>
      <c r="J85" s="22">
        <f t="shared" si="54"/>
        <v>0</v>
      </c>
      <c r="K85" s="22">
        <f t="shared" si="54"/>
        <v>0</v>
      </c>
      <c r="L85" s="22">
        <f t="shared" si="54"/>
        <v>0</v>
      </c>
      <c r="M85" s="16">
        <f t="shared" si="47"/>
        <v>52403.1</v>
      </c>
      <c r="N85" s="16">
        <f t="shared" si="48"/>
        <v>75257.399999999994</v>
      </c>
      <c r="O85" s="16">
        <f t="shared" si="49"/>
        <v>0</v>
      </c>
      <c r="P85" s="22">
        <f t="shared" si="54"/>
        <v>0</v>
      </c>
    </row>
    <row r="86" spans="1:16" ht="31" x14ac:dyDescent="0.35">
      <c r="A86" s="9" t="s">
        <v>11</v>
      </c>
      <c r="B86" s="9" t="s">
        <v>13</v>
      </c>
      <c r="C86" s="9" t="s">
        <v>40</v>
      </c>
      <c r="D86" s="35" t="s">
        <v>374</v>
      </c>
      <c r="E86" s="34">
        <v>400</v>
      </c>
      <c r="F86" s="28" t="s">
        <v>658</v>
      </c>
      <c r="G86" s="22">
        <f>G87</f>
        <v>52403.1</v>
      </c>
      <c r="H86" s="22">
        <f t="shared" si="54"/>
        <v>75257.399999999994</v>
      </c>
      <c r="I86" s="22">
        <f t="shared" si="54"/>
        <v>0</v>
      </c>
      <c r="J86" s="22">
        <f t="shared" si="54"/>
        <v>0</v>
      </c>
      <c r="K86" s="22">
        <f t="shared" si="54"/>
        <v>0</v>
      </c>
      <c r="L86" s="22">
        <f t="shared" si="54"/>
        <v>0</v>
      </c>
      <c r="M86" s="16">
        <f t="shared" si="47"/>
        <v>52403.1</v>
      </c>
      <c r="N86" s="16">
        <f t="shared" si="48"/>
        <v>75257.399999999994</v>
      </c>
      <c r="O86" s="16">
        <f t="shared" si="49"/>
        <v>0</v>
      </c>
      <c r="P86" s="22">
        <f t="shared" si="54"/>
        <v>0</v>
      </c>
    </row>
    <row r="87" spans="1:16" x14ac:dyDescent="0.35">
      <c r="A87" s="9" t="s">
        <v>11</v>
      </c>
      <c r="B87" s="9" t="s">
        <v>13</v>
      </c>
      <c r="C87" s="9" t="s">
        <v>40</v>
      </c>
      <c r="D87" s="35" t="s">
        <v>374</v>
      </c>
      <c r="E87" s="34">
        <v>410</v>
      </c>
      <c r="F87" s="28" t="s">
        <v>659</v>
      </c>
      <c r="G87" s="22">
        <v>52403.1</v>
      </c>
      <c r="H87" s="22">
        <v>75257.399999999994</v>
      </c>
      <c r="I87" s="22">
        <v>0</v>
      </c>
      <c r="J87" s="23"/>
      <c r="K87" s="23"/>
      <c r="L87" s="23"/>
      <c r="M87" s="16">
        <f t="shared" si="47"/>
        <v>52403.1</v>
      </c>
      <c r="N87" s="16">
        <f t="shared" si="48"/>
        <v>75257.399999999994</v>
      </c>
      <c r="O87" s="16">
        <f t="shared" si="49"/>
        <v>0</v>
      </c>
      <c r="P87" s="23"/>
    </row>
    <row r="88" spans="1:16" s="3" customFormat="1" x14ac:dyDescent="0.35">
      <c r="A88" s="11" t="s">
        <v>11</v>
      </c>
      <c r="B88" s="11" t="s">
        <v>21</v>
      </c>
      <c r="C88" s="11"/>
      <c r="D88" s="11"/>
      <c r="E88" s="11"/>
      <c r="F88" s="6" t="s">
        <v>59</v>
      </c>
      <c r="G88" s="24">
        <f t="shared" ref="G88:G94" si="55">G89</f>
        <v>100000</v>
      </c>
      <c r="H88" s="24">
        <f t="shared" ref="H88:P94" si="56">H89</f>
        <v>125000</v>
      </c>
      <c r="I88" s="24">
        <f t="shared" si="56"/>
        <v>0</v>
      </c>
      <c r="J88" s="24">
        <f t="shared" si="56"/>
        <v>0</v>
      </c>
      <c r="K88" s="24">
        <f t="shared" si="56"/>
        <v>0</v>
      </c>
      <c r="L88" s="24">
        <f t="shared" si="56"/>
        <v>0</v>
      </c>
      <c r="M88" s="18">
        <f t="shared" si="47"/>
        <v>100000</v>
      </c>
      <c r="N88" s="16">
        <f t="shared" si="48"/>
        <v>125000</v>
      </c>
      <c r="O88" s="16">
        <f t="shared" si="49"/>
        <v>0</v>
      </c>
      <c r="P88" s="24">
        <f t="shared" si="56"/>
        <v>0</v>
      </c>
    </row>
    <row r="89" spans="1:16" s="10" customFormat="1" x14ac:dyDescent="0.35">
      <c r="A89" s="12" t="s">
        <v>11</v>
      </c>
      <c r="B89" s="12" t="s">
        <v>21</v>
      </c>
      <c r="C89" s="12" t="s">
        <v>40</v>
      </c>
      <c r="D89" s="12"/>
      <c r="E89" s="12"/>
      <c r="F89" s="8" t="s">
        <v>67</v>
      </c>
      <c r="G89" s="25">
        <f t="shared" si="55"/>
        <v>100000</v>
      </c>
      <c r="H89" s="25">
        <f t="shared" si="56"/>
        <v>125000</v>
      </c>
      <c r="I89" s="25">
        <f t="shared" si="56"/>
        <v>0</v>
      </c>
      <c r="J89" s="25">
        <f t="shared" si="56"/>
        <v>0</v>
      </c>
      <c r="K89" s="25">
        <f t="shared" si="56"/>
        <v>0</v>
      </c>
      <c r="L89" s="25">
        <f t="shared" si="56"/>
        <v>0</v>
      </c>
      <c r="M89" s="19">
        <f t="shared" si="47"/>
        <v>100000</v>
      </c>
      <c r="N89" s="16">
        <f t="shared" si="48"/>
        <v>125000</v>
      </c>
      <c r="O89" s="16">
        <f t="shared" si="49"/>
        <v>0</v>
      </c>
      <c r="P89" s="25">
        <f t="shared" si="56"/>
        <v>0</v>
      </c>
    </row>
    <row r="90" spans="1:16" ht="31" x14ac:dyDescent="0.35">
      <c r="A90" s="9" t="s">
        <v>11</v>
      </c>
      <c r="B90" s="9" t="s">
        <v>21</v>
      </c>
      <c r="C90" s="9" t="s">
        <v>40</v>
      </c>
      <c r="D90" s="35" t="s">
        <v>253</v>
      </c>
      <c r="E90" s="34"/>
      <c r="F90" s="28" t="s">
        <v>747</v>
      </c>
      <c r="G90" s="22">
        <f t="shared" si="55"/>
        <v>100000</v>
      </c>
      <c r="H90" s="22">
        <f t="shared" si="56"/>
        <v>125000</v>
      </c>
      <c r="I90" s="22">
        <f t="shared" si="56"/>
        <v>0</v>
      </c>
      <c r="J90" s="22">
        <f t="shared" si="56"/>
        <v>0</v>
      </c>
      <c r="K90" s="22">
        <f t="shared" si="56"/>
        <v>0</v>
      </c>
      <c r="L90" s="22">
        <f t="shared" si="56"/>
        <v>0</v>
      </c>
      <c r="M90" s="16">
        <f t="shared" si="47"/>
        <v>100000</v>
      </c>
      <c r="N90" s="16">
        <f t="shared" si="48"/>
        <v>125000</v>
      </c>
      <c r="O90" s="16">
        <f t="shared" si="49"/>
        <v>0</v>
      </c>
      <c r="P90" s="22">
        <f t="shared" si="56"/>
        <v>0</v>
      </c>
    </row>
    <row r="91" spans="1:16" ht="31" x14ac:dyDescent="0.35">
      <c r="A91" s="9" t="s">
        <v>11</v>
      </c>
      <c r="B91" s="9" t="s">
        <v>21</v>
      </c>
      <c r="C91" s="9" t="s">
        <v>40</v>
      </c>
      <c r="D91" s="35" t="s">
        <v>254</v>
      </c>
      <c r="E91" s="34"/>
      <c r="F91" s="28" t="s">
        <v>748</v>
      </c>
      <c r="G91" s="22">
        <f t="shared" si="55"/>
        <v>100000</v>
      </c>
      <c r="H91" s="22">
        <f t="shared" si="56"/>
        <v>125000</v>
      </c>
      <c r="I91" s="22">
        <f t="shared" si="56"/>
        <v>0</v>
      </c>
      <c r="J91" s="22">
        <f t="shared" si="56"/>
        <v>0</v>
      </c>
      <c r="K91" s="22">
        <f t="shared" si="56"/>
        <v>0</v>
      </c>
      <c r="L91" s="22">
        <f t="shared" si="56"/>
        <v>0</v>
      </c>
      <c r="M91" s="16">
        <f t="shared" si="47"/>
        <v>100000</v>
      </c>
      <c r="N91" s="16">
        <f t="shared" si="48"/>
        <v>125000</v>
      </c>
      <c r="O91" s="16">
        <f t="shared" si="49"/>
        <v>0</v>
      </c>
      <c r="P91" s="22">
        <f t="shared" si="56"/>
        <v>0</v>
      </c>
    </row>
    <row r="92" spans="1:16" ht="62" x14ac:dyDescent="0.35">
      <c r="A92" s="9" t="s">
        <v>11</v>
      </c>
      <c r="B92" s="9" t="s">
        <v>21</v>
      </c>
      <c r="C92" s="9" t="s">
        <v>40</v>
      </c>
      <c r="D92" s="35" t="s">
        <v>391</v>
      </c>
      <c r="E92" s="34"/>
      <c r="F92" s="28" t="s">
        <v>749</v>
      </c>
      <c r="G92" s="22">
        <f t="shared" si="55"/>
        <v>100000</v>
      </c>
      <c r="H92" s="22">
        <f t="shared" si="56"/>
        <v>125000</v>
      </c>
      <c r="I92" s="22">
        <f t="shared" si="56"/>
        <v>0</v>
      </c>
      <c r="J92" s="22">
        <f t="shared" si="56"/>
        <v>0</v>
      </c>
      <c r="K92" s="22">
        <f t="shared" si="56"/>
        <v>0</v>
      </c>
      <c r="L92" s="22">
        <f t="shared" si="56"/>
        <v>0</v>
      </c>
      <c r="M92" s="16">
        <f t="shared" si="47"/>
        <v>100000</v>
      </c>
      <c r="N92" s="16">
        <f t="shared" si="48"/>
        <v>125000</v>
      </c>
      <c r="O92" s="16">
        <f t="shared" si="49"/>
        <v>0</v>
      </c>
      <c r="P92" s="22">
        <f t="shared" si="56"/>
        <v>0</v>
      </c>
    </row>
    <row r="93" spans="1:16" ht="46.5" x14ac:dyDescent="0.35">
      <c r="A93" s="9" t="s">
        <v>11</v>
      </c>
      <c r="B93" s="9" t="s">
        <v>21</v>
      </c>
      <c r="C93" s="9" t="s">
        <v>40</v>
      </c>
      <c r="D93" s="35" t="s">
        <v>392</v>
      </c>
      <c r="E93" s="34"/>
      <c r="F93" s="28" t="s">
        <v>752</v>
      </c>
      <c r="G93" s="22">
        <f t="shared" si="55"/>
        <v>100000</v>
      </c>
      <c r="H93" s="22">
        <f t="shared" si="56"/>
        <v>125000</v>
      </c>
      <c r="I93" s="22">
        <f t="shared" si="56"/>
        <v>0</v>
      </c>
      <c r="J93" s="22">
        <f t="shared" si="56"/>
        <v>0</v>
      </c>
      <c r="K93" s="22">
        <f t="shared" si="56"/>
        <v>0</v>
      </c>
      <c r="L93" s="22">
        <f t="shared" si="56"/>
        <v>0</v>
      </c>
      <c r="M93" s="16">
        <f t="shared" si="47"/>
        <v>100000</v>
      </c>
      <c r="N93" s="16">
        <f t="shared" si="48"/>
        <v>125000</v>
      </c>
      <c r="O93" s="16">
        <f t="shared" si="49"/>
        <v>0</v>
      </c>
      <c r="P93" s="22">
        <f t="shared" si="56"/>
        <v>0</v>
      </c>
    </row>
    <row r="94" spans="1:16" ht="31" x14ac:dyDescent="0.35">
      <c r="A94" s="9" t="s">
        <v>11</v>
      </c>
      <c r="B94" s="9" t="s">
        <v>21</v>
      </c>
      <c r="C94" s="9" t="s">
        <v>40</v>
      </c>
      <c r="D94" s="35" t="s">
        <v>392</v>
      </c>
      <c r="E94" s="34">
        <v>400</v>
      </c>
      <c r="F94" s="28" t="s">
        <v>658</v>
      </c>
      <c r="G94" s="22">
        <f t="shared" si="55"/>
        <v>100000</v>
      </c>
      <c r="H94" s="22">
        <f t="shared" si="56"/>
        <v>125000</v>
      </c>
      <c r="I94" s="22">
        <f t="shared" si="56"/>
        <v>0</v>
      </c>
      <c r="J94" s="22">
        <f t="shared" si="56"/>
        <v>0</v>
      </c>
      <c r="K94" s="22">
        <f t="shared" si="56"/>
        <v>0</v>
      </c>
      <c r="L94" s="22">
        <f t="shared" si="56"/>
        <v>0</v>
      </c>
      <c r="M94" s="16">
        <f t="shared" si="47"/>
        <v>100000</v>
      </c>
      <c r="N94" s="16">
        <f t="shared" si="48"/>
        <v>125000</v>
      </c>
      <c r="O94" s="16">
        <f t="shared" si="49"/>
        <v>0</v>
      </c>
      <c r="P94" s="22">
        <f t="shared" si="56"/>
        <v>0</v>
      </c>
    </row>
    <row r="95" spans="1:16" x14ac:dyDescent="0.35">
      <c r="A95" s="9" t="s">
        <v>11</v>
      </c>
      <c r="B95" s="9" t="s">
        <v>21</v>
      </c>
      <c r="C95" s="9" t="s">
        <v>40</v>
      </c>
      <c r="D95" s="35" t="s">
        <v>392</v>
      </c>
      <c r="E95" s="34">
        <v>410</v>
      </c>
      <c r="F95" s="28" t="s">
        <v>659</v>
      </c>
      <c r="G95" s="22">
        <v>100000</v>
      </c>
      <c r="H95" s="22">
        <v>125000</v>
      </c>
      <c r="I95" s="22">
        <v>0</v>
      </c>
      <c r="J95" s="23"/>
      <c r="K95" s="23"/>
      <c r="L95" s="23"/>
      <c r="M95" s="16">
        <f t="shared" si="47"/>
        <v>100000</v>
      </c>
      <c r="N95" s="16">
        <f t="shared" si="48"/>
        <v>125000</v>
      </c>
      <c r="O95" s="16">
        <f t="shared" si="49"/>
        <v>0</v>
      </c>
      <c r="P95" s="23"/>
    </row>
    <row r="96" spans="1:16" s="3" customFormat="1" x14ac:dyDescent="0.35">
      <c r="A96" s="11" t="s">
        <v>19</v>
      </c>
      <c r="B96" s="11"/>
      <c r="C96" s="11"/>
      <c r="D96" s="11"/>
      <c r="E96" s="11"/>
      <c r="F96" s="6" t="s">
        <v>22</v>
      </c>
      <c r="G96" s="24">
        <f>G97</f>
        <v>530981.69999999995</v>
      </c>
      <c r="H96" s="24">
        <f t="shared" ref="H96:P96" si="57">H97</f>
        <v>367329.3</v>
      </c>
      <c r="I96" s="24">
        <f t="shared" si="57"/>
        <v>367328.6</v>
      </c>
      <c r="J96" s="24">
        <f t="shared" si="57"/>
        <v>28217.4</v>
      </c>
      <c r="K96" s="24">
        <f t="shared" si="57"/>
        <v>0</v>
      </c>
      <c r="L96" s="24">
        <f t="shared" si="57"/>
        <v>0</v>
      </c>
      <c r="M96" s="18">
        <f t="shared" si="47"/>
        <v>559199.1</v>
      </c>
      <c r="N96" s="16">
        <f t="shared" si="48"/>
        <v>367329.3</v>
      </c>
      <c r="O96" s="16">
        <f t="shared" si="49"/>
        <v>367328.6</v>
      </c>
      <c r="P96" s="24">
        <f t="shared" si="57"/>
        <v>0</v>
      </c>
    </row>
    <row r="97" spans="1:16" s="3" customFormat="1" x14ac:dyDescent="0.35">
      <c r="A97" s="11" t="s">
        <v>19</v>
      </c>
      <c r="B97" s="11" t="s">
        <v>10</v>
      </c>
      <c r="C97" s="11"/>
      <c r="D97" s="11"/>
      <c r="E97" s="11"/>
      <c r="F97" s="6" t="s">
        <v>15</v>
      </c>
      <c r="G97" s="24">
        <f>G98+G111+G117</f>
        <v>530981.69999999995</v>
      </c>
      <c r="H97" s="24">
        <f t="shared" ref="H97:P97" si="58">H98+H111+H117</f>
        <v>367329.3</v>
      </c>
      <c r="I97" s="24">
        <f t="shared" si="58"/>
        <v>367328.6</v>
      </c>
      <c r="J97" s="24">
        <f t="shared" ref="J97:L97" si="59">J98+J111+J117</f>
        <v>28217.4</v>
      </c>
      <c r="K97" s="24">
        <f t="shared" si="59"/>
        <v>0</v>
      </c>
      <c r="L97" s="24">
        <f t="shared" si="59"/>
        <v>0</v>
      </c>
      <c r="M97" s="18">
        <f t="shared" si="47"/>
        <v>559199.1</v>
      </c>
      <c r="N97" s="16">
        <f t="shared" si="48"/>
        <v>367329.3</v>
      </c>
      <c r="O97" s="16">
        <f t="shared" si="49"/>
        <v>367328.6</v>
      </c>
      <c r="P97" s="24">
        <f t="shared" si="58"/>
        <v>0</v>
      </c>
    </row>
    <row r="98" spans="1:16" s="10" customFormat="1" ht="46.5" x14ac:dyDescent="0.35">
      <c r="A98" s="12" t="s">
        <v>19</v>
      </c>
      <c r="B98" s="12" t="s">
        <v>10</v>
      </c>
      <c r="C98" s="12" t="s">
        <v>20</v>
      </c>
      <c r="D98" s="12"/>
      <c r="E98" s="12"/>
      <c r="F98" s="8" t="s">
        <v>23</v>
      </c>
      <c r="G98" s="25">
        <f>G99</f>
        <v>98120.9</v>
      </c>
      <c r="H98" s="25">
        <f t="shared" ref="H98:P99" si="60">H99</f>
        <v>98120</v>
      </c>
      <c r="I98" s="25">
        <f t="shared" si="60"/>
        <v>98119.299999999988</v>
      </c>
      <c r="J98" s="25">
        <f t="shared" si="60"/>
        <v>0</v>
      </c>
      <c r="K98" s="25">
        <f t="shared" si="60"/>
        <v>0</v>
      </c>
      <c r="L98" s="25">
        <f t="shared" si="60"/>
        <v>0</v>
      </c>
      <c r="M98" s="19">
        <f t="shared" si="47"/>
        <v>98120.9</v>
      </c>
      <c r="N98" s="16">
        <f t="shared" si="48"/>
        <v>98120</v>
      </c>
      <c r="O98" s="16">
        <f t="shared" si="49"/>
        <v>98119.299999999988</v>
      </c>
      <c r="P98" s="25">
        <f t="shared" si="60"/>
        <v>0</v>
      </c>
    </row>
    <row r="99" spans="1:16" ht="31" x14ac:dyDescent="0.35">
      <c r="A99" s="9" t="s">
        <v>19</v>
      </c>
      <c r="B99" s="9" t="s">
        <v>10</v>
      </c>
      <c r="C99" s="9" t="s">
        <v>20</v>
      </c>
      <c r="D99" s="35" t="s">
        <v>117</v>
      </c>
      <c r="E99" s="34"/>
      <c r="F99" s="28" t="s">
        <v>1124</v>
      </c>
      <c r="G99" s="22">
        <f>G100</f>
        <v>98120.9</v>
      </c>
      <c r="H99" s="22">
        <f t="shared" si="60"/>
        <v>98120</v>
      </c>
      <c r="I99" s="22">
        <f t="shared" si="60"/>
        <v>98119.299999999988</v>
      </c>
      <c r="J99" s="22">
        <f t="shared" si="60"/>
        <v>0</v>
      </c>
      <c r="K99" s="22">
        <f t="shared" si="60"/>
        <v>0</v>
      </c>
      <c r="L99" s="22">
        <f t="shared" si="60"/>
        <v>0</v>
      </c>
      <c r="M99" s="16">
        <f t="shared" si="47"/>
        <v>98120.9</v>
      </c>
      <c r="N99" s="16">
        <f t="shared" si="48"/>
        <v>98120</v>
      </c>
      <c r="O99" s="16">
        <f t="shared" si="49"/>
        <v>98119.299999999988</v>
      </c>
      <c r="P99" s="22">
        <f t="shared" si="60"/>
        <v>0</v>
      </c>
    </row>
    <row r="100" spans="1:16" x14ac:dyDescent="0.35">
      <c r="A100" s="9" t="s">
        <v>19</v>
      </c>
      <c r="B100" s="9" t="s">
        <v>10</v>
      </c>
      <c r="C100" s="9" t="s">
        <v>20</v>
      </c>
      <c r="D100" s="35" t="s">
        <v>118</v>
      </c>
      <c r="E100" s="34"/>
      <c r="F100" s="28" t="s">
        <v>1127</v>
      </c>
      <c r="G100" s="22">
        <f>G101+G104</f>
        <v>98120.9</v>
      </c>
      <c r="H100" s="22">
        <f t="shared" ref="H100:P100" si="61">H101+H104</f>
        <v>98120</v>
      </c>
      <c r="I100" s="22">
        <f t="shared" si="61"/>
        <v>98119.299999999988</v>
      </c>
      <c r="J100" s="22">
        <f t="shared" ref="J100:L100" si="62">J101+J104</f>
        <v>0</v>
      </c>
      <c r="K100" s="22">
        <f t="shared" si="62"/>
        <v>0</v>
      </c>
      <c r="L100" s="22">
        <f t="shared" si="62"/>
        <v>0</v>
      </c>
      <c r="M100" s="16">
        <f t="shared" si="47"/>
        <v>98120.9</v>
      </c>
      <c r="N100" s="16">
        <f t="shared" si="48"/>
        <v>98120</v>
      </c>
      <c r="O100" s="16">
        <f t="shared" si="49"/>
        <v>98119.299999999988</v>
      </c>
      <c r="P100" s="22">
        <f t="shared" si="61"/>
        <v>0</v>
      </c>
    </row>
    <row r="101" spans="1:16" ht="31" x14ac:dyDescent="0.35">
      <c r="A101" s="9" t="s">
        <v>19</v>
      </c>
      <c r="B101" s="9" t="s">
        <v>10</v>
      </c>
      <c r="C101" s="9" t="s">
        <v>20</v>
      </c>
      <c r="D101" s="35" t="s">
        <v>119</v>
      </c>
      <c r="E101" s="34"/>
      <c r="F101" s="28" t="s">
        <v>1114</v>
      </c>
      <c r="G101" s="22">
        <f>G102</f>
        <v>91476.4</v>
      </c>
      <c r="H101" s="22">
        <f t="shared" ref="H101:P102" si="63">H102</f>
        <v>91476.4</v>
      </c>
      <c r="I101" s="22">
        <f t="shared" si="63"/>
        <v>91476.4</v>
      </c>
      <c r="J101" s="22">
        <f t="shared" si="63"/>
        <v>0</v>
      </c>
      <c r="K101" s="22">
        <f t="shared" si="63"/>
        <v>0</v>
      </c>
      <c r="L101" s="22">
        <f t="shared" si="63"/>
        <v>0</v>
      </c>
      <c r="M101" s="16">
        <f t="shared" si="47"/>
        <v>91476.4</v>
      </c>
      <c r="N101" s="16">
        <f t="shared" si="48"/>
        <v>91476.4</v>
      </c>
      <c r="O101" s="16">
        <f t="shared" si="49"/>
        <v>91476.4</v>
      </c>
      <c r="P101" s="22">
        <f t="shared" si="63"/>
        <v>0</v>
      </c>
    </row>
    <row r="102" spans="1:16" ht="77.5" x14ac:dyDescent="0.35">
      <c r="A102" s="9" t="s">
        <v>19</v>
      </c>
      <c r="B102" s="9" t="s">
        <v>10</v>
      </c>
      <c r="C102" s="9" t="s">
        <v>20</v>
      </c>
      <c r="D102" s="35" t="s">
        <v>119</v>
      </c>
      <c r="E102" s="34">
        <v>100</v>
      </c>
      <c r="F102" s="28" t="s">
        <v>647</v>
      </c>
      <c r="G102" s="22">
        <f>G103</f>
        <v>91476.4</v>
      </c>
      <c r="H102" s="22">
        <f t="shared" si="63"/>
        <v>91476.4</v>
      </c>
      <c r="I102" s="22">
        <f t="shared" si="63"/>
        <v>91476.4</v>
      </c>
      <c r="J102" s="22">
        <f t="shared" si="63"/>
        <v>0</v>
      </c>
      <c r="K102" s="22">
        <f t="shared" si="63"/>
        <v>0</v>
      </c>
      <c r="L102" s="22">
        <f t="shared" si="63"/>
        <v>0</v>
      </c>
      <c r="M102" s="16">
        <f t="shared" si="47"/>
        <v>91476.4</v>
      </c>
      <c r="N102" s="16">
        <f t="shared" si="48"/>
        <v>91476.4</v>
      </c>
      <c r="O102" s="16">
        <f t="shared" si="49"/>
        <v>91476.4</v>
      </c>
      <c r="P102" s="22">
        <f t="shared" si="63"/>
        <v>0</v>
      </c>
    </row>
    <row r="103" spans="1:16" ht="31" x14ac:dyDescent="0.35">
      <c r="A103" s="9" t="s">
        <v>19</v>
      </c>
      <c r="B103" s="9" t="s">
        <v>10</v>
      </c>
      <c r="C103" s="9" t="s">
        <v>20</v>
      </c>
      <c r="D103" s="35" t="s">
        <v>119</v>
      </c>
      <c r="E103" s="34">
        <v>120</v>
      </c>
      <c r="F103" s="28" t="s">
        <v>649</v>
      </c>
      <c r="G103" s="22">
        <v>91476.4</v>
      </c>
      <c r="H103" s="22">
        <v>91476.4</v>
      </c>
      <c r="I103" s="22">
        <v>91476.4</v>
      </c>
      <c r="J103" s="22"/>
      <c r="K103" s="22"/>
      <c r="L103" s="22"/>
      <c r="M103" s="16">
        <f t="shared" si="47"/>
        <v>91476.4</v>
      </c>
      <c r="N103" s="16">
        <f t="shared" si="48"/>
        <v>91476.4</v>
      </c>
      <c r="O103" s="16">
        <f t="shared" si="49"/>
        <v>91476.4</v>
      </c>
      <c r="P103" s="22"/>
    </row>
    <row r="104" spans="1:16" ht="31" x14ac:dyDescent="0.35">
      <c r="A104" s="9" t="s">
        <v>19</v>
      </c>
      <c r="B104" s="9" t="s">
        <v>10</v>
      </c>
      <c r="C104" s="9" t="s">
        <v>20</v>
      </c>
      <c r="D104" s="35" t="s">
        <v>120</v>
      </c>
      <c r="E104" s="34"/>
      <c r="F104" s="28" t="s">
        <v>1116</v>
      </c>
      <c r="G104" s="22">
        <f>G105+G107+G109</f>
        <v>6644.5</v>
      </c>
      <c r="H104" s="22">
        <f t="shared" ref="H104:P104" si="64">H105+H107+H109</f>
        <v>6643.6</v>
      </c>
      <c r="I104" s="22">
        <f t="shared" si="64"/>
        <v>6642.9</v>
      </c>
      <c r="J104" s="22">
        <f t="shared" ref="J104:L104" si="65">J105+J107+J109</f>
        <v>0</v>
      </c>
      <c r="K104" s="22">
        <f t="shared" si="65"/>
        <v>0</v>
      </c>
      <c r="L104" s="22">
        <f t="shared" si="65"/>
        <v>0</v>
      </c>
      <c r="M104" s="16">
        <f t="shared" si="47"/>
        <v>6644.5</v>
      </c>
      <c r="N104" s="16">
        <f t="shared" si="48"/>
        <v>6643.6</v>
      </c>
      <c r="O104" s="16">
        <f t="shared" si="49"/>
        <v>6642.9</v>
      </c>
      <c r="P104" s="22">
        <f t="shared" si="64"/>
        <v>0</v>
      </c>
    </row>
    <row r="105" spans="1:16" ht="77.5" x14ac:dyDescent="0.35">
      <c r="A105" s="9" t="s">
        <v>19</v>
      </c>
      <c r="B105" s="9" t="s">
        <v>10</v>
      </c>
      <c r="C105" s="9" t="s">
        <v>20</v>
      </c>
      <c r="D105" s="35" t="s">
        <v>120</v>
      </c>
      <c r="E105" s="34">
        <v>100</v>
      </c>
      <c r="F105" s="28" t="s">
        <v>647</v>
      </c>
      <c r="G105" s="22">
        <f>G106</f>
        <v>293.60000000000002</v>
      </c>
      <c r="H105" s="22">
        <f t="shared" ref="H105:P105" si="66">H106</f>
        <v>293.60000000000002</v>
      </c>
      <c r="I105" s="22">
        <f t="shared" si="66"/>
        <v>293.60000000000002</v>
      </c>
      <c r="J105" s="22">
        <f t="shared" si="66"/>
        <v>0</v>
      </c>
      <c r="K105" s="22">
        <f t="shared" si="66"/>
        <v>0</v>
      </c>
      <c r="L105" s="22">
        <f t="shared" si="66"/>
        <v>0</v>
      </c>
      <c r="M105" s="16">
        <f t="shared" si="47"/>
        <v>293.60000000000002</v>
      </c>
      <c r="N105" s="16">
        <f t="shared" si="48"/>
        <v>293.60000000000002</v>
      </c>
      <c r="O105" s="16">
        <f t="shared" si="49"/>
        <v>293.60000000000002</v>
      </c>
      <c r="P105" s="22">
        <f t="shared" si="66"/>
        <v>0</v>
      </c>
    </row>
    <row r="106" spans="1:16" ht="31" x14ac:dyDescent="0.35">
      <c r="A106" s="9" t="s">
        <v>19</v>
      </c>
      <c r="B106" s="9" t="s">
        <v>10</v>
      </c>
      <c r="C106" s="9" t="s">
        <v>20</v>
      </c>
      <c r="D106" s="35" t="s">
        <v>120</v>
      </c>
      <c r="E106" s="34">
        <v>120</v>
      </c>
      <c r="F106" s="28" t="s">
        <v>649</v>
      </c>
      <c r="G106" s="22">
        <v>293.60000000000002</v>
      </c>
      <c r="H106" s="22">
        <v>293.60000000000002</v>
      </c>
      <c r="I106" s="22">
        <v>293.60000000000002</v>
      </c>
      <c r="J106" s="22"/>
      <c r="K106" s="22"/>
      <c r="L106" s="22"/>
      <c r="M106" s="16">
        <f t="shared" si="47"/>
        <v>293.60000000000002</v>
      </c>
      <c r="N106" s="16">
        <f t="shared" si="48"/>
        <v>293.60000000000002</v>
      </c>
      <c r="O106" s="16">
        <f t="shared" si="49"/>
        <v>293.60000000000002</v>
      </c>
      <c r="P106" s="22"/>
    </row>
    <row r="107" spans="1:16" ht="31" x14ac:dyDescent="0.35">
      <c r="A107" s="9" t="s">
        <v>19</v>
      </c>
      <c r="B107" s="9" t="s">
        <v>10</v>
      </c>
      <c r="C107" s="9" t="s">
        <v>20</v>
      </c>
      <c r="D107" s="35" t="s">
        <v>120</v>
      </c>
      <c r="E107" s="34">
        <v>200</v>
      </c>
      <c r="F107" s="28" t="s">
        <v>650</v>
      </c>
      <c r="G107" s="22">
        <f>G108</f>
        <v>6313.4</v>
      </c>
      <c r="H107" s="22">
        <f t="shared" ref="H107:P107" si="67">H108</f>
        <v>6313.4</v>
      </c>
      <c r="I107" s="22">
        <f t="shared" si="67"/>
        <v>6313.4</v>
      </c>
      <c r="J107" s="22">
        <f t="shared" si="67"/>
        <v>0</v>
      </c>
      <c r="K107" s="22">
        <f t="shared" si="67"/>
        <v>0</v>
      </c>
      <c r="L107" s="22">
        <f t="shared" si="67"/>
        <v>0</v>
      </c>
      <c r="M107" s="16">
        <f t="shared" si="47"/>
        <v>6313.4</v>
      </c>
      <c r="N107" s="16">
        <f t="shared" si="48"/>
        <v>6313.4</v>
      </c>
      <c r="O107" s="16">
        <f t="shared" si="49"/>
        <v>6313.4</v>
      </c>
      <c r="P107" s="22">
        <f t="shared" si="67"/>
        <v>0</v>
      </c>
    </row>
    <row r="108" spans="1:16" ht="31" x14ac:dyDescent="0.35">
      <c r="A108" s="9" t="s">
        <v>19</v>
      </c>
      <c r="B108" s="9" t="s">
        <v>10</v>
      </c>
      <c r="C108" s="9" t="s">
        <v>20</v>
      </c>
      <c r="D108" s="35" t="s">
        <v>120</v>
      </c>
      <c r="E108" s="34">
        <v>240</v>
      </c>
      <c r="F108" s="28" t="s">
        <v>651</v>
      </c>
      <c r="G108" s="22">
        <v>6313.4</v>
      </c>
      <c r="H108" s="22">
        <v>6313.4</v>
      </c>
      <c r="I108" s="22">
        <v>6313.4</v>
      </c>
      <c r="J108" s="22"/>
      <c r="K108" s="22"/>
      <c r="L108" s="22"/>
      <c r="M108" s="16">
        <f t="shared" si="47"/>
        <v>6313.4</v>
      </c>
      <c r="N108" s="16">
        <f t="shared" si="48"/>
        <v>6313.4</v>
      </c>
      <c r="O108" s="16">
        <f t="shared" si="49"/>
        <v>6313.4</v>
      </c>
      <c r="P108" s="22"/>
    </row>
    <row r="109" spans="1:16" x14ac:dyDescent="0.35">
      <c r="A109" s="9" t="s">
        <v>19</v>
      </c>
      <c r="B109" s="9" t="s">
        <v>10</v>
      </c>
      <c r="C109" s="9" t="s">
        <v>20</v>
      </c>
      <c r="D109" s="35" t="s">
        <v>120</v>
      </c>
      <c r="E109" s="34">
        <v>800</v>
      </c>
      <c r="F109" s="28" t="s">
        <v>663</v>
      </c>
      <c r="G109" s="22">
        <f>G110</f>
        <v>37.5</v>
      </c>
      <c r="H109" s="22">
        <f t="shared" ref="H109:P109" si="68">H110</f>
        <v>36.6</v>
      </c>
      <c r="I109" s="22">
        <f t="shared" si="68"/>
        <v>35.9</v>
      </c>
      <c r="J109" s="22">
        <f t="shared" si="68"/>
        <v>0</v>
      </c>
      <c r="K109" s="22">
        <f t="shared" si="68"/>
        <v>0</v>
      </c>
      <c r="L109" s="22">
        <f t="shared" si="68"/>
        <v>0</v>
      </c>
      <c r="M109" s="16">
        <f t="shared" si="47"/>
        <v>37.5</v>
      </c>
      <c r="N109" s="16">
        <f t="shared" si="48"/>
        <v>36.6</v>
      </c>
      <c r="O109" s="16">
        <f t="shared" si="49"/>
        <v>35.9</v>
      </c>
      <c r="P109" s="22">
        <f t="shared" si="68"/>
        <v>0</v>
      </c>
    </row>
    <row r="110" spans="1:16" x14ac:dyDescent="0.35">
      <c r="A110" s="9" t="s">
        <v>19</v>
      </c>
      <c r="B110" s="9" t="s">
        <v>10</v>
      </c>
      <c r="C110" s="9" t="s">
        <v>20</v>
      </c>
      <c r="D110" s="35" t="s">
        <v>120</v>
      </c>
      <c r="E110" s="34">
        <v>850</v>
      </c>
      <c r="F110" s="28" t="s">
        <v>665</v>
      </c>
      <c r="G110" s="22">
        <v>37.5</v>
      </c>
      <c r="H110" s="22">
        <v>36.6</v>
      </c>
      <c r="I110" s="22">
        <v>35.9</v>
      </c>
      <c r="J110" s="23"/>
      <c r="K110" s="23"/>
      <c r="L110" s="23"/>
      <c r="M110" s="16">
        <f t="shared" si="47"/>
        <v>37.5</v>
      </c>
      <c r="N110" s="16">
        <f t="shared" si="48"/>
        <v>36.6</v>
      </c>
      <c r="O110" s="16">
        <f t="shared" si="49"/>
        <v>35.9</v>
      </c>
      <c r="P110" s="23"/>
    </row>
    <row r="111" spans="1:16" s="10" customFormat="1" x14ac:dyDescent="0.35">
      <c r="A111" s="12" t="s">
        <v>19</v>
      </c>
      <c r="B111" s="12" t="s">
        <v>10</v>
      </c>
      <c r="C111" s="12" t="s">
        <v>21</v>
      </c>
      <c r="D111" s="12"/>
      <c r="E111" s="12"/>
      <c r="F111" s="8" t="s">
        <v>24</v>
      </c>
      <c r="G111" s="25">
        <f>G112</f>
        <v>241776.5</v>
      </c>
      <c r="H111" s="25">
        <f t="shared" ref="H111:P115" si="69">H112</f>
        <v>78600</v>
      </c>
      <c r="I111" s="25">
        <f t="shared" si="69"/>
        <v>78600</v>
      </c>
      <c r="J111" s="25">
        <f t="shared" si="69"/>
        <v>0</v>
      </c>
      <c r="K111" s="25">
        <f t="shared" si="69"/>
        <v>0</v>
      </c>
      <c r="L111" s="25">
        <f t="shared" si="69"/>
        <v>0</v>
      </c>
      <c r="M111" s="19">
        <f t="shared" si="47"/>
        <v>241776.5</v>
      </c>
      <c r="N111" s="16">
        <f t="shared" si="48"/>
        <v>78600</v>
      </c>
      <c r="O111" s="16">
        <f t="shared" si="49"/>
        <v>78600</v>
      </c>
      <c r="P111" s="25">
        <f t="shared" si="69"/>
        <v>0</v>
      </c>
    </row>
    <row r="112" spans="1:16" ht="46.5" x14ac:dyDescent="0.35">
      <c r="A112" s="9" t="s">
        <v>19</v>
      </c>
      <c r="B112" s="9" t="s">
        <v>10</v>
      </c>
      <c r="C112" s="9" t="s">
        <v>21</v>
      </c>
      <c r="D112" s="35" t="s">
        <v>329</v>
      </c>
      <c r="E112" s="34"/>
      <c r="F112" s="28" t="s">
        <v>1128</v>
      </c>
      <c r="G112" s="22">
        <f>G113</f>
        <v>241776.5</v>
      </c>
      <c r="H112" s="22">
        <f t="shared" si="69"/>
        <v>78600</v>
      </c>
      <c r="I112" s="22">
        <f t="shared" si="69"/>
        <v>78600</v>
      </c>
      <c r="J112" s="22">
        <f t="shared" si="69"/>
        <v>0</v>
      </c>
      <c r="K112" s="22">
        <f t="shared" si="69"/>
        <v>0</v>
      </c>
      <c r="L112" s="22">
        <f t="shared" si="69"/>
        <v>0</v>
      </c>
      <c r="M112" s="16">
        <f t="shared" si="47"/>
        <v>241776.5</v>
      </c>
      <c r="N112" s="16">
        <f t="shared" si="48"/>
        <v>78600</v>
      </c>
      <c r="O112" s="16">
        <f t="shared" si="49"/>
        <v>78600</v>
      </c>
      <c r="P112" s="22">
        <f t="shared" si="69"/>
        <v>0</v>
      </c>
    </row>
    <row r="113" spans="1:16" x14ac:dyDescent="0.35">
      <c r="A113" s="9" t="s">
        <v>19</v>
      </c>
      <c r="B113" s="9" t="s">
        <v>10</v>
      </c>
      <c r="C113" s="9" t="s">
        <v>21</v>
      </c>
      <c r="D113" s="35" t="s">
        <v>393</v>
      </c>
      <c r="E113" s="34"/>
      <c r="F113" s="28" t="s">
        <v>1131</v>
      </c>
      <c r="G113" s="22">
        <f>G114</f>
        <v>241776.5</v>
      </c>
      <c r="H113" s="22">
        <f t="shared" si="69"/>
        <v>78600</v>
      </c>
      <c r="I113" s="22">
        <f t="shared" si="69"/>
        <v>78600</v>
      </c>
      <c r="J113" s="22">
        <f t="shared" si="69"/>
        <v>0</v>
      </c>
      <c r="K113" s="22">
        <f t="shared" si="69"/>
        <v>0</v>
      </c>
      <c r="L113" s="22">
        <f t="shared" si="69"/>
        <v>0</v>
      </c>
      <c r="M113" s="16">
        <f t="shared" si="47"/>
        <v>241776.5</v>
      </c>
      <c r="N113" s="16">
        <f t="shared" si="48"/>
        <v>78600</v>
      </c>
      <c r="O113" s="16">
        <f t="shared" si="49"/>
        <v>78600</v>
      </c>
      <c r="P113" s="22">
        <f t="shared" si="69"/>
        <v>0</v>
      </c>
    </row>
    <row r="114" spans="1:16" x14ac:dyDescent="0.35">
      <c r="A114" s="9" t="s">
        <v>19</v>
      </c>
      <c r="B114" s="9" t="s">
        <v>10</v>
      </c>
      <c r="C114" s="9" t="s">
        <v>21</v>
      </c>
      <c r="D114" s="35" t="s">
        <v>394</v>
      </c>
      <c r="E114" s="34"/>
      <c r="F114" s="28" t="s">
        <v>1132</v>
      </c>
      <c r="G114" s="22">
        <f>G115</f>
        <v>241776.5</v>
      </c>
      <c r="H114" s="22">
        <f t="shared" si="69"/>
        <v>78600</v>
      </c>
      <c r="I114" s="22">
        <f t="shared" si="69"/>
        <v>78600</v>
      </c>
      <c r="J114" s="22">
        <f t="shared" si="69"/>
        <v>0</v>
      </c>
      <c r="K114" s="22">
        <f t="shared" si="69"/>
        <v>0</v>
      </c>
      <c r="L114" s="22">
        <f t="shared" si="69"/>
        <v>0</v>
      </c>
      <c r="M114" s="16">
        <f t="shared" si="47"/>
        <v>241776.5</v>
      </c>
      <c r="N114" s="16">
        <f t="shared" si="48"/>
        <v>78600</v>
      </c>
      <c r="O114" s="16">
        <f t="shared" si="49"/>
        <v>78600</v>
      </c>
      <c r="P114" s="22">
        <f t="shared" si="69"/>
        <v>0</v>
      </c>
    </row>
    <row r="115" spans="1:16" x14ac:dyDescent="0.35">
      <c r="A115" s="9" t="s">
        <v>19</v>
      </c>
      <c r="B115" s="9" t="s">
        <v>10</v>
      </c>
      <c r="C115" s="9" t="s">
        <v>21</v>
      </c>
      <c r="D115" s="35" t="s">
        <v>394</v>
      </c>
      <c r="E115" s="34">
        <v>800</v>
      </c>
      <c r="F115" s="28" t="s">
        <v>663</v>
      </c>
      <c r="G115" s="22">
        <f>G116</f>
        <v>241776.5</v>
      </c>
      <c r="H115" s="22">
        <f t="shared" si="69"/>
        <v>78600</v>
      </c>
      <c r="I115" s="22">
        <f t="shared" si="69"/>
        <v>78600</v>
      </c>
      <c r="J115" s="22">
        <f t="shared" si="69"/>
        <v>0</v>
      </c>
      <c r="K115" s="22">
        <f t="shared" si="69"/>
        <v>0</v>
      </c>
      <c r="L115" s="22">
        <f t="shared" si="69"/>
        <v>0</v>
      </c>
      <c r="M115" s="16">
        <f t="shared" si="47"/>
        <v>241776.5</v>
      </c>
      <c r="N115" s="16">
        <f t="shared" si="48"/>
        <v>78600</v>
      </c>
      <c r="O115" s="16">
        <f t="shared" si="49"/>
        <v>78600</v>
      </c>
      <c r="P115" s="22">
        <f t="shared" si="69"/>
        <v>0</v>
      </c>
    </row>
    <row r="116" spans="1:16" x14ac:dyDescent="0.35">
      <c r="A116" s="9" t="s">
        <v>19</v>
      </c>
      <c r="B116" s="9" t="s">
        <v>10</v>
      </c>
      <c r="C116" s="9" t="s">
        <v>21</v>
      </c>
      <c r="D116" s="35" t="s">
        <v>394</v>
      </c>
      <c r="E116" s="34">
        <v>870</v>
      </c>
      <c r="F116" s="28" t="s">
        <v>667</v>
      </c>
      <c r="G116" s="22">
        <v>241776.5</v>
      </c>
      <c r="H116" s="22">
        <v>78600</v>
      </c>
      <c r="I116" s="22">
        <v>78600</v>
      </c>
      <c r="J116" s="23"/>
      <c r="K116" s="23"/>
      <c r="L116" s="23"/>
      <c r="M116" s="16">
        <f t="shared" si="47"/>
        <v>241776.5</v>
      </c>
      <c r="N116" s="16">
        <f t="shared" si="48"/>
        <v>78600</v>
      </c>
      <c r="O116" s="16">
        <f t="shared" si="49"/>
        <v>78600</v>
      </c>
      <c r="P116" s="23"/>
    </row>
    <row r="117" spans="1:16" s="10" customFormat="1" x14ac:dyDescent="0.35">
      <c r="A117" s="12" t="s">
        <v>19</v>
      </c>
      <c r="B117" s="12" t="s">
        <v>10</v>
      </c>
      <c r="C117" s="12" t="s">
        <v>12</v>
      </c>
      <c r="D117" s="12"/>
      <c r="E117" s="12"/>
      <c r="F117" s="8" t="s">
        <v>16</v>
      </c>
      <c r="G117" s="25">
        <f>G118+G126</f>
        <v>191084.3</v>
      </c>
      <c r="H117" s="25">
        <f>H118+H126</f>
        <v>190609.3</v>
      </c>
      <c r="I117" s="25">
        <f>I118+I126</f>
        <v>190609.3</v>
      </c>
      <c r="J117" s="25">
        <f t="shared" ref="J117:L117" si="70">J118+J126</f>
        <v>28217.4</v>
      </c>
      <c r="K117" s="25">
        <f t="shared" si="70"/>
        <v>0</v>
      </c>
      <c r="L117" s="25">
        <f t="shared" si="70"/>
        <v>0</v>
      </c>
      <c r="M117" s="19">
        <f t="shared" si="47"/>
        <v>219301.69999999998</v>
      </c>
      <c r="N117" s="16">
        <f t="shared" si="48"/>
        <v>190609.3</v>
      </c>
      <c r="O117" s="16">
        <f t="shared" si="49"/>
        <v>190609.3</v>
      </c>
      <c r="P117" s="25">
        <f>P118+P126</f>
        <v>0</v>
      </c>
    </row>
    <row r="118" spans="1:16" ht="31" x14ac:dyDescent="0.35">
      <c r="A118" s="9" t="s">
        <v>19</v>
      </c>
      <c r="B118" s="9" t="s">
        <v>10</v>
      </c>
      <c r="C118" s="9" t="s">
        <v>12</v>
      </c>
      <c r="D118" s="35" t="s">
        <v>235</v>
      </c>
      <c r="E118" s="34"/>
      <c r="F118" s="28" t="s">
        <v>1085</v>
      </c>
      <c r="G118" s="22">
        <f>G119+G122</f>
        <v>125914.3</v>
      </c>
      <c r="H118" s="22">
        <f>H119+H122</f>
        <v>125439.3</v>
      </c>
      <c r="I118" s="22">
        <f>I119+I122</f>
        <v>125439.3</v>
      </c>
      <c r="J118" s="22">
        <f t="shared" ref="J118:L118" si="71">J119+J122</f>
        <v>0</v>
      </c>
      <c r="K118" s="22">
        <f t="shared" si="71"/>
        <v>0</v>
      </c>
      <c r="L118" s="22">
        <f t="shared" si="71"/>
        <v>0</v>
      </c>
      <c r="M118" s="16">
        <f t="shared" si="47"/>
        <v>125914.3</v>
      </c>
      <c r="N118" s="16">
        <f t="shared" si="48"/>
        <v>125439.3</v>
      </c>
      <c r="O118" s="16">
        <f t="shared" si="49"/>
        <v>125439.3</v>
      </c>
      <c r="P118" s="22">
        <f>P119+P122</f>
        <v>0</v>
      </c>
    </row>
    <row r="119" spans="1:16" ht="46.5" x14ac:dyDescent="0.35">
      <c r="A119" s="9" t="s">
        <v>19</v>
      </c>
      <c r="B119" s="9" t="s">
        <v>10</v>
      </c>
      <c r="C119" s="9" t="s">
        <v>12</v>
      </c>
      <c r="D119" s="35" t="s">
        <v>395</v>
      </c>
      <c r="E119" s="34"/>
      <c r="F119" s="28" t="s">
        <v>1094</v>
      </c>
      <c r="G119" s="22">
        <f>G120</f>
        <v>108000</v>
      </c>
      <c r="H119" s="22">
        <f t="shared" ref="H119:P119" si="72">H120</f>
        <v>108000</v>
      </c>
      <c r="I119" s="22">
        <f t="shared" si="72"/>
        <v>108000</v>
      </c>
      <c r="J119" s="22">
        <f t="shared" si="72"/>
        <v>0</v>
      </c>
      <c r="K119" s="22">
        <f t="shared" si="72"/>
        <v>0</v>
      </c>
      <c r="L119" s="22">
        <f t="shared" si="72"/>
        <v>0</v>
      </c>
      <c r="M119" s="16">
        <f t="shared" si="47"/>
        <v>108000</v>
      </c>
      <c r="N119" s="16">
        <f t="shared" si="48"/>
        <v>108000</v>
      </c>
      <c r="O119" s="16">
        <f t="shared" si="49"/>
        <v>108000</v>
      </c>
      <c r="P119" s="22">
        <f t="shared" si="72"/>
        <v>0</v>
      </c>
    </row>
    <row r="120" spans="1:16" ht="31" x14ac:dyDescent="0.35">
      <c r="A120" s="9" t="s">
        <v>19</v>
      </c>
      <c r="B120" s="9" t="s">
        <v>10</v>
      </c>
      <c r="C120" s="9" t="s">
        <v>12</v>
      </c>
      <c r="D120" s="35" t="s">
        <v>395</v>
      </c>
      <c r="E120" s="34">
        <v>200</v>
      </c>
      <c r="F120" s="28" t="s">
        <v>650</v>
      </c>
      <c r="G120" s="22">
        <f>G121</f>
        <v>108000</v>
      </c>
      <c r="H120" s="22">
        <f t="shared" ref="H120:P120" si="73">H121</f>
        <v>108000</v>
      </c>
      <c r="I120" s="22">
        <f t="shared" si="73"/>
        <v>108000</v>
      </c>
      <c r="J120" s="22">
        <f t="shared" si="73"/>
        <v>0</v>
      </c>
      <c r="K120" s="22">
        <f t="shared" si="73"/>
        <v>0</v>
      </c>
      <c r="L120" s="22">
        <f t="shared" si="73"/>
        <v>0</v>
      </c>
      <c r="M120" s="16">
        <f t="shared" si="47"/>
        <v>108000</v>
      </c>
      <c r="N120" s="16">
        <f t="shared" si="48"/>
        <v>108000</v>
      </c>
      <c r="O120" s="16">
        <f t="shared" si="49"/>
        <v>108000</v>
      </c>
      <c r="P120" s="22">
        <f t="shared" si="73"/>
        <v>0</v>
      </c>
    </row>
    <row r="121" spans="1:16" ht="31" x14ac:dyDescent="0.35">
      <c r="A121" s="9" t="s">
        <v>19</v>
      </c>
      <c r="B121" s="9" t="s">
        <v>10</v>
      </c>
      <c r="C121" s="9" t="s">
        <v>12</v>
      </c>
      <c r="D121" s="35" t="s">
        <v>395</v>
      </c>
      <c r="E121" s="34">
        <v>240</v>
      </c>
      <c r="F121" s="28" t="s">
        <v>651</v>
      </c>
      <c r="G121" s="22">
        <v>108000</v>
      </c>
      <c r="H121" s="22">
        <v>108000</v>
      </c>
      <c r="I121" s="22">
        <v>108000</v>
      </c>
      <c r="J121" s="22"/>
      <c r="K121" s="22"/>
      <c r="L121" s="22"/>
      <c r="M121" s="16">
        <f t="shared" si="47"/>
        <v>108000</v>
      </c>
      <c r="N121" s="16">
        <f t="shared" si="48"/>
        <v>108000</v>
      </c>
      <c r="O121" s="16">
        <f t="shared" si="49"/>
        <v>108000</v>
      </c>
      <c r="P121" s="22"/>
    </row>
    <row r="122" spans="1:16" ht="46.5" x14ac:dyDescent="0.35">
      <c r="A122" s="9" t="s">
        <v>19</v>
      </c>
      <c r="B122" s="9" t="s">
        <v>10</v>
      </c>
      <c r="C122" s="9" t="s">
        <v>12</v>
      </c>
      <c r="D122" s="35" t="s">
        <v>396</v>
      </c>
      <c r="E122" s="34"/>
      <c r="F122" s="28" t="s">
        <v>1095</v>
      </c>
      <c r="G122" s="22">
        <f>G123</f>
        <v>17914.3</v>
      </c>
      <c r="H122" s="22">
        <f t="shared" ref="H122:P124" si="74">H123</f>
        <v>17439.3</v>
      </c>
      <c r="I122" s="22">
        <f t="shared" si="74"/>
        <v>17439.3</v>
      </c>
      <c r="J122" s="22">
        <f t="shared" si="74"/>
        <v>0</v>
      </c>
      <c r="K122" s="22">
        <f t="shared" si="74"/>
        <v>0</v>
      </c>
      <c r="L122" s="22">
        <f t="shared" si="74"/>
        <v>0</v>
      </c>
      <c r="M122" s="16">
        <f t="shared" si="47"/>
        <v>17914.3</v>
      </c>
      <c r="N122" s="16">
        <f t="shared" si="48"/>
        <v>17439.3</v>
      </c>
      <c r="O122" s="16">
        <f t="shared" si="49"/>
        <v>17439.3</v>
      </c>
      <c r="P122" s="22">
        <f t="shared" si="74"/>
        <v>0</v>
      </c>
    </row>
    <row r="123" spans="1:16" ht="31" x14ac:dyDescent="0.35">
      <c r="A123" s="9" t="s">
        <v>19</v>
      </c>
      <c r="B123" s="9" t="s">
        <v>10</v>
      </c>
      <c r="C123" s="9" t="s">
        <v>12</v>
      </c>
      <c r="D123" s="35" t="s">
        <v>397</v>
      </c>
      <c r="E123" s="34"/>
      <c r="F123" s="28" t="s">
        <v>1096</v>
      </c>
      <c r="G123" s="22">
        <f>G124</f>
        <v>17914.3</v>
      </c>
      <c r="H123" s="22">
        <f t="shared" si="74"/>
        <v>17439.3</v>
      </c>
      <c r="I123" s="22">
        <f t="shared" si="74"/>
        <v>17439.3</v>
      </c>
      <c r="J123" s="22">
        <f t="shared" si="74"/>
        <v>0</v>
      </c>
      <c r="K123" s="22">
        <f t="shared" si="74"/>
        <v>0</v>
      </c>
      <c r="L123" s="22">
        <f t="shared" si="74"/>
        <v>0</v>
      </c>
      <c r="M123" s="16">
        <f t="shared" si="47"/>
        <v>17914.3</v>
      </c>
      <c r="N123" s="16">
        <f t="shared" si="48"/>
        <v>17439.3</v>
      </c>
      <c r="O123" s="16">
        <f t="shared" si="49"/>
        <v>17439.3</v>
      </c>
      <c r="P123" s="22">
        <f t="shared" si="74"/>
        <v>0</v>
      </c>
    </row>
    <row r="124" spans="1:16" ht="31" x14ac:dyDescent="0.35">
      <c r="A124" s="9" t="s">
        <v>19</v>
      </c>
      <c r="B124" s="9" t="s">
        <v>10</v>
      </c>
      <c r="C124" s="9" t="s">
        <v>12</v>
      </c>
      <c r="D124" s="35" t="s">
        <v>397</v>
      </c>
      <c r="E124" s="34">
        <v>200</v>
      </c>
      <c r="F124" s="28" t="s">
        <v>650</v>
      </c>
      <c r="G124" s="22">
        <f>G125</f>
        <v>17914.3</v>
      </c>
      <c r="H124" s="22">
        <f t="shared" si="74"/>
        <v>17439.3</v>
      </c>
      <c r="I124" s="22">
        <f t="shared" si="74"/>
        <v>17439.3</v>
      </c>
      <c r="J124" s="22">
        <f t="shared" si="74"/>
        <v>0</v>
      </c>
      <c r="K124" s="22">
        <f t="shared" si="74"/>
        <v>0</v>
      </c>
      <c r="L124" s="22">
        <f t="shared" si="74"/>
        <v>0</v>
      </c>
      <c r="M124" s="16">
        <f t="shared" si="47"/>
        <v>17914.3</v>
      </c>
      <c r="N124" s="16">
        <f t="shared" si="48"/>
        <v>17439.3</v>
      </c>
      <c r="O124" s="16">
        <f t="shared" si="49"/>
        <v>17439.3</v>
      </c>
      <c r="P124" s="22">
        <f t="shared" si="74"/>
        <v>0</v>
      </c>
    </row>
    <row r="125" spans="1:16" ht="31" x14ac:dyDescent="0.35">
      <c r="A125" s="9" t="s">
        <v>19</v>
      </c>
      <c r="B125" s="9" t="s">
        <v>10</v>
      </c>
      <c r="C125" s="9" t="s">
        <v>12</v>
      </c>
      <c r="D125" s="35" t="s">
        <v>397</v>
      </c>
      <c r="E125" s="34">
        <v>240</v>
      </c>
      <c r="F125" s="28" t="s">
        <v>651</v>
      </c>
      <c r="G125" s="22">
        <v>17914.3</v>
      </c>
      <c r="H125" s="22">
        <v>17439.3</v>
      </c>
      <c r="I125" s="22">
        <v>17439.3</v>
      </c>
      <c r="J125" s="22"/>
      <c r="K125" s="22"/>
      <c r="L125" s="22"/>
      <c r="M125" s="16">
        <f t="shared" si="47"/>
        <v>17914.3</v>
      </c>
      <c r="N125" s="16">
        <f t="shared" si="48"/>
        <v>17439.3</v>
      </c>
      <c r="O125" s="16">
        <f t="shared" si="49"/>
        <v>17439.3</v>
      </c>
      <c r="P125" s="22"/>
    </row>
    <row r="126" spans="1:16" ht="46.5" x14ac:dyDescent="0.35">
      <c r="A126" s="9" t="s">
        <v>19</v>
      </c>
      <c r="B126" s="9" t="s">
        <v>10</v>
      </c>
      <c r="C126" s="9" t="s">
        <v>12</v>
      </c>
      <c r="D126" s="35" t="s">
        <v>329</v>
      </c>
      <c r="E126" s="34"/>
      <c r="F126" s="28" t="s">
        <v>1128</v>
      </c>
      <c r="G126" s="22">
        <f>G127+G131</f>
        <v>65170</v>
      </c>
      <c r="H126" s="22">
        <f t="shared" ref="H126:L126" si="75">H127+H131</f>
        <v>65170</v>
      </c>
      <c r="I126" s="22">
        <f t="shared" si="75"/>
        <v>65170</v>
      </c>
      <c r="J126" s="22">
        <f t="shared" si="75"/>
        <v>28217.4</v>
      </c>
      <c r="K126" s="22">
        <f t="shared" si="75"/>
        <v>0</v>
      </c>
      <c r="L126" s="22">
        <f t="shared" si="75"/>
        <v>0</v>
      </c>
      <c r="M126" s="16">
        <f t="shared" si="47"/>
        <v>93387.4</v>
      </c>
      <c r="N126" s="16">
        <f t="shared" si="48"/>
        <v>65170</v>
      </c>
      <c r="O126" s="16">
        <f t="shared" si="49"/>
        <v>65170</v>
      </c>
      <c r="P126" s="22">
        <f t="shared" ref="P126" si="76">P127+P131</f>
        <v>0</v>
      </c>
    </row>
    <row r="127" spans="1:16" ht="31" x14ac:dyDescent="0.35">
      <c r="A127" s="9" t="s">
        <v>19</v>
      </c>
      <c r="B127" s="9" t="s">
        <v>10</v>
      </c>
      <c r="C127" s="9" t="s">
        <v>12</v>
      </c>
      <c r="D127" s="35" t="s">
        <v>330</v>
      </c>
      <c r="E127" s="34"/>
      <c r="F127" s="28" t="s">
        <v>1129</v>
      </c>
      <c r="G127" s="22">
        <f>G128</f>
        <v>65170</v>
      </c>
      <c r="H127" s="22">
        <f t="shared" ref="H127:P129" si="77">H128</f>
        <v>65170</v>
      </c>
      <c r="I127" s="22">
        <f t="shared" si="77"/>
        <v>65170</v>
      </c>
      <c r="J127" s="22">
        <f t="shared" si="77"/>
        <v>0</v>
      </c>
      <c r="K127" s="22">
        <f t="shared" si="77"/>
        <v>0</v>
      </c>
      <c r="L127" s="22">
        <f t="shared" si="77"/>
        <v>0</v>
      </c>
      <c r="M127" s="16">
        <f t="shared" si="47"/>
        <v>65170</v>
      </c>
      <c r="N127" s="16">
        <f t="shared" si="48"/>
        <v>65170</v>
      </c>
      <c r="O127" s="16">
        <f t="shared" si="49"/>
        <v>65170</v>
      </c>
      <c r="P127" s="22">
        <f t="shared" si="77"/>
        <v>0</v>
      </c>
    </row>
    <row r="128" spans="1:16" ht="31" x14ac:dyDescent="0.35">
      <c r="A128" s="9" t="s">
        <v>19</v>
      </c>
      <c r="B128" s="9" t="s">
        <v>10</v>
      </c>
      <c r="C128" s="9" t="s">
        <v>12</v>
      </c>
      <c r="D128" s="35" t="s">
        <v>331</v>
      </c>
      <c r="E128" s="34"/>
      <c r="F128" s="28" t="s">
        <v>1130</v>
      </c>
      <c r="G128" s="22">
        <f>G129</f>
        <v>65170</v>
      </c>
      <c r="H128" s="22">
        <f t="shared" si="77"/>
        <v>65170</v>
      </c>
      <c r="I128" s="22">
        <f t="shared" si="77"/>
        <v>65170</v>
      </c>
      <c r="J128" s="22">
        <f t="shared" si="77"/>
        <v>0</v>
      </c>
      <c r="K128" s="22">
        <f t="shared" si="77"/>
        <v>0</v>
      </c>
      <c r="L128" s="22">
        <f t="shared" si="77"/>
        <v>0</v>
      </c>
      <c r="M128" s="16">
        <f t="shared" si="47"/>
        <v>65170</v>
      </c>
      <c r="N128" s="16">
        <f t="shared" si="48"/>
        <v>65170</v>
      </c>
      <c r="O128" s="16">
        <f t="shared" si="49"/>
        <v>65170</v>
      </c>
      <c r="P128" s="22">
        <f t="shared" si="77"/>
        <v>0</v>
      </c>
    </row>
    <row r="129" spans="1:16" x14ac:dyDescent="0.35">
      <c r="A129" s="9" t="s">
        <v>19</v>
      </c>
      <c r="B129" s="9" t="s">
        <v>10</v>
      </c>
      <c r="C129" s="9" t="s">
        <v>12</v>
      </c>
      <c r="D129" s="35" t="s">
        <v>331</v>
      </c>
      <c r="E129" s="34">
        <v>800</v>
      </c>
      <c r="F129" s="28" t="s">
        <v>663</v>
      </c>
      <c r="G129" s="22">
        <f>G130</f>
        <v>65170</v>
      </c>
      <c r="H129" s="22">
        <f t="shared" si="77"/>
        <v>65170</v>
      </c>
      <c r="I129" s="22">
        <f t="shared" si="77"/>
        <v>65170</v>
      </c>
      <c r="J129" s="22">
        <f t="shared" si="77"/>
        <v>0</v>
      </c>
      <c r="K129" s="22">
        <f t="shared" si="77"/>
        <v>0</v>
      </c>
      <c r="L129" s="22">
        <f t="shared" si="77"/>
        <v>0</v>
      </c>
      <c r="M129" s="16">
        <f t="shared" si="47"/>
        <v>65170</v>
      </c>
      <c r="N129" s="16">
        <f t="shared" si="48"/>
        <v>65170</v>
      </c>
      <c r="O129" s="16">
        <f t="shared" si="49"/>
        <v>65170</v>
      </c>
      <c r="P129" s="22">
        <f t="shared" si="77"/>
        <v>0</v>
      </c>
    </row>
    <row r="130" spans="1:16" x14ac:dyDescent="0.35">
      <c r="A130" s="9" t="s">
        <v>19</v>
      </c>
      <c r="B130" s="9" t="s">
        <v>10</v>
      </c>
      <c r="C130" s="9" t="s">
        <v>12</v>
      </c>
      <c r="D130" s="35" t="s">
        <v>331</v>
      </c>
      <c r="E130" s="34">
        <v>830</v>
      </c>
      <c r="F130" s="28" t="s">
        <v>664</v>
      </c>
      <c r="G130" s="22">
        <v>65170</v>
      </c>
      <c r="H130" s="22">
        <v>65170</v>
      </c>
      <c r="I130" s="22">
        <v>65170</v>
      </c>
      <c r="J130" s="23"/>
      <c r="K130" s="23"/>
      <c r="L130" s="23"/>
      <c r="M130" s="16">
        <f t="shared" si="47"/>
        <v>65170</v>
      </c>
      <c r="N130" s="16">
        <f t="shared" si="48"/>
        <v>65170</v>
      </c>
      <c r="O130" s="16">
        <f t="shared" si="49"/>
        <v>65170</v>
      </c>
      <c r="P130" s="23"/>
    </row>
    <row r="131" spans="1:16" x14ac:dyDescent="0.35">
      <c r="A131" s="9" t="s">
        <v>19</v>
      </c>
      <c r="B131" s="9" t="s">
        <v>10</v>
      </c>
      <c r="C131" s="9" t="s">
        <v>12</v>
      </c>
      <c r="D131" s="35" t="s">
        <v>1193</v>
      </c>
      <c r="E131" s="34"/>
      <c r="F131" s="28" t="s">
        <v>1204</v>
      </c>
      <c r="G131" s="22">
        <f>G132</f>
        <v>0</v>
      </c>
      <c r="H131" s="22">
        <f t="shared" ref="H131:L133" si="78">H132</f>
        <v>0</v>
      </c>
      <c r="I131" s="22">
        <f t="shared" si="78"/>
        <v>0</v>
      </c>
      <c r="J131" s="22">
        <f t="shared" si="78"/>
        <v>28217.4</v>
      </c>
      <c r="K131" s="22">
        <f t="shared" si="78"/>
        <v>0</v>
      </c>
      <c r="L131" s="22">
        <f t="shared" si="78"/>
        <v>0</v>
      </c>
      <c r="M131" s="16">
        <f t="shared" ref="M131:M134" si="79">G131+J131</f>
        <v>28217.4</v>
      </c>
      <c r="N131" s="16">
        <f t="shared" ref="N131:N134" si="80">H131+K131</f>
        <v>0</v>
      </c>
      <c r="O131" s="16">
        <f t="shared" ref="O131:O134" si="81">I131+L131</f>
        <v>0</v>
      </c>
      <c r="P131" s="22">
        <f t="shared" ref="P131:P133" si="82">P132</f>
        <v>0</v>
      </c>
    </row>
    <row r="132" spans="1:16" ht="77.5" x14ac:dyDescent="0.35">
      <c r="A132" s="9" t="s">
        <v>19</v>
      </c>
      <c r="B132" s="9" t="s">
        <v>10</v>
      </c>
      <c r="C132" s="9" t="s">
        <v>12</v>
      </c>
      <c r="D132" s="35" t="s">
        <v>1194</v>
      </c>
      <c r="E132" s="34"/>
      <c r="F132" s="28" t="s">
        <v>1210</v>
      </c>
      <c r="G132" s="22">
        <f>G133</f>
        <v>0</v>
      </c>
      <c r="H132" s="22">
        <f t="shared" si="78"/>
        <v>0</v>
      </c>
      <c r="I132" s="22">
        <f t="shared" si="78"/>
        <v>0</v>
      </c>
      <c r="J132" s="22">
        <f t="shared" si="78"/>
        <v>28217.4</v>
      </c>
      <c r="K132" s="22">
        <f t="shared" si="78"/>
        <v>0</v>
      </c>
      <c r="L132" s="22">
        <f t="shared" si="78"/>
        <v>0</v>
      </c>
      <c r="M132" s="16">
        <f t="shared" si="79"/>
        <v>28217.4</v>
      </c>
      <c r="N132" s="16">
        <f t="shared" si="80"/>
        <v>0</v>
      </c>
      <c r="O132" s="16">
        <f t="shared" si="81"/>
        <v>0</v>
      </c>
      <c r="P132" s="22">
        <f t="shared" si="82"/>
        <v>0</v>
      </c>
    </row>
    <row r="133" spans="1:16" ht="77.5" x14ac:dyDescent="0.35">
      <c r="A133" s="9" t="s">
        <v>19</v>
      </c>
      <c r="B133" s="9" t="s">
        <v>10</v>
      </c>
      <c r="C133" s="9" t="s">
        <v>12</v>
      </c>
      <c r="D133" s="35" t="s">
        <v>1194</v>
      </c>
      <c r="E133" s="34">
        <v>100</v>
      </c>
      <c r="F133" s="28" t="s">
        <v>647</v>
      </c>
      <c r="G133" s="22">
        <f>G134</f>
        <v>0</v>
      </c>
      <c r="H133" s="22">
        <f t="shared" si="78"/>
        <v>0</v>
      </c>
      <c r="I133" s="22">
        <f t="shared" si="78"/>
        <v>0</v>
      </c>
      <c r="J133" s="22">
        <f t="shared" si="78"/>
        <v>28217.4</v>
      </c>
      <c r="K133" s="22">
        <f t="shared" si="78"/>
        <v>0</v>
      </c>
      <c r="L133" s="22">
        <f t="shared" si="78"/>
        <v>0</v>
      </c>
      <c r="M133" s="16">
        <f t="shared" si="79"/>
        <v>28217.4</v>
      </c>
      <c r="N133" s="16">
        <f t="shared" si="80"/>
        <v>0</v>
      </c>
      <c r="O133" s="16">
        <f t="shared" si="81"/>
        <v>0</v>
      </c>
      <c r="P133" s="22">
        <f t="shared" si="82"/>
        <v>0</v>
      </c>
    </row>
    <row r="134" spans="1:16" ht="31" x14ac:dyDescent="0.35">
      <c r="A134" s="9" t="s">
        <v>19</v>
      </c>
      <c r="B134" s="9" t="s">
        <v>10</v>
      </c>
      <c r="C134" s="9" t="s">
        <v>12</v>
      </c>
      <c r="D134" s="35" t="s">
        <v>1194</v>
      </c>
      <c r="E134" s="34">
        <v>120</v>
      </c>
      <c r="F134" s="28" t="s">
        <v>649</v>
      </c>
      <c r="G134" s="22">
        <v>0</v>
      </c>
      <c r="H134" s="22">
        <v>0</v>
      </c>
      <c r="I134" s="22">
        <v>0</v>
      </c>
      <c r="J134" s="23">
        <v>28217.4</v>
      </c>
      <c r="K134" s="23"/>
      <c r="L134" s="23"/>
      <c r="M134" s="16">
        <f t="shared" si="79"/>
        <v>28217.4</v>
      </c>
      <c r="N134" s="16">
        <f t="shared" si="80"/>
        <v>0</v>
      </c>
      <c r="O134" s="16">
        <f t="shared" si="81"/>
        <v>0</v>
      </c>
      <c r="P134" s="23"/>
    </row>
    <row r="135" spans="1:16" s="3" customFormat="1" ht="30" x14ac:dyDescent="0.35">
      <c r="A135" s="5">
        <v>903</v>
      </c>
      <c r="B135" s="11"/>
      <c r="C135" s="11"/>
      <c r="D135" s="11"/>
      <c r="E135" s="11"/>
      <c r="F135" s="6" t="s">
        <v>27</v>
      </c>
      <c r="G135" s="18">
        <f>G136+G150</f>
        <v>139840.5</v>
      </c>
      <c r="H135" s="18">
        <f t="shared" ref="H135:P135" si="83">H136+H150</f>
        <v>138021</v>
      </c>
      <c r="I135" s="18">
        <f t="shared" si="83"/>
        <v>119927</v>
      </c>
      <c r="J135" s="18">
        <f t="shared" ref="J135:L135" si="84">J136+J150</f>
        <v>-968.14999999999986</v>
      </c>
      <c r="K135" s="18">
        <f t="shared" si="84"/>
        <v>-961.05</v>
      </c>
      <c r="L135" s="18">
        <f t="shared" si="84"/>
        <v>-968.05</v>
      </c>
      <c r="M135" s="18">
        <f t="shared" si="47"/>
        <v>138872.35</v>
      </c>
      <c r="N135" s="16">
        <f t="shared" si="48"/>
        <v>137059.95000000001</v>
      </c>
      <c r="O135" s="16">
        <f t="shared" si="49"/>
        <v>118958.95</v>
      </c>
      <c r="P135" s="18">
        <f t="shared" si="83"/>
        <v>0</v>
      </c>
    </row>
    <row r="136" spans="1:16" s="3" customFormat="1" x14ac:dyDescent="0.35">
      <c r="A136" s="5">
        <v>903</v>
      </c>
      <c r="B136" s="11" t="s">
        <v>10</v>
      </c>
      <c r="C136" s="11"/>
      <c r="D136" s="11"/>
      <c r="E136" s="11"/>
      <c r="F136" s="6" t="s">
        <v>15</v>
      </c>
      <c r="G136" s="18">
        <f>G137</f>
        <v>60061</v>
      </c>
      <c r="H136" s="18">
        <f t="shared" ref="H136:P141" si="85">H137</f>
        <v>60059.799999999996</v>
      </c>
      <c r="I136" s="18">
        <f t="shared" si="85"/>
        <v>60059.399999999994</v>
      </c>
      <c r="J136" s="18">
        <f t="shared" si="85"/>
        <v>0</v>
      </c>
      <c r="K136" s="18">
        <f t="shared" si="85"/>
        <v>0</v>
      </c>
      <c r="L136" s="18">
        <f t="shared" si="85"/>
        <v>0</v>
      </c>
      <c r="M136" s="18">
        <f t="shared" si="47"/>
        <v>60061</v>
      </c>
      <c r="N136" s="16">
        <f t="shared" si="48"/>
        <v>60059.799999999996</v>
      </c>
      <c r="O136" s="16">
        <f t="shared" si="49"/>
        <v>60059.399999999994</v>
      </c>
      <c r="P136" s="18">
        <f t="shared" si="85"/>
        <v>0</v>
      </c>
    </row>
    <row r="137" spans="1:16" s="10" customFormat="1" x14ac:dyDescent="0.35">
      <c r="A137" s="7">
        <v>903</v>
      </c>
      <c r="B137" s="12" t="s">
        <v>10</v>
      </c>
      <c r="C137" s="12" t="s">
        <v>12</v>
      </c>
      <c r="D137" s="12"/>
      <c r="E137" s="12"/>
      <c r="F137" s="8" t="s">
        <v>16</v>
      </c>
      <c r="G137" s="19">
        <f>G138</f>
        <v>60061</v>
      </c>
      <c r="H137" s="19">
        <f t="shared" si="85"/>
        <v>60059.799999999996</v>
      </c>
      <c r="I137" s="19">
        <f t="shared" si="85"/>
        <v>60059.399999999994</v>
      </c>
      <c r="J137" s="19">
        <f t="shared" si="85"/>
        <v>0</v>
      </c>
      <c r="K137" s="19">
        <f t="shared" si="85"/>
        <v>0</v>
      </c>
      <c r="L137" s="19">
        <f t="shared" si="85"/>
        <v>0</v>
      </c>
      <c r="M137" s="19">
        <f t="shared" si="47"/>
        <v>60061</v>
      </c>
      <c r="N137" s="16">
        <f t="shared" si="48"/>
        <v>60059.799999999996</v>
      </c>
      <c r="O137" s="16">
        <f t="shared" si="49"/>
        <v>60059.399999999994</v>
      </c>
      <c r="P137" s="19">
        <f t="shared" si="85"/>
        <v>0</v>
      </c>
    </row>
    <row r="138" spans="1:16" ht="31" x14ac:dyDescent="0.35">
      <c r="A138" s="32">
        <v>903</v>
      </c>
      <c r="B138" s="9" t="s">
        <v>10</v>
      </c>
      <c r="C138" s="9" t="s">
        <v>12</v>
      </c>
      <c r="D138" s="9">
        <v>9500000000</v>
      </c>
      <c r="E138" s="14"/>
      <c r="F138" s="28" t="s">
        <v>1124</v>
      </c>
      <c r="G138" s="16">
        <f>G139</f>
        <v>60061</v>
      </c>
      <c r="H138" s="16">
        <f t="shared" si="85"/>
        <v>60059.799999999996</v>
      </c>
      <c r="I138" s="16">
        <f t="shared" si="85"/>
        <v>60059.399999999994</v>
      </c>
      <c r="J138" s="16">
        <f t="shared" si="85"/>
        <v>0</v>
      </c>
      <c r="K138" s="16">
        <f t="shared" si="85"/>
        <v>0</v>
      </c>
      <c r="L138" s="16">
        <f t="shared" si="85"/>
        <v>0</v>
      </c>
      <c r="M138" s="16">
        <f t="shared" si="47"/>
        <v>60061</v>
      </c>
      <c r="N138" s="16">
        <f t="shared" si="48"/>
        <v>60059.799999999996</v>
      </c>
      <c r="O138" s="16">
        <f t="shared" si="49"/>
        <v>60059.399999999994</v>
      </c>
      <c r="P138" s="16">
        <f t="shared" si="85"/>
        <v>0</v>
      </c>
    </row>
    <row r="139" spans="1:16" x14ac:dyDescent="0.35">
      <c r="A139" s="32">
        <v>903</v>
      </c>
      <c r="B139" s="9" t="s">
        <v>10</v>
      </c>
      <c r="C139" s="9" t="s">
        <v>12</v>
      </c>
      <c r="D139" s="9">
        <v>9580000000</v>
      </c>
      <c r="E139" s="14"/>
      <c r="F139" s="28" t="s">
        <v>1127</v>
      </c>
      <c r="G139" s="16">
        <f>G140+G143</f>
        <v>60061</v>
      </c>
      <c r="H139" s="16">
        <f t="shared" ref="H139:P139" si="86">H140+H143</f>
        <v>60059.799999999996</v>
      </c>
      <c r="I139" s="16">
        <f t="shared" si="86"/>
        <v>60059.399999999994</v>
      </c>
      <c r="J139" s="16">
        <f t="shared" ref="J139:L139" si="87">J140+J143</f>
        <v>0</v>
      </c>
      <c r="K139" s="16">
        <f t="shared" si="87"/>
        <v>0</v>
      </c>
      <c r="L139" s="16">
        <f t="shared" si="87"/>
        <v>0</v>
      </c>
      <c r="M139" s="16">
        <f t="shared" si="47"/>
        <v>60061</v>
      </c>
      <c r="N139" s="16">
        <f t="shared" si="48"/>
        <v>60059.799999999996</v>
      </c>
      <c r="O139" s="16">
        <f t="shared" si="49"/>
        <v>60059.399999999994</v>
      </c>
      <c r="P139" s="16">
        <f t="shared" si="86"/>
        <v>0</v>
      </c>
    </row>
    <row r="140" spans="1:16" ht="31" x14ac:dyDescent="0.35">
      <c r="A140" s="32">
        <v>903</v>
      </c>
      <c r="B140" s="9" t="s">
        <v>10</v>
      </c>
      <c r="C140" s="9" t="s">
        <v>12</v>
      </c>
      <c r="D140" s="9">
        <v>9580000110</v>
      </c>
      <c r="E140" s="14"/>
      <c r="F140" s="28" t="s">
        <v>1114</v>
      </c>
      <c r="G140" s="16">
        <f>G141</f>
        <v>55958.7</v>
      </c>
      <c r="H140" s="16">
        <f t="shared" si="85"/>
        <v>55958.7</v>
      </c>
      <c r="I140" s="16">
        <f t="shared" si="85"/>
        <v>55958.7</v>
      </c>
      <c r="J140" s="16">
        <f t="shared" si="85"/>
        <v>0</v>
      </c>
      <c r="K140" s="16">
        <f t="shared" si="85"/>
        <v>0</v>
      </c>
      <c r="L140" s="16">
        <f t="shared" si="85"/>
        <v>0</v>
      </c>
      <c r="M140" s="16">
        <f t="shared" si="47"/>
        <v>55958.7</v>
      </c>
      <c r="N140" s="16">
        <f t="shared" si="48"/>
        <v>55958.7</v>
      </c>
      <c r="O140" s="16">
        <f t="shared" si="49"/>
        <v>55958.7</v>
      </c>
      <c r="P140" s="16">
        <f t="shared" si="85"/>
        <v>0</v>
      </c>
    </row>
    <row r="141" spans="1:16" ht="77.5" x14ac:dyDescent="0.35">
      <c r="A141" s="32">
        <v>903</v>
      </c>
      <c r="B141" s="9" t="s">
        <v>10</v>
      </c>
      <c r="C141" s="9" t="s">
        <v>12</v>
      </c>
      <c r="D141" s="9">
        <v>9580000110</v>
      </c>
      <c r="E141" s="14">
        <v>100</v>
      </c>
      <c r="F141" s="28" t="s">
        <v>647</v>
      </c>
      <c r="G141" s="16">
        <f>G142</f>
        <v>55958.7</v>
      </c>
      <c r="H141" s="16">
        <f t="shared" si="85"/>
        <v>55958.7</v>
      </c>
      <c r="I141" s="16">
        <f t="shared" si="85"/>
        <v>55958.7</v>
      </c>
      <c r="J141" s="16">
        <f t="shared" si="85"/>
        <v>0</v>
      </c>
      <c r="K141" s="16">
        <f t="shared" si="85"/>
        <v>0</v>
      </c>
      <c r="L141" s="16">
        <f t="shared" si="85"/>
        <v>0</v>
      </c>
      <c r="M141" s="16">
        <f t="shared" si="47"/>
        <v>55958.7</v>
      </c>
      <c r="N141" s="16">
        <f t="shared" si="48"/>
        <v>55958.7</v>
      </c>
      <c r="O141" s="16">
        <f t="shared" si="49"/>
        <v>55958.7</v>
      </c>
      <c r="P141" s="16">
        <f t="shared" si="85"/>
        <v>0</v>
      </c>
    </row>
    <row r="142" spans="1:16" ht="31" x14ac:dyDescent="0.35">
      <c r="A142" s="32">
        <v>903</v>
      </c>
      <c r="B142" s="9" t="s">
        <v>10</v>
      </c>
      <c r="C142" s="9" t="s">
        <v>12</v>
      </c>
      <c r="D142" s="9">
        <v>9580000110</v>
      </c>
      <c r="E142" s="14">
        <v>120</v>
      </c>
      <c r="F142" s="28" t="s">
        <v>649</v>
      </c>
      <c r="G142" s="16">
        <v>55958.7</v>
      </c>
      <c r="H142" s="16">
        <v>55958.7</v>
      </c>
      <c r="I142" s="16">
        <v>55958.7</v>
      </c>
      <c r="J142" s="16"/>
      <c r="K142" s="16"/>
      <c r="L142" s="16"/>
      <c r="M142" s="16">
        <f t="shared" si="47"/>
        <v>55958.7</v>
      </c>
      <c r="N142" s="16">
        <f t="shared" si="48"/>
        <v>55958.7</v>
      </c>
      <c r="O142" s="16">
        <f t="shared" si="49"/>
        <v>55958.7</v>
      </c>
      <c r="P142" s="17"/>
    </row>
    <row r="143" spans="1:16" ht="31" x14ac:dyDescent="0.35">
      <c r="A143" s="32">
        <v>903</v>
      </c>
      <c r="B143" s="9" t="s">
        <v>10</v>
      </c>
      <c r="C143" s="9" t="s">
        <v>12</v>
      </c>
      <c r="D143" s="9">
        <v>9580000190</v>
      </c>
      <c r="E143" s="14"/>
      <c r="F143" s="28" t="s">
        <v>1116</v>
      </c>
      <c r="G143" s="16">
        <f>G144+G146+G148</f>
        <v>4102.3</v>
      </c>
      <c r="H143" s="16">
        <f t="shared" ref="H143:P143" si="88">H144+H146+H148</f>
        <v>4101.1000000000004</v>
      </c>
      <c r="I143" s="16">
        <f t="shared" si="88"/>
        <v>4100.7</v>
      </c>
      <c r="J143" s="16">
        <f t="shared" ref="J143:L143" si="89">J144+J146+J148</f>
        <v>0</v>
      </c>
      <c r="K143" s="16">
        <f t="shared" si="89"/>
        <v>0</v>
      </c>
      <c r="L143" s="16">
        <f t="shared" si="89"/>
        <v>0</v>
      </c>
      <c r="M143" s="16">
        <f t="shared" ref="M143:M206" si="90">G143+J143</f>
        <v>4102.3</v>
      </c>
      <c r="N143" s="16">
        <f t="shared" ref="N143:N206" si="91">H143+K143</f>
        <v>4101.1000000000004</v>
      </c>
      <c r="O143" s="16">
        <f t="shared" ref="O143:O206" si="92">I143+L143</f>
        <v>4100.7</v>
      </c>
      <c r="P143" s="16">
        <f t="shared" si="88"/>
        <v>0</v>
      </c>
    </row>
    <row r="144" spans="1:16" ht="77.5" x14ac:dyDescent="0.35">
      <c r="A144" s="32">
        <v>903</v>
      </c>
      <c r="B144" s="9" t="s">
        <v>10</v>
      </c>
      <c r="C144" s="9" t="s">
        <v>12</v>
      </c>
      <c r="D144" s="9">
        <v>9580000190</v>
      </c>
      <c r="E144" s="14">
        <v>100</v>
      </c>
      <c r="F144" s="28" t="s">
        <v>647</v>
      </c>
      <c r="G144" s="16">
        <f>G145</f>
        <v>345</v>
      </c>
      <c r="H144" s="16">
        <f t="shared" ref="H144:P144" si="93">H145</f>
        <v>345</v>
      </c>
      <c r="I144" s="16">
        <f t="shared" si="93"/>
        <v>345</v>
      </c>
      <c r="J144" s="16">
        <f t="shared" si="93"/>
        <v>0</v>
      </c>
      <c r="K144" s="16">
        <f t="shared" si="93"/>
        <v>0</v>
      </c>
      <c r="L144" s="16">
        <f t="shared" si="93"/>
        <v>0</v>
      </c>
      <c r="M144" s="16">
        <f t="shared" si="90"/>
        <v>345</v>
      </c>
      <c r="N144" s="16">
        <f t="shared" si="91"/>
        <v>345</v>
      </c>
      <c r="O144" s="16">
        <f t="shared" si="92"/>
        <v>345</v>
      </c>
      <c r="P144" s="16">
        <f t="shared" si="93"/>
        <v>0</v>
      </c>
    </row>
    <row r="145" spans="1:17" ht="31" x14ac:dyDescent="0.35">
      <c r="A145" s="32">
        <v>903</v>
      </c>
      <c r="B145" s="9" t="s">
        <v>10</v>
      </c>
      <c r="C145" s="9" t="s">
        <v>12</v>
      </c>
      <c r="D145" s="9">
        <v>9580000190</v>
      </c>
      <c r="E145" s="14">
        <v>120</v>
      </c>
      <c r="F145" s="28" t="s">
        <v>649</v>
      </c>
      <c r="G145" s="16">
        <v>345</v>
      </c>
      <c r="H145" s="16">
        <v>345</v>
      </c>
      <c r="I145" s="16">
        <v>345</v>
      </c>
      <c r="J145" s="16"/>
      <c r="K145" s="16"/>
      <c r="L145" s="16"/>
      <c r="M145" s="16">
        <f t="shared" si="90"/>
        <v>345</v>
      </c>
      <c r="N145" s="16">
        <f t="shared" si="91"/>
        <v>345</v>
      </c>
      <c r="O145" s="16">
        <f t="shared" si="92"/>
        <v>345</v>
      </c>
      <c r="P145" s="16"/>
    </row>
    <row r="146" spans="1:17" ht="31" x14ac:dyDescent="0.35">
      <c r="A146" s="32">
        <v>903</v>
      </c>
      <c r="B146" s="9" t="s">
        <v>10</v>
      </c>
      <c r="C146" s="9" t="s">
        <v>12</v>
      </c>
      <c r="D146" s="9">
        <v>9580000190</v>
      </c>
      <c r="E146" s="14">
        <v>200</v>
      </c>
      <c r="F146" s="28" t="s">
        <v>650</v>
      </c>
      <c r="G146" s="16">
        <f>G147</f>
        <v>3750</v>
      </c>
      <c r="H146" s="16">
        <f t="shared" ref="H146:P146" si="94">H147</f>
        <v>3750</v>
      </c>
      <c r="I146" s="16">
        <f t="shared" si="94"/>
        <v>3750</v>
      </c>
      <c r="J146" s="16">
        <f t="shared" si="94"/>
        <v>0</v>
      </c>
      <c r="K146" s="16">
        <f t="shared" si="94"/>
        <v>0</v>
      </c>
      <c r="L146" s="16">
        <f t="shared" si="94"/>
        <v>0</v>
      </c>
      <c r="M146" s="16">
        <f t="shared" si="90"/>
        <v>3750</v>
      </c>
      <c r="N146" s="16">
        <f t="shared" si="91"/>
        <v>3750</v>
      </c>
      <c r="O146" s="16">
        <f t="shared" si="92"/>
        <v>3750</v>
      </c>
      <c r="P146" s="16">
        <f t="shared" si="94"/>
        <v>0</v>
      </c>
    </row>
    <row r="147" spans="1:17" ht="31" x14ac:dyDescent="0.35">
      <c r="A147" s="32">
        <v>903</v>
      </c>
      <c r="B147" s="9" t="s">
        <v>10</v>
      </c>
      <c r="C147" s="9" t="s">
        <v>12</v>
      </c>
      <c r="D147" s="9">
        <v>9580000190</v>
      </c>
      <c r="E147" s="14">
        <v>240</v>
      </c>
      <c r="F147" s="28" t="s">
        <v>651</v>
      </c>
      <c r="G147" s="16">
        <v>3750</v>
      </c>
      <c r="H147" s="16">
        <v>3750</v>
      </c>
      <c r="I147" s="16">
        <v>3750</v>
      </c>
      <c r="J147" s="16"/>
      <c r="K147" s="16"/>
      <c r="L147" s="16"/>
      <c r="M147" s="16">
        <f t="shared" si="90"/>
        <v>3750</v>
      </c>
      <c r="N147" s="16">
        <f t="shared" si="91"/>
        <v>3750</v>
      </c>
      <c r="O147" s="16">
        <f t="shared" si="92"/>
        <v>3750</v>
      </c>
      <c r="P147" s="16"/>
    </row>
    <row r="148" spans="1:17" x14ac:dyDescent="0.35">
      <c r="A148" s="32">
        <v>903</v>
      </c>
      <c r="B148" s="9" t="s">
        <v>10</v>
      </c>
      <c r="C148" s="9" t="s">
        <v>12</v>
      </c>
      <c r="D148" s="9">
        <v>9580000190</v>
      </c>
      <c r="E148" s="14">
        <v>800</v>
      </c>
      <c r="F148" s="28" t="s">
        <v>663</v>
      </c>
      <c r="G148" s="16">
        <f>G149</f>
        <v>7.3</v>
      </c>
      <c r="H148" s="16">
        <f t="shared" ref="H148:P148" si="95">H149</f>
        <v>6.1</v>
      </c>
      <c r="I148" s="16">
        <f t="shared" si="95"/>
        <v>5.7</v>
      </c>
      <c r="J148" s="16">
        <f t="shared" si="95"/>
        <v>0</v>
      </c>
      <c r="K148" s="16">
        <f t="shared" si="95"/>
        <v>0</v>
      </c>
      <c r="L148" s="16">
        <f t="shared" si="95"/>
        <v>0</v>
      </c>
      <c r="M148" s="16">
        <f t="shared" si="90"/>
        <v>7.3</v>
      </c>
      <c r="N148" s="16">
        <f t="shared" si="91"/>
        <v>6.1</v>
      </c>
      <c r="O148" s="16">
        <f t="shared" si="92"/>
        <v>5.7</v>
      </c>
      <c r="P148" s="16">
        <f t="shared" si="95"/>
        <v>0</v>
      </c>
    </row>
    <row r="149" spans="1:17" x14ac:dyDescent="0.35">
      <c r="A149" s="32">
        <v>903</v>
      </c>
      <c r="B149" s="9" t="s">
        <v>10</v>
      </c>
      <c r="C149" s="9" t="s">
        <v>12</v>
      </c>
      <c r="D149" s="9">
        <v>9580000190</v>
      </c>
      <c r="E149" s="14">
        <v>850</v>
      </c>
      <c r="F149" s="28" t="s">
        <v>665</v>
      </c>
      <c r="G149" s="16">
        <v>7.3</v>
      </c>
      <c r="H149" s="16">
        <v>6.1</v>
      </c>
      <c r="I149" s="16">
        <v>5.7</v>
      </c>
      <c r="J149" s="16"/>
      <c r="K149" s="16"/>
      <c r="L149" s="16"/>
      <c r="M149" s="16">
        <f t="shared" si="90"/>
        <v>7.3</v>
      </c>
      <c r="N149" s="16">
        <f t="shared" si="91"/>
        <v>6.1</v>
      </c>
      <c r="O149" s="16">
        <f t="shared" si="92"/>
        <v>5.7</v>
      </c>
      <c r="P149" s="17"/>
    </row>
    <row r="150" spans="1:17" s="3" customFormat="1" x14ac:dyDescent="0.35">
      <c r="A150" s="5">
        <v>903</v>
      </c>
      <c r="B150" s="5" t="s">
        <v>25</v>
      </c>
      <c r="C150" s="5"/>
      <c r="D150" s="5"/>
      <c r="E150" s="5"/>
      <c r="F150" s="6" t="s">
        <v>28</v>
      </c>
      <c r="G150" s="18">
        <f>G151</f>
        <v>79779.5</v>
      </c>
      <c r="H150" s="18">
        <f t="shared" ref="H150:P161" si="96">H151</f>
        <v>77961.2</v>
      </c>
      <c r="I150" s="18">
        <f t="shared" si="96"/>
        <v>59867.600000000006</v>
      </c>
      <c r="J150" s="18">
        <f t="shared" si="96"/>
        <v>-968.14999999999986</v>
      </c>
      <c r="K150" s="18">
        <f t="shared" si="96"/>
        <v>-961.05</v>
      </c>
      <c r="L150" s="18">
        <f t="shared" si="96"/>
        <v>-968.05</v>
      </c>
      <c r="M150" s="18">
        <f t="shared" si="90"/>
        <v>78811.350000000006</v>
      </c>
      <c r="N150" s="16">
        <f t="shared" si="91"/>
        <v>77000.149999999994</v>
      </c>
      <c r="O150" s="16">
        <f t="shared" si="92"/>
        <v>58899.55</v>
      </c>
      <c r="P150" s="18">
        <f t="shared" si="96"/>
        <v>0</v>
      </c>
    </row>
    <row r="151" spans="1:17" s="10" customFormat="1" x14ac:dyDescent="0.35">
      <c r="A151" s="7">
        <v>903</v>
      </c>
      <c r="B151" s="7" t="s">
        <v>25</v>
      </c>
      <c r="C151" s="7" t="s">
        <v>26</v>
      </c>
      <c r="D151" s="7"/>
      <c r="E151" s="7"/>
      <c r="F151" s="8" t="s">
        <v>29</v>
      </c>
      <c r="G151" s="19">
        <f>G158+G152</f>
        <v>79779.5</v>
      </c>
      <c r="H151" s="19">
        <f t="shared" ref="H151:P151" si="97">H158+H152</f>
        <v>77961.2</v>
      </c>
      <c r="I151" s="19">
        <f t="shared" si="97"/>
        <v>59867.600000000006</v>
      </c>
      <c r="J151" s="19">
        <f t="shared" ref="J151:L151" si="98">J158+J152</f>
        <v>-968.14999999999986</v>
      </c>
      <c r="K151" s="19">
        <f t="shared" si="98"/>
        <v>-961.05</v>
      </c>
      <c r="L151" s="19">
        <f t="shared" si="98"/>
        <v>-968.05</v>
      </c>
      <c r="M151" s="19">
        <f t="shared" si="90"/>
        <v>78811.350000000006</v>
      </c>
      <c r="N151" s="16">
        <f t="shared" si="91"/>
        <v>77000.149999999994</v>
      </c>
      <c r="O151" s="16">
        <f t="shared" si="92"/>
        <v>58899.55</v>
      </c>
      <c r="P151" s="19">
        <f t="shared" si="97"/>
        <v>0</v>
      </c>
    </row>
    <row r="152" spans="1:17" ht="46.5" hidden="1" x14ac:dyDescent="0.35">
      <c r="A152" s="32">
        <v>903</v>
      </c>
      <c r="B152" s="32" t="s">
        <v>25</v>
      </c>
      <c r="C152" s="32" t="s">
        <v>26</v>
      </c>
      <c r="D152" s="32" t="s">
        <v>171</v>
      </c>
      <c r="E152" s="32"/>
      <c r="F152" s="21" t="s">
        <v>903</v>
      </c>
      <c r="G152" s="16">
        <f>G153</f>
        <v>0</v>
      </c>
      <c r="H152" s="16">
        <f t="shared" ref="H152:P156" si="99">H153</f>
        <v>250</v>
      </c>
      <c r="I152" s="16">
        <f t="shared" si="99"/>
        <v>250</v>
      </c>
      <c r="J152" s="16">
        <f t="shared" si="99"/>
        <v>0</v>
      </c>
      <c r="K152" s="16">
        <f t="shared" si="99"/>
        <v>0</v>
      </c>
      <c r="L152" s="16">
        <f t="shared" si="99"/>
        <v>0</v>
      </c>
      <c r="M152" s="16">
        <f t="shared" si="90"/>
        <v>0</v>
      </c>
      <c r="N152" s="16">
        <f t="shared" si="91"/>
        <v>250</v>
      </c>
      <c r="O152" s="16">
        <f t="shared" si="92"/>
        <v>250</v>
      </c>
      <c r="P152" s="16">
        <f t="shared" si="99"/>
        <v>0</v>
      </c>
      <c r="Q152" s="3">
        <v>0</v>
      </c>
    </row>
    <row r="153" spans="1:17" ht="62" hidden="1" x14ac:dyDescent="0.35">
      <c r="A153" s="32">
        <v>903</v>
      </c>
      <c r="B153" s="32" t="s">
        <v>25</v>
      </c>
      <c r="C153" s="32" t="s">
        <v>26</v>
      </c>
      <c r="D153" s="32" t="s">
        <v>172</v>
      </c>
      <c r="E153" s="32"/>
      <c r="F153" s="21" t="s">
        <v>904</v>
      </c>
      <c r="G153" s="16">
        <f>G154</f>
        <v>0</v>
      </c>
      <c r="H153" s="16">
        <f t="shared" si="99"/>
        <v>250</v>
      </c>
      <c r="I153" s="16">
        <f t="shared" si="99"/>
        <v>250</v>
      </c>
      <c r="J153" s="16">
        <f t="shared" si="99"/>
        <v>0</v>
      </c>
      <c r="K153" s="16">
        <f t="shared" si="99"/>
        <v>0</v>
      </c>
      <c r="L153" s="16">
        <f t="shared" si="99"/>
        <v>0</v>
      </c>
      <c r="M153" s="16">
        <f t="shared" si="90"/>
        <v>0</v>
      </c>
      <c r="N153" s="16">
        <f t="shared" si="91"/>
        <v>250</v>
      </c>
      <c r="O153" s="16">
        <f t="shared" si="92"/>
        <v>250</v>
      </c>
      <c r="P153" s="16">
        <f t="shared" si="99"/>
        <v>0</v>
      </c>
      <c r="Q153" s="3">
        <v>0</v>
      </c>
    </row>
    <row r="154" spans="1:17" ht="31" hidden="1" x14ac:dyDescent="0.35">
      <c r="A154" s="32">
        <v>903</v>
      </c>
      <c r="B154" s="32" t="s">
        <v>25</v>
      </c>
      <c r="C154" s="32" t="s">
        <v>26</v>
      </c>
      <c r="D154" s="32" t="s">
        <v>173</v>
      </c>
      <c r="E154" s="32"/>
      <c r="F154" s="21" t="s">
        <v>907</v>
      </c>
      <c r="G154" s="16">
        <f>G155</f>
        <v>0</v>
      </c>
      <c r="H154" s="16">
        <f t="shared" si="99"/>
        <v>250</v>
      </c>
      <c r="I154" s="16">
        <f t="shared" si="99"/>
        <v>250</v>
      </c>
      <c r="J154" s="16">
        <f t="shared" si="99"/>
        <v>0</v>
      </c>
      <c r="K154" s="16">
        <f t="shared" si="99"/>
        <v>0</v>
      </c>
      <c r="L154" s="16">
        <f t="shared" si="99"/>
        <v>0</v>
      </c>
      <c r="M154" s="16">
        <f t="shared" si="90"/>
        <v>0</v>
      </c>
      <c r="N154" s="16">
        <f t="shared" si="91"/>
        <v>250</v>
      </c>
      <c r="O154" s="16">
        <f t="shared" si="92"/>
        <v>250</v>
      </c>
      <c r="P154" s="16">
        <f t="shared" si="99"/>
        <v>0</v>
      </c>
      <c r="Q154" s="3">
        <v>0</v>
      </c>
    </row>
    <row r="155" spans="1:17" ht="46.5" hidden="1" x14ac:dyDescent="0.35">
      <c r="A155" s="32">
        <v>903</v>
      </c>
      <c r="B155" s="32" t="s">
        <v>25</v>
      </c>
      <c r="C155" s="32" t="s">
        <v>26</v>
      </c>
      <c r="D155" s="32" t="s">
        <v>174</v>
      </c>
      <c r="E155" s="32"/>
      <c r="F155" s="21" t="s">
        <v>910</v>
      </c>
      <c r="G155" s="16">
        <f>G156</f>
        <v>0</v>
      </c>
      <c r="H155" s="16">
        <f t="shared" si="99"/>
        <v>250</v>
      </c>
      <c r="I155" s="16">
        <f t="shared" si="99"/>
        <v>250</v>
      </c>
      <c r="J155" s="16">
        <f t="shared" si="99"/>
        <v>0</v>
      </c>
      <c r="K155" s="16">
        <f t="shared" si="99"/>
        <v>0</v>
      </c>
      <c r="L155" s="16">
        <f t="shared" si="99"/>
        <v>0</v>
      </c>
      <c r="M155" s="16">
        <f t="shared" si="90"/>
        <v>0</v>
      </c>
      <c r="N155" s="16">
        <f t="shared" si="91"/>
        <v>250</v>
      </c>
      <c r="O155" s="16">
        <f t="shared" si="92"/>
        <v>250</v>
      </c>
      <c r="P155" s="16">
        <f t="shared" si="99"/>
        <v>0</v>
      </c>
      <c r="Q155" s="3">
        <v>0</v>
      </c>
    </row>
    <row r="156" spans="1:17" ht="31" hidden="1" x14ac:dyDescent="0.35">
      <c r="A156" s="32">
        <v>903</v>
      </c>
      <c r="B156" s="32" t="s">
        <v>25</v>
      </c>
      <c r="C156" s="32" t="s">
        <v>26</v>
      </c>
      <c r="D156" s="32" t="s">
        <v>174</v>
      </c>
      <c r="E156" s="32" t="s">
        <v>169</v>
      </c>
      <c r="F156" s="28" t="s">
        <v>650</v>
      </c>
      <c r="G156" s="16">
        <f>G157</f>
        <v>0</v>
      </c>
      <c r="H156" s="16">
        <f t="shared" si="99"/>
        <v>250</v>
      </c>
      <c r="I156" s="16">
        <f t="shared" si="99"/>
        <v>250</v>
      </c>
      <c r="J156" s="16">
        <f t="shared" si="99"/>
        <v>0</v>
      </c>
      <c r="K156" s="16">
        <f t="shared" si="99"/>
        <v>0</v>
      </c>
      <c r="L156" s="16">
        <f t="shared" si="99"/>
        <v>0</v>
      </c>
      <c r="M156" s="16">
        <f t="shared" si="90"/>
        <v>0</v>
      </c>
      <c r="N156" s="16">
        <f t="shared" si="91"/>
        <v>250</v>
      </c>
      <c r="O156" s="16">
        <f t="shared" si="92"/>
        <v>250</v>
      </c>
      <c r="P156" s="16">
        <f t="shared" si="99"/>
        <v>0</v>
      </c>
      <c r="Q156" s="3">
        <v>0</v>
      </c>
    </row>
    <row r="157" spans="1:17" ht="31" hidden="1" x14ac:dyDescent="0.35">
      <c r="A157" s="32">
        <v>903</v>
      </c>
      <c r="B157" s="32" t="s">
        <v>25</v>
      </c>
      <c r="C157" s="32" t="s">
        <v>26</v>
      </c>
      <c r="D157" s="32" t="s">
        <v>174</v>
      </c>
      <c r="E157" s="32" t="s">
        <v>170</v>
      </c>
      <c r="F157" s="28" t="s">
        <v>651</v>
      </c>
      <c r="G157" s="16">
        <v>0</v>
      </c>
      <c r="H157" s="16">
        <v>250</v>
      </c>
      <c r="I157" s="16">
        <v>250</v>
      </c>
      <c r="J157" s="16"/>
      <c r="K157" s="16"/>
      <c r="L157" s="16"/>
      <c r="M157" s="16">
        <f t="shared" si="90"/>
        <v>0</v>
      </c>
      <c r="N157" s="16">
        <f t="shared" si="91"/>
        <v>250</v>
      </c>
      <c r="O157" s="16">
        <f t="shared" si="92"/>
        <v>250</v>
      </c>
      <c r="P157" s="16"/>
      <c r="Q157" s="3">
        <v>0</v>
      </c>
    </row>
    <row r="158" spans="1:17" ht="31" x14ac:dyDescent="0.35">
      <c r="A158" s="32">
        <v>903</v>
      </c>
      <c r="B158" s="32" t="s">
        <v>25</v>
      </c>
      <c r="C158" s="32" t="s">
        <v>26</v>
      </c>
      <c r="D158" s="9">
        <v>1800000000</v>
      </c>
      <c r="E158" s="14"/>
      <c r="F158" s="15" t="s">
        <v>672</v>
      </c>
      <c r="G158" s="16">
        <f>G159+G177+G182+G190</f>
        <v>79779.5</v>
      </c>
      <c r="H158" s="16">
        <f t="shared" ref="H158:P158" si="100">H159+H177+H182+H190</f>
        <v>77711.199999999997</v>
      </c>
      <c r="I158" s="16">
        <f t="shared" si="100"/>
        <v>59617.600000000006</v>
      </c>
      <c r="J158" s="16">
        <f t="shared" ref="J158:L158" si="101">J159+J177+J182+J190</f>
        <v>-968.14999999999986</v>
      </c>
      <c r="K158" s="16">
        <f t="shared" si="101"/>
        <v>-961.05</v>
      </c>
      <c r="L158" s="16">
        <f t="shared" si="101"/>
        <v>-968.05</v>
      </c>
      <c r="M158" s="16">
        <f t="shared" si="90"/>
        <v>78811.350000000006</v>
      </c>
      <c r="N158" s="16">
        <f t="shared" si="91"/>
        <v>76750.149999999994</v>
      </c>
      <c r="O158" s="16">
        <f t="shared" si="92"/>
        <v>58649.55</v>
      </c>
      <c r="P158" s="16">
        <f t="shared" si="100"/>
        <v>0</v>
      </c>
    </row>
    <row r="159" spans="1:17" ht="46.5" x14ac:dyDescent="0.35">
      <c r="A159" s="32">
        <v>903</v>
      </c>
      <c r="B159" s="32" t="s">
        <v>25</v>
      </c>
      <c r="C159" s="32" t="s">
        <v>26</v>
      </c>
      <c r="D159" s="9">
        <v>1810000000</v>
      </c>
      <c r="E159" s="14"/>
      <c r="F159" s="15" t="s">
        <v>673</v>
      </c>
      <c r="G159" s="16">
        <f>G160+G163+G174</f>
        <v>50029.899999999994</v>
      </c>
      <c r="H159" s="16">
        <f t="shared" ref="H159:P159" si="102">H160+H163+H174</f>
        <v>49619.9</v>
      </c>
      <c r="I159" s="16">
        <f t="shared" si="102"/>
        <v>34795.800000000003</v>
      </c>
      <c r="J159" s="16">
        <f t="shared" ref="J159:L159" si="103">J160+J163+J174</f>
        <v>-968.14999999999986</v>
      </c>
      <c r="K159" s="16">
        <f t="shared" si="103"/>
        <v>-961.05</v>
      </c>
      <c r="L159" s="16">
        <f t="shared" si="103"/>
        <v>-968.05</v>
      </c>
      <c r="M159" s="16">
        <f t="shared" si="90"/>
        <v>49061.749999999993</v>
      </c>
      <c r="N159" s="16">
        <f t="shared" si="91"/>
        <v>48658.85</v>
      </c>
      <c r="O159" s="16">
        <f t="shared" si="92"/>
        <v>33827.75</v>
      </c>
      <c r="P159" s="16">
        <f t="shared" si="102"/>
        <v>0</v>
      </c>
    </row>
    <row r="160" spans="1:17" ht="46.5" x14ac:dyDescent="0.35">
      <c r="A160" s="32">
        <v>903</v>
      </c>
      <c r="B160" s="32" t="s">
        <v>25</v>
      </c>
      <c r="C160" s="32" t="s">
        <v>26</v>
      </c>
      <c r="D160" s="9">
        <v>1810100000</v>
      </c>
      <c r="E160" s="14"/>
      <c r="F160" s="15" t="s">
        <v>674</v>
      </c>
      <c r="G160" s="16">
        <f>G161</f>
        <v>1131</v>
      </c>
      <c r="H160" s="16">
        <f t="shared" si="96"/>
        <v>1131</v>
      </c>
      <c r="I160" s="16">
        <f t="shared" si="96"/>
        <v>1131</v>
      </c>
      <c r="J160" s="16">
        <f t="shared" si="96"/>
        <v>-197.2</v>
      </c>
      <c r="K160" s="16">
        <f t="shared" si="96"/>
        <v>-197.2</v>
      </c>
      <c r="L160" s="16">
        <f t="shared" si="96"/>
        <v>-197.2</v>
      </c>
      <c r="M160" s="16">
        <f t="shared" si="90"/>
        <v>933.8</v>
      </c>
      <c r="N160" s="16">
        <f t="shared" si="91"/>
        <v>933.8</v>
      </c>
      <c r="O160" s="16">
        <f t="shared" si="92"/>
        <v>933.8</v>
      </c>
      <c r="P160" s="16">
        <f t="shared" si="96"/>
        <v>0</v>
      </c>
    </row>
    <row r="161" spans="1:16" ht="31" x14ac:dyDescent="0.35">
      <c r="A161" s="32">
        <v>903</v>
      </c>
      <c r="B161" s="32" t="s">
        <v>25</v>
      </c>
      <c r="C161" s="32" t="s">
        <v>26</v>
      </c>
      <c r="D161" s="9">
        <v>1810100000</v>
      </c>
      <c r="E161" s="14">
        <v>200</v>
      </c>
      <c r="F161" s="28" t="s">
        <v>650</v>
      </c>
      <c r="G161" s="16">
        <f>G162</f>
        <v>1131</v>
      </c>
      <c r="H161" s="16">
        <f t="shared" si="96"/>
        <v>1131</v>
      </c>
      <c r="I161" s="16">
        <f t="shared" si="96"/>
        <v>1131</v>
      </c>
      <c r="J161" s="16">
        <f t="shared" si="96"/>
        <v>-197.2</v>
      </c>
      <c r="K161" s="16">
        <f t="shared" si="96"/>
        <v>-197.2</v>
      </c>
      <c r="L161" s="16">
        <f t="shared" si="96"/>
        <v>-197.2</v>
      </c>
      <c r="M161" s="16">
        <f t="shared" si="90"/>
        <v>933.8</v>
      </c>
      <c r="N161" s="16">
        <f t="shared" si="91"/>
        <v>933.8</v>
      </c>
      <c r="O161" s="16">
        <f t="shared" si="92"/>
        <v>933.8</v>
      </c>
      <c r="P161" s="16">
        <f t="shared" si="96"/>
        <v>0</v>
      </c>
    </row>
    <row r="162" spans="1:16" ht="31" x14ac:dyDescent="0.35">
      <c r="A162" s="32">
        <v>903</v>
      </c>
      <c r="B162" s="32" t="s">
        <v>25</v>
      </c>
      <c r="C162" s="32" t="s">
        <v>26</v>
      </c>
      <c r="D162" s="9">
        <v>1810100000</v>
      </c>
      <c r="E162" s="14">
        <v>240</v>
      </c>
      <c r="F162" s="28" t="s">
        <v>651</v>
      </c>
      <c r="G162" s="16">
        <v>1131</v>
      </c>
      <c r="H162" s="16">
        <v>1131</v>
      </c>
      <c r="I162" s="16">
        <v>1131</v>
      </c>
      <c r="J162" s="16">
        <v>-197.2</v>
      </c>
      <c r="K162" s="16">
        <v>-197.2</v>
      </c>
      <c r="L162" s="16">
        <v>-197.2</v>
      </c>
      <c r="M162" s="16">
        <f t="shared" si="90"/>
        <v>933.8</v>
      </c>
      <c r="N162" s="16">
        <f t="shared" si="91"/>
        <v>933.8</v>
      </c>
      <c r="O162" s="16">
        <f t="shared" si="92"/>
        <v>933.8</v>
      </c>
      <c r="P162" s="17"/>
    </row>
    <row r="163" spans="1:16" ht="62" x14ac:dyDescent="0.35">
      <c r="A163" s="32">
        <v>903</v>
      </c>
      <c r="B163" s="32" t="s">
        <v>25</v>
      </c>
      <c r="C163" s="32" t="s">
        <v>26</v>
      </c>
      <c r="D163" s="9">
        <v>1810200000</v>
      </c>
      <c r="E163" s="14"/>
      <c r="F163" s="15" t="s">
        <v>675</v>
      </c>
      <c r="G163" s="16">
        <f>G164+G171</f>
        <v>47727.899999999994</v>
      </c>
      <c r="H163" s="16">
        <f t="shared" ref="H163:P163" si="104">H164+H171</f>
        <v>47317.9</v>
      </c>
      <c r="I163" s="16">
        <f t="shared" si="104"/>
        <v>32493.8</v>
      </c>
      <c r="J163" s="16">
        <f t="shared" ref="J163:L163" si="105">J164+J171</f>
        <v>-770.94999999999993</v>
      </c>
      <c r="K163" s="16">
        <f t="shared" si="105"/>
        <v>-763.84999999999991</v>
      </c>
      <c r="L163" s="16">
        <f t="shared" si="105"/>
        <v>-770.84999999999991</v>
      </c>
      <c r="M163" s="16">
        <f t="shared" si="90"/>
        <v>46956.95</v>
      </c>
      <c r="N163" s="16">
        <f t="shared" si="91"/>
        <v>46554.05</v>
      </c>
      <c r="O163" s="16">
        <f t="shared" si="92"/>
        <v>31722.95</v>
      </c>
      <c r="P163" s="16">
        <f t="shared" si="104"/>
        <v>0</v>
      </c>
    </row>
    <row r="164" spans="1:16" ht="62" x14ac:dyDescent="0.35">
      <c r="A164" s="32">
        <v>903</v>
      </c>
      <c r="B164" s="32" t="s">
        <v>25</v>
      </c>
      <c r="C164" s="32" t="s">
        <v>26</v>
      </c>
      <c r="D164" s="9">
        <v>1810200590</v>
      </c>
      <c r="E164" s="14"/>
      <c r="F164" s="15" t="s">
        <v>676</v>
      </c>
      <c r="G164" s="16">
        <f>G165+G167+G169</f>
        <v>22172.1</v>
      </c>
      <c r="H164" s="16">
        <f t="shared" ref="H164:P164" si="106">H165+H167+H169</f>
        <v>21862.5</v>
      </c>
      <c r="I164" s="16">
        <f t="shared" si="106"/>
        <v>21862.5</v>
      </c>
      <c r="J164" s="16">
        <f t="shared" ref="J164:L164" si="107">J165+J167+J169</f>
        <v>-770.94999999999993</v>
      </c>
      <c r="K164" s="16">
        <f t="shared" si="107"/>
        <v>-763.84999999999991</v>
      </c>
      <c r="L164" s="16">
        <f t="shared" si="107"/>
        <v>-770.84999999999991</v>
      </c>
      <c r="M164" s="16">
        <f t="shared" si="90"/>
        <v>21401.149999999998</v>
      </c>
      <c r="N164" s="16">
        <f t="shared" si="91"/>
        <v>21098.65</v>
      </c>
      <c r="O164" s="16">
        <f t="shared" si="92"/>
        <v>21091.65</v>
      </c>
      <c r="P164" s="16">
        <f t="shared" si="106"/>
        <v>0</v>
      </c>
    </row>
    <row r="165" spans="1:16" ht="77.5" x14ac:dyDescent="0.35">
      <c r="A165" s="32">
        <v>903</v>
      </c>
      <c r="B165" s="32" t="s">
        <v>25</v>
      </c>
      <c r="C165" s="32" t="s">
        <v>26</v>
      </c>
      <c r="D165" s="9">
        <v>1810200590</v>
      </c>
      <c r="E165" s="14">
        <v>100</v>
      </c>
      <c r="F165" s="28" t="s">
        <v>647</v>
      </c>
      <c r="G165" s="16">
        <f>G166</f>
        <v>15768.4</v>
      </c>
      <c r="H165" s="16">
        <f t="shared" ref="H165:P165" si="108">H166</f>
        <v>15768.4</v>
      </c>
      <c r="I165" s="16">
        <f t="shared" si="108"/>
        <v>15768.4</v>
      </c>
      <c r="J165" s="16">
        <f t="shared" si="108"/>
        <v>-256.2</v>
      </c>
      <c r="K165" s="16">
        <f t="shared" si="108"/>
        <v>-256.2</v>
      </c>
      <c r="L165" s="16">
        <f t="shared" si="108"/>
        <v>-256.2</v>
      </c>
      <c r="M165" s="16">
        <f t="shared" si="90"/>
        <v>15512.199999999999</v>
      </c>
      <c r="N165" s="16">
        <f t="shared" si="91"/>
        <v>15512.199999999999</v>
      </c>
      <c r="O165" s="16">
        <f t="shared" si="92"/>
        <v>15512.199999999999</v>
      </c>
      <c r="P165" s="16">
        <f t="shared" si="108"/>
        <v>0</v>
      </c>
    </row>
    <row r="166" spans="1:16" x14ac:dyDescent="0.35">
      <c r="A166" s="32">
        <v>903</v>
      </c>
      <c r="B166" s="32" t="s">
        <v>25</v>
      </c>
      <c r="C166" s="32" t="s">
        <v>26</v>
      </c>
      <c r="D166" s="9">
        <v>1810200590</v>
      </c>
      <c r="E166" s="14">
        <v>110</v>
      </c>
      <c r="F166" s="28" t="s">
        <v>648</v>
      </c>
      <c r="G166" s="16">
        <v>15768.4</v>
      </c>
      <c r="H166" s="16">
        <v>15768.4</v>
      </c>
      <c r="I166" s="16">
        <v>15768.4</v>
      </c>
      <c r="J166" s="16">
        <v>-256.2</v>
      </c>
      <c r="K166" s="16">
        <v>-256.2</v>
      </c>
      <c r="L166" s="16">
        <v>-256.2</v>
      </c>
      <c r="M166" s="16">
        <f t="shared" si="90"/>
        <v>15512.199999999999</v>
      </c>
      <c r="N166" s="16">
        <f t="shared" si="91"/>
        <v>15512.199999999999</v>
      </c>
      <c r="O166" s="16">
        <f t="shared" si="92"/>
        <v>15512.199999999999</v>
      </c>
      <c r="P166" s="16"/>
    </row>
    <row r="167" spans="1:16" ht="31" x14ac:dyDescent="0.35">
      <c r="A167" s="32">
        <v>903</v>
      </c>
      <c r="B167" s="32" t="s">
        <v>25</v>
      </c>
      <c r="C167" s="32" t="s">
        <v>26</v>
      </c>
      <c r="D167" s="9">
        <v>1810200590</v>
      </c>
      <c r="E167" s="14">
        <v>200</v>
      </c>
      <c r="F167" s="28" t="s">
        <v>650</v>
      </c>
      <c r="G167" s="16">
        <f>G168</f>
        <v>6333.7</v>
      </c>
      <c r="H167" s="16">
        <f t="shared" ref="H167:P167" si="109">H168</f>
        <v>6024.1</v>
      </c>
      <c r="I167" s="16">
        <f t="shared" si="109"/>
        <v>6024.1</v>
      </c>
      <c r="J167" s="16">
        <f t="shared" si="109"/>
        <v>-507.65</v>
      </c>
      <c r="K167" s="16">
        <f t="shared" si="109"/>
        <v>-507.65</v>
      </c>
      <c r="L167" s="16">
        <f t="shared" si="109"/>
        <v>-507.65</v>
      </c>
      <c r="M167" s="16">
        <f t="shared" si="90"/>
        <v>5826.05</v>
      </c>
      <c r="N167" s="16">
        <f t="shared" si="91"/>
        <v>5516.4500000000007</v>
      </c>
      <c r="O167" s="16">
        <f t="shared" si="92"/>
        <v>5516.4500000000007</v>
      </c>
      <c r="P167" s="16">
        <f t="shared" si="109"/>
        <v>0</v>
      </c>
    </row>
    <row r="168" spans="1:16" ht="31" x14ac:dyDescent="0.35">
      <c r="A168" s="32">
        <v>903</v>
      </c>
      <c r="B168" s="32" t="s">
        <v>25</v>
      </c>
      <c r="C168" s="32" t="s">
        <v>26</v>
      </c>
      <c r="D168" s="9">
        <v>1810200590</v>
      </c>
      <c r="E168" s="14">
        <v>240</v>
      </c>
      <c r="F168" s="28" t="s">
        <v>651</v>
      </c>
      <c r="G168" s="16">
        <v>6333.7</v>
      </c>
      <c r="H168" s="16">
        <v>6024.1</v>
      </c>
      <c r="I168" s="16">
        <v>6024.1</v>
      </c>
      <c r="J168" s="16">
        <f>-13.65-494</f>
        <v>-507.65</v>
      </c>
      <c r="K168" s="16">
        <f>-13.65-494</f>
        <v>-507.65</v>
      </c>
      <c r="L168" s="16">
        <f>-13.65-494</f>
        <v>-507.65</v>
      </c>
      <c r="M168" s="16">
        <f t="shared" si="90"/>
        <v>5826.05</v>
      </c>
      <c r="N168" s="16">
        <f t="shared" si="91"/>
        <v>5516.4500000000007</v>
      </c>
      <c r="O168" s="16">
        <f t="shared" si="92"/>
        <v>5516.4500000000007</v>
      </c>
      <c r="P168" s="16"/>
    </row>
    <row r="169" spans="1:16" x14ac:dyDescent="0.35">
      <c r="A169" s="32">
        <v>903</v>
      </c>
      <c r="B169" s="32" t="s">
        <v>25</v>
      </c>
      <c r="C169" s="32" t="s">
        <v>26</v>
      </c>
      <c r="D169" s="9">
        <v>1810200590</v>
      </c>
      <c r="E169" s="14">
        <v>800</v>
      </c>
      <c r="F169" s="28" t="s">
        <v>663</v>
      </c>
      <c r="G169" s="16">
        <f>G170</f>
        <v>70</v>
      </c>
      <c r="H169" s="16">
        <f t="shared" ref="H169:P169" si="110">H170</f>
        <v>70</v>
      </c>
      <c r="I169" s="16">
        <f t="shared" si="110"/>
        <v>70</v>
      </c>
      <c r="J169" s="16">
        <f t="shared" si="110"/>
        <v>-7.1</v>
      </c>
      <c r="K169" s="16">
        <f t="shared" si="110"/>
        <v>0</v>
      </c>
      <c r="L169" s="16">
        <f t="shared" si="110"/>
        <v>-7</v>
      </c>
      <c r="M169" s="16">
        <f t="shared" si="90"/>
        <v>62.9</v>
      </c>
      <c r="N169" s="16">
        <f t="shared" si="91"/>
        <v>70</v>
      </c>
      <c r="O169" s="16">
        <f t="shared" si="92"/>
        <v>63</v>
      </c>
      <c r="P169" s="16">
        <f t="shared" si="110"/>
        <v>0</v>
      </c>
    </row>
    <row r="170" spans="1:16" x14ac:dyDescent="0.35">
      <c r="A170" s="32">
        <v>903</v>
      </c>
      <c r="B170" s="32" t="s">
        <v>25</v>
      </c>
      <c r="C170" s="32" t="s">
        <v>26</v>
      </c>
      <c r="D170" s="9">
        <v>1810200590</v>
      </c>
      <c r="E170" s="14">
        <v>850</v>
      </c>
      <c r="F170" s="28" t="s">
        <v>665</v>
      </c>
      <c r="G170" s="16">
        <v>70</v>
      </c>
      <c r="H170" s="16">
        <v>70</v>
      </c>
      <c r="I170" s="16">
        <v>70</v>
      </c>
      <c r="J170" s="16">
        <v>-7.1</v>
      </c>
      <c r="K170" s="16"/>
      <c r="L170" s="16">
        <v>-7</v>
      </c>
      <c r="M170" s="16">
        <f t="shared" si="90"/>
        <v>62.9</v>
      </c>
      <c r="N170" s="16">
        <f t="shared" si="91"/>
        <v>70</v>
      </c>
      <c r="O170" s="16">
        <f t="shared" si="92"/>
        <v>63</v>
      </c>
      <c r="P170" s="17"/>
    </row>
    <row r="171" spans="1:16" ht="31" x14ac:dyDescent="0.35">
      <c r="A171" s="32">
        <v>903</v>
      </c>
      <c r="B171" s="32" t="s">
        <v>25</v>
      </c>
      <c r="C171" s="32" t="s">
        <v>26</v>
      </c>
      <c r="D171" s="9">
        <v>1810223300</v>
      </c>
      <c r="E171" s="14"/>
      <c r="F171" s="15" t="s">
        <v>677</v>
      </c>
      <c r="G171" s="16">
        <f>G172</f>
        <v>25555.8</v>
      </c>
      <c r="H171" s="16">
        <f t="shared" ref="H171:P172" si="111">H172</f>
        <v>25455.4</v>
      </c>
      <c r="I171" s="16">
        <f t="shared" si="111"/>
        <v>10631.3</v>
      </c>
      <c r="J171" s="16">
        <f t="shared" si="111"/>
        <v>0</v>
      </c>
      <c r="K171" s="16">
        <f t="shared" si="111"/>
        <v>0</v>
      </c>
      <c r="L171" s="16">
        <f t="shared" si="111"/>
        <v>0</v>
      </c>
      <c r="M171" s="16">
        <f t="shared" si="90"/>
        <v>25555.8</v>
      </c>
      <c r="N171" s="16">
        <f t="shared" si="91"/>
        <v>25455.4</v>
      </c>
      <c r="O171" s="16">
        <f t="shared" si="92"/>
        <v>10631.3</v>
      </c>
      <c r="P171" s="16">
        <f t="shared" si="111"/>
        <v>0</v>
      </c>
    </row>
    <row r="172" spans="1:16" ht="31" x14ac:dyDescent="0.35">
      <c r="A172" s="32">
        <v>903</v>
      </c>
      <c r="B172" s="32" t="s">
        <v>25</v>
      </c>
      <c r="C172" s="32" t="s">
        <v>26</v>
      </c>
      <c r="D172" s="9">
        <v>1810223300</v>
      </c>
      <c r="E172" s="14">
        <v>200</v>
      </c>
      <c r="F172" s="28" t="s">
        <v>650</v>
      </c>
      <c r="G172" s="16">
        <f>G173</f>
        <v>25555.8</v>
      </c>
      <c r="H172" s="16">
        <f t="shared" si="111"/>
        <v>25455.4</v>
      </c>
      <c r="I172" s="16">
        <f t="shared" si="111"/>
        <v>10631.3</v>
      </c>
      <c r="J172" s="16">
        <f t="shared" si="111"/>
        <v>0</v>
      </c>
      <c r="K172" s="16">
        <f t="shared" si="111"/>
        <v>0</v>
      </c>
      <c r="L172" s="16">
        <f t="shared" si="111"/>
        <v>0</v>
      </c>
      <c r="M172" s="16">
        <f t="shared" si="90"/>
        <v>25555.8</v>
      </c>
      <c r="N172" s="16">
        <f t="shared" si="91"/>
        <v>25455.4</v>
      </c>
      <c r="O172" s="16">
        <f t="shared" si="92"/>
        <v>10631.3</v>
      </c>
      <c r="P172" s="16">
        <f t="shared" si="111"/>
        <v>0</v>
      </c>
    </row>
    <row r="173" spans="1:16" ht="31" x14ac:dyDescent="0.35">
      <c r="A173" s="32">
        <v>903</v>
      </c>
      <c r="B173" s="32" t="s">
        <v>25</v>
      </c>
      <c r="C173" s="32" t="s">
        <v>26</v>
      </c>
      <c r="D173" s="9">
        <v>1810223300</v>
      </c>
      <c r="E173" s="14">
        <v>240</v>
      </c>
      <c r="F173" s="28" t="s">
        <v>651</v>
      </c>
      <c r="G173" s="16">
        <v>25555.8</v>
      </c>
      <c r="H173" s="16">
        <v>25455.4</v>
      </c>
      <c r="I173" s="16">
        <v>10631.3</v>
      </c>
      <c r="J173" s="16"/>
      <c r="K173" s="16"/>
      <c r="L173" s="16"/>
      <c r="M173" s="16">
        <f t="shared" si="90"/>
        <v>25555.8</v>
      </c>
      <c r="N173" s="16">
        <f t="shared" si="91"/>
        <v>25455.4</v>
      </c>
      <c r="O173" s="16">
        <f t="shared" si="92"/>
        <v>10631.3</v>
      </c>
      <c r="P173" s="17"/>
    </row>
    <row r="174" spans="1:16" ht="46.5" x14ac:dyDescent="0.35">
      <c r="A174" s="32">
        <v>903</v>
      </c>
      <c r="B174" s="32" t="s">
        <v>25</v>
      </c>
      <c r="C174" s="32" t="s">
        <v>26</v>
      </c>
      <c r="D174" s="9">
        <v>1810300000</v>
      </c>
      <c r="E174" s="14"/>
      <c r="F174" s="15" t="s">
        <v>678</v>
      </c>
      <c r="G174" s="16">
        <f>G175</f>
        <v>1171</v>
      </c>
      <c r="H174" s="16">
        <f t="shared" ref="H174:P175" si="112">H175</f>
        <v>1171</v>
      </c>
      <c r="I174" s="16">
        <f t="shared" si="112"/>
        <v>1171</v>
      </c>
      <c r="J174" s="16">
        <f t="shared" si="112"/>
        <v>0</v>
      </c>
      <c r="K174" s="16">
        <f t="shared" si="112"/>
        <v>0</v>
      </c>
      <c r="L174" s="16">
        <f t="shared" si="112"/>
        <v>0</v>
      </c>
      <c r="M174" s="16">
        <f t="shared" si="90"/>
        <v>1171</v>
      </c>
      <c r="N174" s="16">
        <f t="shared" si="91"/>
        <v>1171</v>
      </c>
      <c r="O174" s="16">
        <f t="shared" si="92"/>
        <v>1171</v>
      </c>
      <c r="P174" s="16">
        <f t="shared" si="112"/>
        <v>0</v>
      </c>
    </row>
    <row r="175" spans="1:16" ht="31" x14ac:dyDescent="0.35">
      <c r="A175" s="32">
        <v>903</v>
      </c>
      <c r="B175" s="32" t="s">
        <v>25</v>
      </c>
      <c r="C175" s="32" t="s">
        <v>26</v>
      </c>
      <c r="D175" s="9">
        <v>1810300000</v>
      </c>
      <c r="E175" s="14">
        <v>200</v>
      </c>
      <c r="F175" s="28" t="s">
        <v>650</v>
      </c>
      <c r="G175" s="16">
        <f>G176</f>
        <v>1171</v>
      </c>
      <c r="H175" s="16">
        <f t="shared" si="112"/>
        <v>1171</v>
      </c>
      <c r="I175" s="16">
        <f t="shared" si="112"/>
        <v>1171</v>
      </c>
      <c r="J175" s="16">
        <f t="shared" si="112"/>
        <v>0</v>
      </c>
      <c r="K175" s="16">
        <f t="shared" si="112"/>
        <v>0</v>
      </c>
      <c r="L175" s="16">
        <f t="shared" si="112"/>
        <v>0</v>
      </c>
      <c r="M175" s="16">
        <f t="shared" si="90"/>
        <v>1171</v>
      </c>
      <c r="N175" s="16">
        <f t="shared" si="91"/>
        <v>1171</v>
      </c>
      <c r="O175" s="16">
        <f t="shared" si="92"/>
        <v>1171</v>
      </c>
      <c r="P175" s="16">
        <f t="shared" si="112"/>
        <v>0</v>
      </c>
    </row>
    <row r="176" spans="1:16" ht="31" x14ac:dyDescent="0.35">
      <c r="A176" s="32">
        <v>903</v>
      </c>
      <c r="B176" s="32" t="s">
        <v>25</v>
      </c>
      <c r="C176" s="32" t="s">
        <v>26</v>
      </c>
      <c r="D176" s="9">
        <v>1810300000</v>
      </c>
      <c r="E176" s="14">
        <v>240</v>
      </c>
      <c r="F176" s="28" t="s">
        <v>651</v>
      </c>
      <c r="G176" s="16">
        <v>1171</v>
      </c>
      <c r="H176" s="16">
        <v>1171</v>
      </c>
      <c r="I176" s="16">
        <v>1171</v>
      </c>
      <c r="J176" s="16"/>
      <c r="K176" s="16"/>
      <c r="L176" s="16"/>
      <c r="M176" s="16">
        <f t="shared" si="90"/>
        <v>1171</v>
      </c>
      <c r="N176" s="16">
        <f t="shared" si="91"/>
        <v>1171</v>
      </c>
      <c r="O176" s="16">
        <f t="shared" si="92"/>
        <v>1171</v>
      </c>
      <c r="P176" s="17"/>
    </row>
    <row r="177" spans="1:16" ht="31" x14ac:dyDescent="0.35">
      <c r="A177" s="32">
        <v>903</v>
      </c>
      <c r="B177" s="32" t="s">
        <v>25</v>
      </c>
      <c r="C177" s="32" t="s">
        <v>26</v>
      </c>
      <c r="D177" s="9">
        <v>1820000000</v>
      </c>
      <c r="E177" s="14"/>
      <c r="F177" s="15" t="s">
        <v>679</v>
      </c>
      <c r="G177" s="16">
        <f>G178</f>
        <v>992</v>
      </c>
      <c r="H177" s="16">
        <f t="shared" ref="H177:P180" si="113">H178</f>
        <v>0</v>
      </c>
      <c r="I177" s="16">
        <f t="shared" si="113"/>
        <v>0</v>
      </c>
      <c r="J177" s="16">
        <f t="shared" si="113"/>
        <v>0</v>
      </c>
      <c r="K177" s="16">
        <f t="shared" si="113"/>
        <v>0</v>
      </c>
      <c r="L177" s="16">
        <f t="shared" si="113"/>
        <v>0</v>
      </c>
      <c r="M177" s="16">
        <f t="shared" si="90"/>
        <v>992</v>
      </c>
      <c r="N177" s="16">
        <f t="shared" si="91"/>
        <v>0</v>
      </c>
      <c r="O177" s="16">
        <f t="shared" si="92"/>
        <v>0</v>
      </c>
      <c r="P177" s="16">
        <f t="shared" si="113"/>
        <v>0</v>
      </c>
    </row>
    <row r="178" spans="1:16" ht="31" x14ac:dyDescent="0.35">
      <c r="A178" s="32">
        <v>903</v>
      </c>
      <c r="B178" s="32" t="s">
        <v>25</v>
      </c>
      <c r="C178" s="32" t="s">
        <v>26</v>
      </c>
      <c r="D178" s="9">
        <v>1820100000</v>
      </c>
      <c r="E178" s="14"/>
      <c r="F178" s="15" t="s">
        <v>680</v>
      </c>
      <c r="G178" s="16">
        <f>G179</f>
        <v>992</v>
      </c>
      <c r="H178" s="16">
        <f t="shared" si="113"/>
        <v>0</v>
      </c>
      <c r="I178" s="16">
        <f t="shared" si="113"/>
        <v>0</v>
      </c>
      <c r="J178" s="16">
        <f t="shared" si="113"/>
        <v>0</v>
      </c>
      <c r="K178" s="16">
        <f t="shared" si="113"/>
        <v>0</v>
      </c>
      <c r="L178" s="16">
        <f t="shared" si="113"/>
        <v>0</v>
      </c>
      <c r="M178" s="16">
        <f t="shared" si="90"/>
        <v>992</v>
      </c>
      <c r="N178" s="16">
        <f t="shared" si="91"/>
        <v>0</v>
      </c>
      <c r="O178" s="16">
        <f t="shared" si="92"/>
        <v>0</v>
      </c>
      <c r="P178" s="16">
        <f t="shared" si="113"/>
        <v>0</v>
      </c>
    </row>
    <row r="179" spans="1:16" ht="31" x14ac:dyDescent="0.35">
      <c r="A179" s="32">
        <v>903</v>
      </c>
      <c r="B179" s="32" t="s">
        <v>25</v>
      </c>
      <c r="C179" s="32" t="s">
        <v>26</v>
      </c>
      <c r="D179" s="9">
        <v>1820123200</v>
      </c>
      <c r="E179" s="14"/>
      <c r="F179" s="15" t="s">
        <v>681</v>
      </c>
      <c r="G179" s="16">
        <f>G180</f>
        <v>992</v>
      </c>
      <c r="H179" s="16">
        <f t="shared" si="113"/>
        <v>0</v>
      </c>
      <c r="I179" s="16">
        <f t="shared" si="113"/>
        <v>0</v>
      </c>
      <c r="J179" s="16">
        <f t="shared" si="113"/>
        <v>0</v>
      </c>
      <c r="K179" s="16">
        <f t="shared" si="113"/>
        <v>0</v>
      </c>
      <c r="L179" s="16">
        <f t="shared" si="113"/>
        <v>0</v>
      </c>
      <c r="M179" s="16">
        <f t="shared" si="90"/>
        <v>992</v>
      </c>
      <c r="N179" s="16">
        <f t="shared" si="91"/>
        <v>0</v>
      </c>
      <c r="O179" s="16">
        <f t="shared" si="92"/>
        <v>0</v>
      </c>
      <c r="P179" s="16">
        <f t="shared" si="113"/>
        <v>0</v>
      </c>
    </row>
    <row r="180" spans="1:16" ht="31" x14ac:dyDescent="0.35">
      <c r="A180" s="32">
        <v>903</v>
      </c>
      <c r="B180" s="32" t="s">
        <v>25</v>
      </c>
      <c r="C180" s="32" t="s">
        <v>26</v>
      </c>
      <c r="D180" s="9">
        <v>1820123200</v>
      </c>
      <c r="E180" s="14">
        <v>200</v>
      </c>
      <c r="F180" s="28" t="s">
        <v>650</v>
      </c>
      <c r="G180" s="16">
        <f>G181</f>
        <v>992</v>
      </c>
      <c r="H180" s="16">
        <f t="shared" si="113"/>
        <v>0</v>
      </c>
      <c r="I180" s="16">
        <f t="shared" si="113"/>
        <v>0</v>
      </c>
      <c r="J180" s="16">
        <f t="shared" si="113"/>
        <v>0</v>
      </c>
      <c r="K180" s="16">
        <f t="shared" si="113"/>
        <v>0</v>
      </c>
      <c r="L180" s="16">
        <f t="shared" si="113"/>
        <v>0</v>
      </c>
      <c r="M180" s="16">
        <f t="shared" si="90"/>
        <v>992</v>
      </c>
      <c r="N180" s="16">
        <f t="shared" si="91"/>
        <v>0</v>
      </c>
      <c r="O180" s="16">
        <f t="shared" si="92"/>
        <v>0</v>
      </c>
      <c r="P180" s="16">
        <f t="shared" si="113"/>
        <v>0</v>
      </c>
    </row>
    <row r="181" spans="1:16" ht="31" x14ac:dyDescent="0.35">
      <c r="A181" s="32">
        <v>903</v>
      </c>
      <c r="B181" s="32" t="s">
        <v>25</v>
      </c>
      <c r="C181" s="32" t="s">
        <v>26</v>
      </c>
      <c r="D181" s="9">
        <v>1820123200</v>
      </c>
      <c r="E181" s="14">
        <v>240</v>
      </c>
      <c r="F181" s="28" t="s">
        <v>651</v>
      </c>
      <c r="G181" s="16">
        <v>992</v>
      </c>
      <c r="H181" s="16">
        <v>0</v>
      </c>
      <c r="I181" s="16">
        <v>0</v>
      </c>
      <c r="J181" s="16"/>
      <c r="K181" s="16"/>
      <c r="L181" s="16"/>
      <c r="M181" s="16">
        <f t="shared" si="90"/>
        <v>992</v>
      </c>
      <c r="N181" s="16">
        <f t="shared" si="91"/>
        <v>0</v>
      </c>
      <c r="O181" s="16">
        <f t="shared" si="92"/>
        <v>0</v>
      </c>
      <c r="P181" s="17"/>
    </row>
    <row r="182" spans="1:16" ht="31" x14ac:dyDescent="0.35">
      <c r="A182" s="32">
        <v>903</v>
      </c>
      <c r="B182" s="32" t="s">
        <v>25</v>
      </c>
      <c r="C182" s="32" t="s">
        <v>26</v>
      </c>
      <c r="D182" s="9">
        <v>1830000000</v>
      </c>
      <c r="E182" s="14"/>
      <c r="F182" s="15" t="s">
        <v>682</v>
      </c>
      <c r="G182" s="16">
        <f>G183+G187</f>
        <v>2029.6000000000001</v>
      </c>
      <c r="H182" s="16">
        <f t="shared" ref="H182:P182" si="114">H183+H187</f>
        <v>4385.6000000000004</v>
      </c>
      <c r="I182" s="16">
        <f t="shared" si="114"/>
        <v>1116.5999999999999</v>
      </c>
      <c r="J182" s="16">
        <f t="shared" ref="J182:L182" si="115">J183+J187</f>
        <v>0</v>
      </c>
      <c r="K182" s="16">
        <f t="shared" si="115"/>
        <v>0</v>
      </c>
      <c r="L182" s="16">
        <f t="shared" si="115"/>
        <v>0</v>
      </c>
      <c r="M182" s="16">
        <f t="shared" si="90"/>
        <v>2029.6000000000001</v>
      </c>
      <c r="N182" s="16">
        <f t="shared" si="91"/>
        <v>4385.6000000000004</v>
      </c>
      <c r="O182" s="16">
        <f t="shared" si="92"/>
        <v>1116.5999999999999</v>
      </c>
      <c r="P182" s="16">
        <f t="shared" si="114"/>
        <v>0</v>
      </c>
    </row>
    <row r="183" spans="1:16" ht="46.5" x14ac:dyDescent="0.35">
      <c r="A183" s="32">
        <v>903</v>
      </c>
      <c r="B183" s="32" t="s">
        <v>25</v>
      </c>
      <c r="C183" s="32" t="s">
        <v>26</v>
      </c>
      <c r="D183" s="9">
        <v>1830100000</v>
      </c>
      <c r="E183" s="14"/>
      <c r="F183" s="15" t="s">
        <v>683</v>
      </c>
      <c r="G183" s="16">
        <f>G184</f>
        <v>660.2</v>
      </c>
      <c r="H183" s="16">
        <f t="shared" ref="H183:P185" si="116">H184</f>
        <v>660.2</v>
      </c>
      <c r="I183" s="16">
        <f t="shared" si="116"/>
        <v>665.3</v>
      </c>
      <c r="J183" s="16">
        <f t="shared" si="116"/>
        <v>0</v>
      </c>
      <c r="K183" s="16">
        <f t="shared" si="116"/>
        <v>0</v>
      </c>
      <c r="L183" s="16">
        <f t="shared" si="116"/>
        <v>0</v>
      </c>
      <c r="M183" s="16">
        <f t="shared" si="90"/>
        <v>660.2</v>
      </c>
      <c r="N183" s="16">
        <f t="shared" si="91"/>
        <v>660.2</v>
      </c>
      <c r="O183" s="16">
        <f t="shared" si="92"/>
        <v>665.3</v>
      </c>
      <c r="P183" s="16">
        <f t="shared" si="116"/>
        <v>0</v>
      </c>
    </row>
    <row r="184" spans="1:16" ht="62" x14ac:dyDescent="0.35">
      <c r="A184" s="32">
        <v>903</v>
      </c>
      <c r="B184" s="32" t="s">
        <v>25</v>
      </c>
      <c r="C184" s="32" t="s">
        <v>26</v>
      </c>
      <c r="D184" s="9">
        <v>1830123030</v>
      </c>
      <c r="E184" s="14"/>
      <c r="F184" s="15" t="s">
        <v>684</v>
      </c>
      <c r="G184" s="16">
        <f>G185</f>
        <v>660.2</v>
      </c>
      <c r="H184" s="16">
        <f t="shared" si="116"/>
        <v>660.2</v>
      </c>
      <c r="I184" s="16">
        <f t="shared" si="116"/>
        <v>665.3</v>
      </c>
      <c r="J184" s="16">
        <f t="shared" si="116"/>
        <v>0</v>
      </c>
      <c r="K184" s="16">
        <f t="shared" si="116"/>
        <v>0</v>
      </c>
      <c r="L184" s="16">
        <f t="shared" si="116"/>
        <v>0</v>
      </c>
      <c r="M184" s="16">
        <f t="shared" si="90"/>
        <v>660.2</v>
      </c>
      <c r="N184" s="16">
        <f t="shared" si="91"/>
        <v>660.2</v>
      </c>
      <c r="O184" s="16">
        <f t="shared" si="92"/>
        <v>665.3</v>
      </c>
      <c r="P184" s="16">
        <f t="shared" si="116"/>
        <v>0</v>
      </c>
    </row>
    <row r="185" spans="1:16" ht="31" x14ac:dyDescent="0.35">
      <c r="A185" s="32">
        <v>903</v>
      </c>
      <c r="B185" s="32" t="s">
        <v>25</v>
      </c>
      <c r="C185" s="32" t="s">
        <v>26</v>
      </c>
      <c r="D185" s="9">
        <v>1830123030</v>
      </c>
      <c r="E185" s="14">
        <v>200</v>
      </c>
      <c r="F185" s="28" t="s">
        <v>650</v>
      </c>
      <c r="G185" s="16">
        <f>G186</f>
        <v>660.2</v>
      </c>
      <c r="H185" s="16">
        <f t="shared" si="116"/>
        <v>660.2</v>
      </c>
      <c r="I185" s="16">
        <f t="shared" si="116"/>
        <v>665.3</v>
      </c>
      <c r="J185" s="16">
        <f t="shared" si="116"/>
        <v>0</v>
      </c>
      <c r="K185" s="16">
        <f t="shared" si="116"/>
        <v>0</v>
      </c>
      <c r="L185" s="16">
        <f t="shared" si="116"/>
        <v>0</v>
      </c>
      <c r="M185" s="16">
        <f t="shared" si="90"/>
        <v>660.2</v>
      </c>
      <c r="N185" s="16">
        <f t="shared" si="91"/>
        <v>660.2</v>
      </c>
      <c r="O185" s="16">
        <f t="shared" si="92"/>
        <v>665.3</v>
      </c>
      <c r="P185" s="16">
        <f t="shared" si="116"/>
        <v>0</v>
      </c>
    </row>
    <row r="186" spans="1:16" ht="31" x14ac:dyDescent="0.35">
      <c r="A186" s="32">
        <v>903</v>
      </c>
      <c r="B186" s="32" t="s">
        <v>25</v>
      </c>
      <c r="C186" s="32" t="s">
        <v>26</v>
      </c>
      <c r="D186" s="9">
        <v>1830123030</v>
      </c>
      <c r="E186" s="14">
        <v>240</v>
      </c>
      <c r="F186" s="28" t="s">
        <v>651</v>
      </c>
      <c r="G186" s="16">
        <v>660.2</v>
      </c>
      <c r="H186" s="16">
        <v>660.2</v>
      </c>
      <c r="I186" s="16">
        <v>665.3</v>
      </c>
      <c r="J186" s="16"/>
      <c r="K186" s="16"/>
      <c r="L186" s="16"/>
      <c r="M186" s="16">
        <f t="shared" si="90"/>
        <v>660.2</v>
      </c>
      <c r="N186" s="16">
        <f t="shared" si="91"/>
        <v>660.2</v>
      </c>
      <c r="O186" s="16">
        <f t="shared" si="92"/>
        <v>665.3</v>
      </c>
      <c r="P186" s="17"/>
    </row>
    <row r="187" spans="1:16" ht="31" x14ac:dyDescent="0.35">
      <c r="A187" s="32">
        <v>903</v>
      </c>
      <c r="B187" s="32" t="s">
        <v>25</v>
      </c>
      <c r="C187" s="32" t="s">
        <v>26</v>
      </c>
      <c r="D187" s="9">
        <v>1830200000</v>
      </c>
      <c r="E187" s="14"/>
      <c r="F187" s="15" t="s">
        <v>685</v>
      </c>
      <c r="G187" s="16">
        <f>G188</f>
        <v>1369.4</v>
      </c>
      <c r="H187" s="16">
        <f t="shared" ref="H187:P188" si="117">H188</f>
        <v>3725.4</v>
      </c>
      <c r="I187" s="16">
        <f t="shared" si="117"/>
        <v>451.3</v>
      </c>
      <c r="J187" s="16">
        <f t="shared" si="117"/>
        <v>0</v>
      </c>
      <c r="K187" s="16">
        <f t="shared" si="117"/>
        <v>0</v>
      </c>
      <c r="L187" s="16">
        <f t="shared" si="117"/>
        <v>0</v>
      </c>
      <c r="M187" s="16">
        <f t="shared" si="90"/>
        <v>1369.4</v>
      </c>
      <c r="N187" s="16">
        <f t="shared" si="91"/>
        <v>3725.4</v>
      </c>
      <c r="O187" s="16">
        <f t="shared" si="92"/>
        <v>451.3</v>
      </c>
      <c r="P187" s="16">
        <f t="shared" si="117"/>
        <v>0</v>
      </c>
    </row>
    <row r="188" spans="1:16" ht="31" x14ac:dyDescent="0.35">
      <c r="A188" s="32">
        <v>903</v>
      </c>
      <c r="B188" s="32" t="s">
        <v>25</v>
      </c>
      <c r="C188" s="32" t="s">
        <v>26</v>
      </c>
      <c r="D188" s="9">
        <v>1830200000</v>
      </c>
      <c r="E188" s="14">
        <v>200</v>
      </c>
      <c r="F188" s="28" t="s">
        <v>650</v>
      </c>
      <c r="G188" s="16">
        <f>G189</f>
        <v>1369.4</v>
      </c>
      <c r="H188" s="16">
        <f t="shared" si="117"/>
        <v>3725.4</v>
      </c>
      <c r="I188" s="16">
        <f t="shared" si="117"/>
        <v>451.3</v>
      </c>
      <c r="J188" s="16">
        <f t="shared" si="117"/>
        <v>0</v>
      </c>
      <c r="K188" s="16">
        <f t="shared" si="117"/>
        <v>0</v>
      </c>
      <c r="L188" s="16">
        <f t="shared" si="117"/>
        <v>0</v>
      </c>
      <c r="M188" s="16">
        <f t="shared" si="90"/>
        <v>1369.4</v>
      </c>
      <c r="N188" s="16">
        <f t="shared" si="91"/>
        <v>3725.4</v>
      </c>
      <c r="O188" s="16">
        <f t="shared" si="92"/>
        <v>451.3</v>
      </c>
      <c r="P188" s="16">
        <f t="shared" si="117"/>
        <v>0</v>
      </c>
    </row>
    <row r="189" spans="1:16" ht="31" x14ac:dyDescent="0.35">
      <c r="A189" s="32">
        <v>903</v>
      </c>
      <c r="B189" s="32" t="s">
        <v>25</v>
      </c>
      <c r="C189" s="32" t="s">
        <v>26</v>
      </c>
      <c r="D189" s="9">
        <v>1830200000</v>
      </c>
      <c r="E189" s="14">
        <v>240</v>
      </c>
      <c r="F189" s="28" t="s">
        <v>651</v>
      </c>
      <c r="G189" s="16">
        <v>1369.4</v>
      </c>
      <c r="H189" s="16">
        <v>3725.4</v>
      </c>
      <c r="I189" s="16">
        <v>451.3</v>
      </c>
      <c r="J189" s="16"/>
      <c r="K189" s="16"/>
      <c r="L189" s="16"/>
      <c r="M189" s="16">
        <f t="shared" si="90"/>
        <v>1369.4</v>
      </c>
      <c r="N189" s="16">
        <f t="shared" si="91"/>
        <v>3725.4</v>
      </c>
      <c r="O189" s="16">
        <f t="shared" si="92"/>
        <v>451.3</v>
      </c>
      <c r="P189" s="17"/>
    </row>
    <row r="190" spans="1:16" ht="62" x14ac:dyDescent="0.35">
      <c r="A190" s="32">
        <v>903</v>
      </c>
      <c r="B190" s="32" t="s">
        <v>25</v>
      </c>
      <c r="C190" s="32" t="s">
        <v>26</v>
      </c>
      <c r="D190" s="9">
        <v>1840000000</v>
      </c>
      <c r="E190" s="14"/>
      <c r="F190" s="15" t="s">
        <v>686</v>
      </c>
      <c r="G190" s="16">
        <f>G191</f>
        <v>26728</v>
      </c>
      <c r="H190" s="16">
        <f t="shared" ref="H190:P193" si="118">H191</f>
        <v>23705.7</v>
      </c>
      <c r="I190" s="16">
        <f t="shared" si="118"/>
        <v>23705.200000000001</v>
      </c>
      <c r="J190" s="16">
        <f t="shared" si="118"/>
        <v>0</v>
      </c>
      <c r="K190" s="16">
        <f t="shared" si="118"/>
        <v>0</v>
      </c>
      <c r="L190" s="16">
        <f t="shared" si="118"/>
        <v>0</v>
      </c>
      <c r="M190" s="16">
        <f t="shared" si="90"/>
        <v>26728</v>
      </c>
      <c r="N190" s="16">
        <f t="shared" si="91"/>
        <v>23705.7</v>
      </c>
      <c r="O190" s="16">
        <f t="shared" si="92"/>
        <v>23705.200000000001</v>
      </c>
      <c r="P190" s="16">
        <f t="shared" si="118"/>
        <v>0</v>
      </c>
    </row>
    <row r="191" spans="1:16" ht="46.5" x14ac:dyDescent="0.35">
      <c r="A191" s="32">
        <v>903</v>
      </c>
      <c r="B191" s="32" t="s">
        <v>25</v>
      </c>
      <c r="C191" s="32" t="s">
        <v>26</v>
      </c>
      <c r="D191" s="9">
        <v>1840100000</v>
      </c>
      <c r="E191" s="14"/>
      <c r="F191" s="15" t="s">
        <v>687</v>
      </c>
      <c r="G191" s="16">
        <f>G192+G195</f>
        <v>26728</v>
      </c>
      <c r="H191" s="16">
        <f t="shared" ref="H191:P191" si="119">H192+H195</f>
        <v>23705.7</v>
      </c>
      <c r="I191" s="16">
        <f t="shared" si="119"/>
        <v>23705.200000000001</v>
      </c>
      <c r="J191" s="16">
        <f t="shared" ref="J191:L191" si="120">J192+J195</f>
        <v>0</v>
      </c>
      <c r="K191" s="16">
        <f t="shared" si="120"/>
        <v>0</v>
      </c>
      <c r="L191" s="16">
        <f t="shared" si="120"/>
        <v>0</v>
      </c>
      <c r="M191" s="16">
        <f t="shared" si="90"/>
        <v>26728</v>
      </c>
      <c r="N191" s="16">
        <f t="shared" si="91"/>
        <v>23705.7</v>
      </c>
      <c r="O191" s="16">
        <f t="shared" si="92"/>
        <v>23705.200000000001</v>
      </c>
      <c r="P191" s="16">
        <f t="shared" si="119"/>
        <v>0</v>
      </c>
    </row>
    <row r="192" spans="1:16" ht="31" x14ac:dyDescent="0.35">
      <c r="A192" s="32">
        <v>903</v>
      </c>
      <c r="B192" s="32" t="s">
        <v>25</v>
      </c>
      <c r="C192" s="32" t="s">
        <v>26</v>
      </c>
      <c r="D192" s="9">
        <v>1840121210</v>
      </c>
      <c r="E192" s="14"/>
      <c r="F192" s="15" t="s">
        <v>688</v>
      </c>
      <c r="G192" s="16">
        <f>G193</f>
        <v>7940.8</v>
      </c>
      <c r="H192" s="16">
        <f t="shared" si="118"/>
        <v>13136</v>
      </c>
      <c r="I192" s="16">
        <f t="shared" si="118"/>
        <v>13135.5</v>
      </c>
      <c r="J192" s="16">
        <f t="shared" si="118"/>
        <v>0</v>
      </c>
      <c r="K192" s="16">
        <f t="shared" si="118"/>
        <v>0</v>
      </c>
      <c r="L192" s="16">
        <f t="shared" si="118"/>
        <v>0</v>
      </c>
      <c r="M192" s="16">
        <f t="shared" si="90"/>
        <v>7940.8</v>
      </c>
      <c r="N192" s="16">
        <f t="shared" si="91"/>
        <v>13136</v>
      </c>
      <c r="O192" s="16">
        <f t="shared" si="92"/>
        <v>13135.5</v>
      </c>
      <c r="P192" s="16">
        <f t="shared" si="118"/>
        <v>0</v>
      </c>
    </row>
    <row r="193" spans="1:16" ht="31" x14ac:dyDescent="0.35">
      <c r="A193" s="32">
        <v>903</v>
      </c>
      <c r="B193" s="32" t="s">
        <v>25</v>
      </c>
      <c r="C193" s="32" t="s">
        <v>26</v>
      </c>
      <c r="D193" s="9">
        <v>1840121210</v>
      </c>
      <c r="E193" s="14">
        <v>200</v>
      </c>
      <c r="F193" s="28" t="s">
        <v>650</v>
      </c>
      <c r="G193" s="16">
        <f>G194</f>
        <v>7940.8</v>
      </c>
      <c r="H193" s="16">
        <f t="shared" si="118"/>
        <v>13136</v>
      </c>
      <c r="I193" s="16">
        <f t="shared" si="118"/>
        <v>13135.5</v>
      </c>
      <c r="J193" s="16">
        <f t="shared" si="118"/>
        <v>0</v>
      </c>
      <c r="K193" s="16">
        <f t="shared" si="118"/>
        <v>0</v>
      </c>
      <c r="L193" s="16">
        <f t="shared" si="118"/>
        <v>0</v>
      </c>
      <c r="M193" s="16">
        <f t="shared" si="90"/>
        <v>7940.8</v>
      </c>
      <c r="N193" s="16">
        <f t="shared" si="91"/>
        <v>13136</v>
      </c>
      <c r="O193" s="16">
        <f t="shared" si="92"/>
        <v>13135.5</v>
      </c>
      <c r="P193" s="16">
        <f t="shared" si="118"/>
        <v>0</v>
      </c>
    </row>
    <row r="194" spans="1:16" ht="31" x14ac:dyDescent="0.35">
      <c r="A194" s="32">
        <v>903</v>
      </c>
      <c r="B194" s="32" t="s">
        <v>25</v>
      </c>
      <c r="C194" s="32" t="s">
        <v>26</v>
      </c>
      <c r="D194" s="9">
        <v>1840121210</v>
      </c>
      <c r="E194" s="14">
        <v>240</v>
      </c>
      <c r="F194" s="28" t="s">
        <v>651</v>
      </c>
      <c r="G194" s="16">
        <v>7940.8</v>
      </c>
      <c r="H194" s="16">
        <v>13136</v>
      </c>
      <c r="I194" s="16">
        <v>13135.5</v>
      </c>
      <c r="J194" s="16"/>
      <c r="K194" s="16"/>
      <c r="L194" s="16"/>
      <c r="M194" s="16">
        <f t="shared" si="90"/>
        <v>7940.8</v>
      </c>
      <c r="N194" s="16">
        <f t="shared" si="91"/>
        <v>13136</v>
      </c>
      <c r="O194" s="16">
        <f t="shared" si="92"/>
        <v>13135.5</v>
      </c>
      <c r="P194" s="17"/>
    </row>
    <row r="195" spans="1:16" ht="31" x14ac:dyDescent="0.35">
      <c r="A195" s="32">
        <v>903</v>
      </c>
      <c r="B195" s="32" t="s">
        <v>25</v>
      </c>
      <c r="C195" s="32" t="s">
        <v>26</v>
      </c>
      <c r="D195" s="9">
        <v>1840121220</v>
      </c>
      <c r="E195" s="14"/>
      <c r="F195" s="15" t="s">
        <v>689</v>
      </c>
      <c r="G195" s="16">
        <f>G196</f>
        <v>18787.2</v>
      </c>
      <c r="H195" s="16">
        <f t="shared" ref="H195:P196" si="121">H196</f>
        <v>10569.7</v>
      </c>
      <c r="I195" s="16">
        <f t="shared" si="121"/>
        <v>10569.7</v>
      </c>
      <c r="J195" s="16">
        <f t="shared" si="121"/>
        <v>0</v>
      </c>
      <c r="K195" s="16">
        <f t="shared" si="121"/>
        <v>0</v>
      </c>
      <c r="L195" s="16">
        <f t="shared" si="121"/>
        <v>0</v>
      </c>
      <c r="M195" s="16">
        <f t="shared" si="90"/>
        <v>18787.2</v>
      </c>
      <c r="N195" s="16">
        <f t="shared" si="91"/>
        <v>10569.7</v>
      </c>
      <c r="O195" s="16">
        <f t="shared" si="92"/>
        <v>10569.7</v>
      </c>
      <c r="P195" s="16">
        <f t="shared" si="121"/>
        <v>0</v>
      </c>
    </row>
    <row r="196" spans="1:16" ht="31" x14ac:dyDescent="0.35">
      <c r="A196" s="32">
        <v>903</v>
      </c>
      <c r="B196" s="32" t="s">
        <v>25</v>
      </c>
      <c r="C196" s="32" t="s">
        <v>26</v>
      </c>
      <c r="D196" s="9">
        <v>1840121220</v>
      </c>
      <c r="E196" s="14">
        <v>200</v>
      </c>
      <c r="F196" s="28" t="s">
        <v>650</v>
      </c>
      <c r="G196" s="16">
        <f>G197</f>
        <v>18787.2</v>
      </c>
      <c r="H196" s="16">
        <f t="shared" si="121"/>
        <v>10569.7</v>
      </c>
      <c r="I196" s="16">
        <f t="shared" si="121"/>
        <v>10569.7</v>
      </c>
      <c r="J196" s="16">
        <f t="shared" si="121"/>
        <v>0</v>
      </c>
      <c r="K196" s="16">
        <f t="shared" si="121"/>
        <v>0</v>
      </c>
      <c r="L196" s="16">
        <f t="shared" si="121"/>
        <v>0</v>
      </c>
      <c r="M196" s="16">
        <f t="shared" si="90"/>
        <v>18787.2</v>
      </c>
      <c r="N196" s="16">
        <f t="shared" si="91"/>
        <v>10569.7</v>
      </c>
      <c r="O196" s="16">
        <f t="shared" si="92"/>
        <v>10569.7</v>
      </c>
      <c r="P196" s="16">
        <f t="shared" si="121"/>
        <v>0</v>
      </c>
    </row>
    <row r="197" spans="1:16" ht="31" x14ac:dyDescent="0.35">
      <c r="A197" s="32">
        <v>903</v>
      </c>
      <c r="B197" s="32" t="s">
        <v>25</v>
      </c>
      <c r="C197" s="32" t="s">
        <v>26</v>
      </c>
      <c r="D197" s="9">
        <v>1840121220</v>
      </c>
      <c r="E197" s="14">
        <v>240</v>
      </c>
      <c r="F197" s="28" t="s">
        <v>651</v>
      </c>
      <c r="G197" s="16">
        <v>18787.2</v>
      </c>
      <c r="H197" s="16">
        <v>10569.7</v>
      </c>
      <c r="I197" s="16">
        <v>10569.7</v>
      </c>
      <c r="J197" s="16"/>
      <c r="K197" s="16"/>
      <c r="L197" s="16"/>
      <c r="M197" s="16">
        <f t="shared" si="90"/>
        <v>18787.2</v>
      </c>
      <c r="N197" s="16">
        <f t="shared" si="91"/>
        <v>10569.7</v>
      </c>
      <c r="O197" s="16">
        <f t="shared" si="92"/>
        <v>10569.7</v>
      </c>
      <c r="P197" s="17"/>
    </row>
    <row r="198" spans="1:16" s="3" customFormat="1" ht="30" x14ac:dyDescent="0.35">
      <c r="A198" s="11" t="s">
        <v>30</v>
      </c>
      <c r="B198" s="5"/>
      <c r="C198" s="5"/>
      <c r="D198" s="5"/>
      <c r="E198" s="5"/>
      <c r="F198" s="6" t="s">
        <v>33</v>
      </c>
      <c r="G198" s="24">
        <f>G199+G227</f>
        <v>64738.200000000012</v>
      </c>
      <c r="H198" s="24">
        <f t="shared" ref="H198:P198" si="122">H199+H227</f>
        <v>63537.4</v>
      </c>
      <c r="I198" s="24">
        <f t="shared" si="122"/>
        <v>60627.900000000009</v>
      </c>
      <c r="J198" s="24">
        <f t="shared" ref="J198:L198" si="123">J199+J227</f>
        <v>10451.856</v>
      </c>
      <c r="K198" s="24">
        <f t="shared" si="123"/>
        <v>0</v>
      </c>
      <c r="L198" s="24">
        <f t="shared" si="123"/>
        <v>0</v>
      </c>
      <c r="M198" s="18">
        <f t="shared" si="90"/>
        <v>75190.056000000011</v>
      </c>
      <c r="N198" s="16">
        <f t="shared" si="91"/>
        <v>63537.4</v>
      </c>
      <c r="O198" s="16">
        <f t="shared" si="92"/>
        <v>60627.900000000009</v>
      </c>
      <c r="P198" s="24">
        <f t="shared" si="122"/>
        <v>0</v>
      </c>
    </row>
    <row r="199" spans="1:16" s="3" customFormat="1" x14ac:dyDescent="0.35">
      <c r="A199" s="11" t="s">
        <v>30</v>
      </c>
      <c r="B199" s="11" t="s">
        <v>25</v>
      </c>
      <c r="C199" s="5"/>
      <c r="D199" s="5"/>
      <c r="E199" s="5"/>
      <c r="F199" s="6" t="s">
        <v>28</v>
      </c>
      <c r="G199" s="24">
        <f>G200</f>
        <v>34267.600000000006</v>
      </c>
      <c r="H199" s="24">
        <f t="shared" ref="H199:P200" si="124">H200</f>
        <v>36294.800000000003</v>
      </c>
      <c r="I199" s="24">
        <f t="shared" si="124"/>
        <v>33385.600000000006</v>
      </c>
      <c r="J199" s="24">
        <f t="shared" si="124"/>
        <v>13679.656000000001</v>
      </c>
      <c r="K199" s="24">
        <f t="shared" si="124"/>
        <v>0</v>
      </c>
      <c r="L199" s="24">
        <f t="shared" si="124"/>
        <v>0</v>
      </c>
      <c r="M199" s="18">
        <f t="shared" si="90"/>
        <v>47947.256000000008</v>
      </c>
      <c r="N199" s="16">
        <f t="shared" si="91"/>
        <v>36294.800000000003</v>
      </c>
      <c r="O199" s="16">
        <f t="shared" si="92"/>
        <v>33385.600000000006</v>
      </c>
      <c r="P199" s="24">
        <f t="shared" si="124"/>
        <v>0</v>
      </c>
    </row>
    <row r="200" spans="1:16" s="10" customFormat="1" x14ac:dyDescent="0.35">
      <c r="A200" s="12" t="s">
        <v>30</v>
      </c>
      <c r="B200" s="12" t="s">
        <v>25</v>
      </c>
      <c r="C200" s="12" t="s">
        <v>13</v>
      </c>
      <c r="D200" s="7"/>
      <c r="E200" s="7"/>
      <c r="F200" s="8" t="s">
        <v>34</v>
      </c>
      <c r="G200" s="25">
        <f>G201</f>
        <v>34267.600000000006</v>
      </c>
      <c r="H200" s="25">
        <f t="shared" si="124"/>
        <v>36294.800000000003</v>
      </c>
      <c r="I200" s="25">
        <f t="shared" si="124"/>
        <v>33385.600000000006</v>
      </c>
      <c r="J200" s="25">
        <f t="shared" si="124"/>
        <v>13679.656000000001</v>
      </c>
      <c r="K200" s="25">
        <f t="shared" si="124"/>
        <v>0</v>
      </c>
      <c r="L200" s="25">
        <f t="shared" si="124"/>
        <v>0</v>
      </c>
      <c r="M200" s="19">
        <f t="shared" si="90"/>
        <v>47947.256000000008</v>
      </c>
      <c r="N200" s="16">
        <f t="shared" si="91"/>
        <v>36294.800000000003</v>
      </c>
      <c r="O200" s="16">
        <f t="shared" si="92"/>
        <v>33385.600000000006</v>
      </c>
      <c r="P200" s="25">
        <f t="shared" si="124"/>
        <v>0</v>
      </c>
    </row>
    <row r="201" spans="1:16" ht="31" x14ac:dyDescent="0.35">
      <c r="A201" s="9" t="s">
        <v>30</v>
      </c>
      <c r="B201" s="9" t="s">
        <v>25</v>
      </c>
      <c r="C201" s="9" t="s">
        <v>13</v>
      </c>
      <c r="D201" s="35" t="s">
        <v>164</v>
      </c>
      <c r="E201" s="34"/>
      <c r="F201" s="28" t="s">
        <v>1004</v>
      </c>
      <c r="G201" s="22">
        <f>G202+G207</f>
        <v>34267.600000000006</v>
      </c>
      <c r="H201" s="22">
        <f t="shared" ref="H201:P201" si="125">H202+H207</f>
        <v>36294.800000000003</v>
      </c>
      <c r="I201" s="22">
        <f t="shared" si="125"/>
        <v>33385.600000000006</v>
      </c>
      <c r="J201" s="22">
        <f t="shared" ref="J201:L201" si="126">J202+J207</f>
        <v>13679.656000000001</v>
      </c>
      <c r="K201" s="22">
        <f t="shared" si="126"/>
        <v>0</v>
      </c>
      <c r="L201" s="22">
        <f t="shared" si="126"/>
        <v>0</v>
      </c>
      <c r="M201" s="16">
        <f t="shared" si="90"/>
        <v>47947.256000000008</v>
      </c>
      <c r="N201" s="16">
        <f t="shared" si="91"/>
        <v>36294.800000000003</v>
      </c>
      <c r="O201" s="16">
        <f t="shared" si="92"/>
        <v>33385.600000000006</v>
      </c>
      <c r="P201" s="22">
        <f t="shared" si="125"/>
        <v>0</v>
      </c>
    </row>
    <row r="202" spans="1:16" ht="31" x14ac:dyDescent="0.35">
      <c r="A202" s="9" t="s">
        <v>30</v>
      </c>
      <c r="B202" s="9" t="s">
        <v>25</v>
      </c>
      <c r="C202" s="9" t="s">
        <v>13</v>
      </c>
      <c r="D202" s="35" t="s">
        <v>167</v>
      </c>
      <c r="E202" s="34"/>
      <c r="F202" s="28" t="s">
        <v>1005</v>
      </c>
      <c r="G202" s="22">
        <f>G203</f>
        <v>508</v>
      </c>
      <c r="H202" s="22">
        <f t="shared" ref="H202:P205" si="127">H203</f>
        <v>508</v>
      </c>
      <c r="I202" s="22">
        <f t="shared" si="127"/>
        <v>508</v>
      </c>
      <c r="J202" s="22">
        <f t="shared" si="127"/>
        <v>0</v>
      </c>
      <c r="K202" s="22">
        <f t="shared" si="127"/>
        <v>0</v>
      </c>
      <c r="L202" s="22">
        <f t="shared" si="127"/>
        <v>0</v>
      </c>
      <c r="M202" s="16">
        <f t="shared" si="90"/>
        <v>508</v>
      </c>
      <c r="N202" s="16">
        <f t="shared" si="91"/>
        <v>508</v>
      </c>
      <c r="O202" s="16">
        <f t="shared" si="92"/>
        <v>508</v>
      </c>
      <c r="P202" s="22">
        <f t="shared" si="127"/>
        <v>0</v>
      </c>
    </row>
    <row r="203" spans="1:16" ht="31" x14ac:dyDescent="0.35">
      <c r="A203" s="9" t="s">
        <v>30</v>
      </c>
      <c r="B203" s="9" t="s">
        <v>25</v>
      </c>
      <c r="C203" s="9" t="s">
        <v>13</v>
      </c>
      <c r="D203" s="35" t="s">
        <v>165</v>
      </c>
      <c r="E203" s="34"/>
      <c r="F203" s="28" t="s">
        <v>1006</v>
      </c>
      <c r="G203" s="22">
        <f>G204</f>
        <v>508</v>
      </c>
      <c r="H203" s="22">
        <f t="shared" si="127"/>
        <v>508</v>
      </c>
      <c r="I203" s="22">
        <f t="shared" si="127"/>
        <v>508</v>
      </c>
      <c r="J203" s="22">
        <f t="shared" si="127"/>
        <v>0</v>
      </c>
      <c r="K203" s="22">
        <f t="shared" si="127"/>
        <v>0</v>
      </c>
      <c r="L203" s="22">
        <f t="shared" si="127"/>
        <v>0</v>
      </c>
      <c r="M203" s="16">
        <f t="shared" si="90"/>
        <v>508</v>
      </c>
      <c r="N203" s="16">
        <f t="shared" si="91"/>
        <v>508</v>
      </c>
      <c r="O203" s="16">
        <f t="shared" si="92"/>
        <v>508</v>
      </c>
      <c r="P203" s="22">
        <f t="shared" si="127"/>
        <v>0</v>
      </c>
    </row>
    <row r="204" spans="1:16" ht="31" x14ac:dyDescent="0.35">
      <c r="A204" s="9" t="s">
        <v>30</v>
      </c>
      <c r="B204" s="9" t="s">
        <v>25</v>
      </c>
      <c r="C204" s="9" t="s">
        <v>13</v>
      </c>
      <c r="D204" s="35" t="s">
        <v>398</v>
      </c>
      <c r="E204" s="34"/>
      <c r="F204" s="28" t="s">
        <v>1007</v>
      </c>
      <c r="G204" s="22">
        <f>G205</f>
        <v>508</v>
      </c>
      <c r="H204" s="22">
        <f t="shared" si="127"/>
        <v>508</v>
      </c>
      <c r="I204" s="22">
        <f t="shared" si="127"/>
        <v>508</v>
      </c>
      <c r="J204" s="22">
        <f t="shared" si="127"/>
        <v>0</v>
      </c>
      <c r="K204" s="22">
        <f t="shared" si="127"/>
        <v>0</v>
      </c>
      <c r="L204" s="22">
        <f t="shared" si="127"/>
        <v>0</v>
      </c>
      <c r="M204" s="16">
        <f t="shared" si="90"/>
        <v>508</v>
      </c>
      <c r="N204" s="16">
        <f t="shared" si="91"/>
        <v>508</v>
      </c>
      <c r="O204" s="16">
        <f t="shared" si="92"/>
        <v>508</v>
      </c>
      <c r="P204" s="22">
        <f t="shared" si="127"/>
        <v>0</v>
      </c>
    </row>
    <row r="205" spans="1:16" ht="31" x14ac:dyDescent="0.35">
      <c r="A205" s="9" t="s">
        <v>30</v>
      </c>
      <c r="B205" s="9" t="s">
        <v>25</v>
      </c>
      <c r="C205" s="9" t="s">
        <v>13</v>
      </c>
      <c r="D205" s="35" t="s">
        <v>398</v>
      </c>
      <c r="E205" s="34">
        <v>200</v>
      </c>
      <c r="F205" s="28" t="s">
        <v>650</v>
      </c>
      <c r="G205" s="22">
        <f>G206</f>
        <v>508</v>
      </c>
      <c r="H205" s="22">
        <f t="shared" si="127"/>
        <v>508</v>
      </c>
      <c r="I205" s="22">
        <f t="shared" si="127"/>
        <v>508</v>
      </c>
      <c r="J205" s="22">
        <f t="shared" si="127"/>
        <v>0</v>
      </c>
      <c r="K205" s="22">
        <f t="shared" si="127"/>
        <v>0</v>
      </c>
      <c r="L205" s="22">
        <f t="shared" si="127"/>
        <v>0</v>
      </c>
      <c r="M205" s="16">
        <f t="shared" si="90"/>
        <v>508</v>
      </c>
      <c r="N205" s="16">
        <f t="shared" si="91"/>
        <v>508</v>
      </c>
      <c r="O205" s="16">
        <f t="shared" si="92"/>
        <v>508</v>
      </c>
      <c r="P205" s="22">
        <f t="shared" si="127"/>
        <v>0</v>
      </c>
    </row>
    <row r="206" spans="1:16" ht="31" x14ac:dyDescent="0.35">
      <c r="A206" s="9" t="s">
        <v>30</v>
      </c>
      <c r="B206" s="9" t="s">
        <v>25</v>
      </c>
      <c r="C206" s="9" t="s">
        <v>13</v>
      </c>
      <c r="D206" s="35" t="s">
        <v>398</v>
      </c>
      <c r="E206" s="34">
        <v>240</v>
      </c>
      <c r="F206" s="28" t="s">
        <v>651</v>
      </c>
      <c r="G206" s="22">
        <v>508</v>
      </c>
      <c r="H206" s="22">
        <v>508</v>
      </c>
      <c r="I206" s="22">
        <v>508</v>
      </c>
      <c r="J206" s="23"/>
      <c r="K206" s="23"/>
      <c r="L206" s="23"/>
      <c r="M206" s="16">
        <f t="shared" si="90"/>
        <v>508</v>
      </c>
      <c r="N206" s="16">
        <f t="shared" si="91"/>
        <v>508</v>
      </c>
      <c r="O206" s="16">
        <f t="shared" si="92"/>
        <v>508</v>
      </c>
      <c r="P206" s="23"/>
    </row>
    <row r="207" spans="1:16" ht="31" x14ac:dyDescent="0.35">
      <c r="A207" s="9" t="s">
        <v>30</v>
      </c>
      <c r="B207" s="9" t="s">
        <v>25</v>
      </c>
      <c r="C207" s="9" t="s">
        <v>13</v>
      </c>
      <c r="D207" s="35" t="s">
        <v>399</v>
      </c>
      <c r="E207" s="34"/>
      <c r="F207" s="28" t="s">
        <v>1166</v>
      </c>
      <c r="G207" s="22">
        <f>G208+G212+G223</f>
        <v>33759.600000000006</v>
      </c>
      <c r="H207" s="22">
        <f t="shared" ref="H207:P207" si="128">H208+H212+H223</f>
        <v>35786.800000000003</v>
      </c>
      <c r="I207" s="22">
        <f t="shared" si="128"/>
        <v>32877.600000000006</v>
      </c>
      <c r="J207" s="22">
        <f t="shared" ref="J207:L207" si="129">J208+J212+J223</f>
        <v>13679.656000000001</v>
      </c>
      <c r="K207" s="22">
        <f t="shared" si="129"/>
        <v>0</v>
      </c>
      <c r="L207" s="22">
        <f t="shared" si="129"/>
        <v>0</v>
      </c>
      <c r="M207" s="16">
        <f t="shared" ref="M207:M270" si="130">G207+J207</f>
        <v>47439.256000000008</v>
      </c>
      <c r="N207" s="16">
        <f t="shared" ref="N207:N270" si="131">H207+K207</f>
        <v>35786.800000000003</v>
      </c>
      <c r="O207" s="16">
        <f t="shared" ref="O207:O270" si="132">I207+L207</f>
        <v>32877.600000000006</v>
      </c>
      <c r="P207" s="22">
        <f t="shared" si="128"/>
        <v>0</v>
      </c>
    </row>
    <row r="208" spans="1:16" ht="46.5" x14ac:dyDescent="0.35">
      <c r="A208" s="9" t="s">
        <v>30</v>
      </c>
      <c r="B208" s="9" t="s">
        <v>25</v>
      </c>
      <c r="C208" s="9" t="s">
        <v>13</v>
      </c>
      <c r="D208" s="35" t="s">
        <v>400</v>
      </c>
      <c r="E208" s="34"/>
      <c r="F208" s="28" t="s">
        <v>1014</v>
      </c>
      <c r="G208" s="22">
        <f>G209</f>
        <v>164</v>
      </c>
      <c r="H208" s="22">
        <f t="shared" ref="H208:P210" si="133">H209</f>
        <v>164</v>
      </c>
      <c r="I208" s="22">
        <f t="shared" si="133"/>
        <v>164</v>
      </c>
      <c r="J208" s="22">
        <f t="shared" si="133"/>
        <v>0</v>
      </c>
      <c r="K208" s="22">
        <f t="shared" si="133"/>
        <v>0</v>
      </c>
      <c r="L208" s="22">
        <f t="shared" si="133"/>
        <v>0</v>
      </c>
      <c r="M208" s="16">
        <f t="shared" si="130"/>
        <v>164</v>
      </c>
      <c r="N208" s="16">
        <f t="shared" si="131"/>
        <v>164</v>
      </c>
      <c r="O208" s="16">
        <f t="shared" si="132"/>
        <v>164</v>
      </c>
      <c r="P208" s="22">
        <f t="shared" si="133"/>
        <v>0</v>
      </c>
    </row>
    <row r="209" spans="1:16" ht="31" x14ac:dyDescent="0.35">
      <c r="A209" s="9" t="s">
        <v>30</v>
      </c>
      <c r="B209" s="9" t="s">
        <v>25</v>
      </c>
      <c r="C209" s="9" t="s">
        <v>13</v>
      </c>
      <c r="D209" s="35" t="s">
        <v>401</v>
      </c>
      <c r="E209" s="34"/>
      <c r="F209" s="28" t="s">
        <v>1015</v>
      </c>
      <c r="G209" s="22">
        <f>G210</f>
        <v>164</v>
      </c>
      <c r="H209" s="22">
        <f t="shared" si="133"/>
        <v>164</v>
      </c>
      <c r="I209" s="22">
        <f t="shared" si="133"/>
        <v>164</v>
      </c>
      <c r="J209" s="22">
        <f t="shared" si="133"/>
        <v>0</v>
      </c>
      <c r="K209" s="22">
        <f t="shared" si="133"/>
        <v>0</v>
      </c>
      <c r="L209" s="22">
        <f t="shared" si="133"/>
        <v>0</v>
      </c>
      <c r="M209" s="16">
        <f t="shared" si="130"/>
        <v>164</v>
      </c>
      <c r="N209" s="16">
        <f t="shared" si="131"/>
        <v>164</v>
      </c>
      <c r="O209" s="16">
        <f t="shared" si="132"/>
        <v>164</v>
      </c>
      <c r="P209" s="22">
        <f t="shared" si="133"/>
        <v>0</v>
      </c>
    </row>
    <row r="210" spans="1:16" ht="31" x14ac:dyDescent="0.35">
      <c r="A210" s="9" t="s">
        <v>30</v>
      </c>
      <c r="B210" s="9" t="s">
        <v>25</v>
      </c>
      <c r="C210" s="9" t="s">
        <v>13</v>
      </c>
      <c r="D210" s="35" t="s">
        <v>401</v>
      </c>
      <c r="E210" s="34">
        <v>200</v>
      </c>
      <c r="F210" s="28" t="s">
        <v>650</v>
      </c>
      <c r="G210" s="22">
        <f>G211</f>
        <v>164</v>
      </c>
      <c r="H210" s="22">
        <f t="shared" si="133"/>
        <v>164</v>
      </c>
      <c r="I210" s="22">
        <f t="shared" si="133"/>
        <v>164</v>
      </c>
      <c r="J210" s="22">
        <f t="shared" si="133"/>
        <v>0</v>
      </c>
      <c r="K210" s="22">
        <f t="shared" si="133"/>
        <v>0</v>
      </c>
      <c r="L210" s="22">
        <f t="shared" si="133"/>
        <v>0</v>
      </c>
      <c r="M210" s="16">
        <f t="shared" si="130"/>
        <v>164</v>
      </c>
      <c r="N210" s="16">
        <f t="shared" si="131"/>
        <v>164</v>
      </c>
      <c r="O210" s="16">
        <f t="shared" si="132"/>
        <v>164</v>
      </c>
      <c r="P210" s="22">
        <f t="shared" si="133"/>
        <v>0</v>
      </c>
    </row>
    <row r="211" spans="1:16" ht="31" x14ac:dyDescent="0.35">
      <c r="A211" s="9" t="s">
        <v>30</v>
      </c>
      <c r="B211" s="9" t="s">
        <v>25</v>
      </c>
      <c r="C211" s="9" t="s">
        <v>13</v>
      </c>
      <c r="D211" s="35" t="s">
        <v>401</v>
      </c>
      <c r="E211" s="34">
        <v>240</v>
      </c>
      <c r="F211" s="28" t="s">
        <v>651</v>
      </c>
      <c r="G211" s="22">
        <v>164</v>
      </c>
      <c r="H211" s="22">
        <v>164</v>
      </c>
      <c r="I211" s="22">
        <v>164</v>
      </c>
      <c r="J211" s="23"/>
      <c r="K211" s="23"/>
      <c r="L211" s="23"/>
      <c r="M211" s="16">
        <f t="shared" si="130"/>
        <v>164</v>
      </c>
      <c r="N211" s="16">
        <f t="shared" si="131"/>
        <v>164</v>
      </c>
      <c r="O211" s="16">
        <f t="shared" si="132"/>
        <v>164</v>
      </c>
      <c r="P211" s="23"/>
    </row>
    <row r="212" spans="1:16" ht="31" x14ac:dyDescent="0.35">
      <c r="A212" s="9" t="s">
        <v>30</v>
      </c>
      <c r="B212" s="9" t="s">
        <v>25</v>
      </c>
      <c r="C212" s="9" t="s">
        <v>13</v>
      </c>
      <c r="D212" s="35" t="s">
        <v>402</v>
      </c>
      <c r="E212" s="34"/>
      <c r="F212" s="28" t="s">
        <v>1016</v>
      </c>
      <c r="G212" s="22">
        <f>G213+G220</f>
        <v>28572.100000000002</v>
      </c>
      <c r="H212" s="22">
        <f t="shared" ref="H212:P212" si="134">H213+H220</f>
        <v>27690.100000000002</v>
      </c>
      <c r="I212" s="22">
        <f t="shared" si="134"/>
        <v>27690.100000000002</v>
      </c>
      <c r="J212" s="22">
        <f t="shared" ref="J212:L212" si="135">J213+J220</f>
        <v>1229.9000000000001</v>
      </c>
      <c r="K212" s="22">
        <f t="shared" si="135"/>
        <v>0</v>
      </c>
      <c r="L212" s="22">
        <f t="shared" si="135"/>
        <v>0</v>
      </c>
      <c r="M212" s="16">
        <f t="shared" si="130"/>
        <v>29802.000000000004</v>
      </c>
      <c r="N212" s="16">
        <f t="shared" si="131"/>
        <v>27690.100000000002</v>
      </c>
      <c r="O212" s="16">
        <f t="shared" si="132"/>
        <v>27690.100000000002</v>
      </c>
      <c r="P212" s="22">
        <f t="shared" si="134"/>
        <v>0</v>
      </c>
    </row>
    <row r="213" spans="1:16" ht="62" x14ac:dyDescent="0.35">
      <c r="A213" s="9" t="s">
        <v>30</v>
      </c>
      <c r="B213" s="9" t="s">
        <v>25</v>
      </c>
      <c r="C213" s="9" t="s">
        <v>13</v>
      </c>
      <c r="D213" s="35" t="s">
        <v>403</v>
      </c>
      <c r="E213" s="34"/>
      <c r="F213" s="28" t="s">
        <v>676</v>
      </c>
      <c r="G213" s="22">
        <f>G214+G216+G218</f>
        <v>27116.7</v>
      </c>
      <c r="H213" s="22">
        <f t="shared" ref="H213:P213" si="136">H214+H216+H218</f>
        <v>26234.7</v>
      </c>
      <c r="I213" s="22">
        <f t="shared" si="136"/>
        <v>26234.7</v>
      </c>
      <c r="J213" s="22">
        <f t="shared" ref="J213:L213" si="137">J214+J216+J218</f>
        <v>1229.9000000000001</v>
      </c>
      <c r="K213" s="22">
        <f t="shared" si="137"/>
        <v>0</v>
      </c>
      <c r="L213" s="22">
        <f t="shared" si="137"/>
        <v>0</v>
      </c>
      <c r="M213" s="16">
        <f t="shared" si="130"/>
        <v>28346.600000000002</v>
      </c>
      <c r="N213" s="16">
        <f t="shared" si="131"/>
        <v>26234.7</v>
      </c>
      <c r="O213" s="16">
        <f t="shared" si="132"/>
        <v>26234.7</v>
      </c>
      <c r="P213" s="22">
        <f t="shared" si="136"/>
        <v>0</v>
      </c>
    </row>
    <row r="214" spans="1:16" ht="77.5" x14ac:dyDescent="0.35">
      <c r="A214" s="9" t="s">
        <v>30</v>
      </c>
      <c r="B214" s="9" t="s">
        <v>25</v>
      </c>
      <c r="C214" s="9" t="s">
        <v>13</v>
      </c>
      <c r="D214" s="35" t="s">
        <v>403</v>
      </c>
      <c r="E214" s="34">
        <v>100</v>
      </c>
      <c r="F214" s="28" t="s">
        <v>647</v>
      </c>
      <c r="G214" s="22">
        <f>G215</f>
        <v>21946.5</v>
      </c>
      <c r="H214" s="22">
        <f t="shared" ref="H214:P214" si="138">H215</f>
        <v>21946.5</v>
      </c>
      <c r="I214" s="22">
        <f t="shared" si="138"/>
        <v>21946.5</v>
      </c>
      <c r="J214" s="22">
        <f t="shared" si="138"/>
        <v>0</v>
      </c>
      <c r="K214" s="22">
        <f t="shared" si="138"/>
        <v>0</v>
      </c>
      <c r="L214" s="22">
        <f t="shared" si="138"/>
        <v>0</v>
      </c>
      <c r="M214" s="16">
        <f t="shared" si="130"/>
        <v>21946.5</v>
      </c>
      <c r="N214" s="16">
        <f t="shared" si="131"/>
        <v>21946.5</v>
      </c>
      <c r="O214" s="16">
        <f t="shared" si="132"/>
        <v>21946.5</v>
      </c>
      <c r="P214" s="22">
        <f t="shared" si="138"/>
        <v>0</v>
      </c>
    </row>
    <row r="215" spans="1:16" x14ac:dyDescent="0.35">
      <c r="A215" s="9" t="s">
        <v>30</v>
      </c>
      <c r="B215" s="9" t="s">
        <v>25</v>
      </c>
      <c r="C215" s="9" t="s">
        <v>13</v>
      </c>
      <c r="D215" s="35" t="s">
        <v>403</v>
      </c>
      <c r="E215" s="34">
        <v>110</v>
      </c>
      <c r="F215" s="28" t="s">
        <v>648</v>
      </c>
      <c r="G215" s="22">
        <v>21946.5</v>
      </c>
      <c r="H215" s="22">
        <v>21946.5</v>
      </c>
      <c r="I215" s="22">
        <v>21946.5</v>
      </c>
      <c r="J215" s="22"/>
      <c r="K215" s="22"/>
      <c r="L215" s="22"/>
      <c r="M215" s="16">
        <f t="shared" si="130"/>
        <v>21946.5</v>
      </c>
      <c r="N215" s="16">
        <f t="shared" si="131"/>
        <v>21946.5</v>
      </c>
      <c r="O215" s="16">
        <f t="shared" si="132"/>
        <v>21946.5</v>
      </c>
      <c r="P215" s="22"/>
    </row>
    <row r="216" spans="1:16" ht="31" x14ac:dyDescent="0.35">
      <c r="A216" s="9" t="s">
        <v>30</v>
      </c>
      <c r="B216" s="9" t="s">
        <v>25</v>
      </c>
      <c r="C216" s="9" t="s">
        <v>13</v>
      </c>
      <c r="D216" s="35" t="s">
        <v>403</v>
      </c>
      <c r="E216" s="34">
        <v>200</v>
      </c>
      <c r="F216" s="28" t="s">
        <v>650</v>
      </c>
      <c r="G216" s="22">
        <f>G217</f>
        <v>5095.3999999999996</v>
      </c>
      <c r="H216" s="22">
        <f t="shared" ref="H216:P216" si="139">H217</f>
        <v>4213.3999999999996</v>
      </c>
      <c r="I216" s="22">
        <f t="shared" si="139"/>
        <v>4213.3999999999996</v>
      </c>
      <c r="J216" s="22">
        <f t="shared" si="139"/>
        <v>1229.9000000000001</v>
      </c>
      <c r="K216" s="22">
        <f t="shared" si="139"/>
        <v>0</v>
      </c>
      <c r="L216" s="22">
        <f t="shared" si="139"/>
        <v>0</v>
      </c>
      <c r="M216" s="16">
        <f t="shared" si="130"/>
        <v>6325.2999999999993</v>
      </c>
      <c r="N216" s="16">
        <f t="shared" si="131"/>
        <v>4213.3999999999996</v>
      </c>
      <c r="O216" s="16">
        <f t="shared" si="132"/>
        <v>4213.3999999999996</v>
      </c>
      <c r="P216" s="22">
        <f t="shared" si="139"/>
        <v>0</v>
      </c>
    </row>
    <row r="217" spans="1:16" ht="31" x14ac:dyDescent="0.35">
      <c r="A217" s="9" t="s">
        <v>30</v>
      </c>
      <c r="B217" s="9" t="s">
        <v>25</v>
      </c>
      <c r="C217" s="9" t="s">
        <v>13</v>
      </c>
      <c r="D217" s="35" t="s">
        <v>403</v>
      </c>
      <c r="E217" s="34">
        <v>240</v>
      </c>
      <c r="F217" s="28" t="s">
        <v>651</v>
      </c>
      <c r="G217" s="22">
        <v>5095.3999999999996</v>
      </c>
      <c r="H217" s="22">
        <v>4213.3999999999996</v>
      </c>
      <c r="I217" s="22">
        <v>4213.3999999999996</v>
      </c>
      <c r="J217" s="22">
        <v>1229.9000000000001</v>
      </c>
      <c r="K217" s="22"/>
      <c r="L217" s="22"/>
      <c r="M217" s="16">
        <f t="shared" si="130"/>
        <v>6325.2999999999993</v>
      </c>
      <c r="N217" s="16">
        <f t="shared" si="131"/>
        <v>4213.3999999999996</v>
      </c>
      <c r="O217" s="16">
        <f t="shared" si="132"/>
        <v>4213.3999999999996</v>
      </c>
      <c r="P217" s="22"/>
    </row>
    <row r="218" spans="1:16" x14ac:dyDescent="0.35">
      <c r="A218" s="9" t="s">
        <v>30</v>
      </c>
      <c r="B218" s="9" t="s">
        <v>25</v>
      </c>
      <c r="C218" s="9" t="s">
        <v>13</v>
      </c>
      <c r="D218" s="35" t="s">
        <v>403</v>
      </c>
      <c r="E218" s="34">
        <v>800</v>
      </c>
      <c r="F218" s="28" t="s">
        <v>663</v>
      </c>
      <c r="G218" s="22">
        <f>G219</f>
        <v>74.8</v>
      </c>
      <c r="H218" s="22">
        <f t="shared" ref="H218:P218" si="140">H219</f>
        <v>74.8</v>
      </c>
      <c r="I218" s="22">
        <f t="shared" si="140"/>
        <v>74.8</v>
      </c>
      <c r="J218" s="22">
        <f t="shared" si="140"/>
        <v>0</v>
      </c>
      <c r="K218" s="22">
        <f t="shared" si="140"/>
        <v>0</v>
      </c>
      <c r="L218" s="22">
        <f t="shared" si="140"/>
        <v>0</v>
      </c>
      <c r="M218" s="16">
        <f t="shared" si="130"/>
        <v>74.8</v>
      </c>
      <c r="N218" s="16">
        <f t="shared" si="131"/>
        <v>74.8</v>
      </c>
      <c r="O218" s="16">
        <f t="shared" si="132"/>
        <v>74.8</v>
      </c>
      <c r="P218" s="22">
        <f t="shared" si="140"/>
        <v>0</v>
      </c>
    </row>
    <row r="219" spans="1:16" x14ac:dyDescent="0.35">
      <c r="A219" s="9" t="s">
        <v>30</v>
      </c>
      <c r="B219" s="9" t="s">
        <v>25</v>
      </c>
      <c r="C219" s="9" t="s">
        <v>13</v>
      </c>
      <c r="D219" s="35" t="s">
        <v>403</v>
      </c>
      <c r="E219" s="34">
        <v>850</v>
      </c>
      <c r="F219" s="28" t="s">
        <v>665</v>
      </c>
      <c r="G219" s="22">
        <v>74.8</v>
      </c>
      <c r="H219" s="22">
        <v>74.8</v>
      </c>
      <c r="I219" s="22">
        <v>74.8</v>
      </c>
      <c r="J219" s="22"/>
      <c r="K219" s="22"/>
      <c r="L219" s="22"/>
      <c r="M219" s="16">
        <f t="shared" si="130"/>
        <v>74.8</v>
      </c>
      <c r="N219" s="16">
        <f t="shared" si="131"/>
        <v>74.8</v>
      </c>
      <c r="O219" s="16">
        <f t="shared" si="132"/>
        <v>74.8</v>
      </c>
      <c r="P219" s="22"/>
    </row>
    <row r="220" spans="1:16" ht="46.5" x14ac:dyDescent="0.35">
      <c r="A220" s="9" t="s">
        <v>30</v>
      </c>
      <c r="B220" s="9" t="s">
        <v>25</v>
      </c>
      <c r="C220" s="9" t="s">
        <v>13</v>
      </c>
      <c r="D220" s="35" t="s">
        <v>404</v>
      </c>
      <c r="E220" s="34"/>
      <c r="F220" s="28" t="s">
        <v>1017</v>
      </c>
      <c r="G220" s="22">
        <f>G221</f>
        <v>1455.4</v>
      </c>
      <c r="H220" s="22">
        <f t="shared" ref="H220:P221" si="141">H221</f>
        <v>1455.4</v>
      </c>
      <c r="I220" s="22">
        <f t="shared" si="141"/>
        <v>1455.4</v>
      </c>
      <c r="J220" s="22">
        <f t="shared" si="141"/>
        <v>0</v>
      </c>
      <c r="K220" s="22">
        <f t="shared" si="141"/>
        <v>0</v>
      </c>
      <c r="L220" s="22">
        <f t="shared" si="141"/>
        <v>0</v>
      </c>
      <c r="M220" s="16">
        <f t="shared" si="130"/>
        <v>1455.4</v>
      </c>
      <c r="N220" s="16">
        <f t="shared" si="131"/>
        <v>1455.4</v>
      </c>
      <c r="O220" s="16">
        <f t="shared" si="132"/>
        <v>1455.4</v>
      </c>
      <c r="P220" s="22">
        <f t="shared" si="141"/>
        <v>0</v>
      </c>
    </row>
    <row r="221" spans="1:16" ht="31" x14ac:dyDescent="0.35">
      <c r="A221" s="9" t="s">
        <v>30</v>
      </c>
      <c r="B221" s="9" t="s">
        <v>25</v>
      </c>
      <c r="C221" s="9" t="s">
        <v>13</v>
      </c>
      <c r="D221" s="35" t="s">
        <v>404</v>
      </c>
      <c r="E221" s="34">
        <v>200</v>
      </c>
      <c r="F221" s="28" t="s">
        <v>650</v>
      </c>
      <c r="G221" s="22">
        <f>G222</f>
        <v>1455.4</v>
      </c>
      <c r="H221" s="22">
        <f t="shared" si="141"/>
        <v>1455.4</v>
      </c>
      <c r="I221" s="22">
        <f t="shared" si="141"/>
        <v>1455.4</v>
      </c>
      <c r="J221" s="22">
        <f t="shared" si="141"/>
        <v>0</v>
      </c>
      <c r="K221" s="22">
        <f t="shared" si="141"/>
        <v>0</v>
      </c>
      <c r="L221" s="22">
        <f t="shared" si="141"/>
        <v>0</v>
      </c>
      <c r="M221" s="16">
        <f t="shared" si="130"/>
        <v>1455.4</v>
      </c>
      <c r="N221" s="16">
        <f t="shared" si="131"/>
        <v>1455.4</v>
      </c>
      <c r="O221" s="16">
        <f t="shared" si="132"/>
        <v>1455.4</v>
      </c>
      <c r="P221" s="22">
        <f t="shared" si="141"/>
        <v>0</v>
      </c>
    </row>
    <row r="222" spans="1:16" ht="31" x14ac:dyDescent="0.35">
      <c r="A222" s="9" t="s">
        <v>30</v>
      </c>
      <c r="B222" s="9" t="s">
        <v>25</v>
      </c>
      <c r="C222" s="9" t="s">
        <v>13</v>
      </c>
      <c r="D222" s="35" t="s">
        <v>404</v>
      </c>
      <c r="E222" s="34">
        <v>240</v>
      </c>
      <c r="F222" s="28" t="s">
        <v>651</v>
      </c>
      <c r="G222" s="22">
        <v>1455.4</v>
      </c>
      <c r="H222" s="22">
        <v>1455.4</v>
      </c>
      <c r="I222" s="22">
        <v>1455.4</v>
      </c>
      <c r="J222" s="23"/>
      <c r="K222" s="23"/>
      <c r="L222" s="23"/>
      <c r="M222" s="16">
        <f t="shared" si="130"/>
        <v>1455.4</v>
      </c>
      <c r="N222" s="16">
        <f t="shared" si="131"/>
        <v>1455.4</v>
      </c>
      <c r="O222" s="16">
        <f t="shared" si="132"/>
        <v>1455.4</v>
      </c>
      <c r="P222" s="23"/>
    </row>
    <row r="223" spans="1:16" ht="46.5" x14ac:dyDescent="0.35">
      <c r="A223" s="9" t="s">
        <v>30</v>
      </c>
      <c r="B223" s="9" t="s">
        <v>25</v>
      </c>
      <c r="C223" s="9" t="s">
        <v>13</v>
      </c>
      <c r="D223" s="35" t="s">
        <v>405</v>
      </c>
      <c r="E223" s="34"/>
      <c r="F223" s="28" t="s">
        <v>1139</v>
      </c>
      <c r="G223" s="22">
        <f>G224</f>
        <v>5023.5</v>
      </c>
      <c r="H223" s="22">
        <f t="shared" ref="H223:P225" si="142">H224</f>
        <v>7932.7</v>
      </c>
      <c r="I223" s="22">
        <f t="shared" si="142"/>
        <v>5023.5</v>
      </c>
      <c r="J223" s="22">
        <f t="shared" si="142"/>
        <v>12449.756000000001</v>
      </c>
      <c r="K223" s="22">
        <f t="shared" si="142"/>
        <v>0</v>
      </c>
      <c r="L223" s="22">
        <f t="shared" si="142"/>
        <v>0</v>
      </c>
      <c r="M223" s="16">
        <f t="shared" si="130"/>
        <v>17473.256000000001</v>
      </c>
      <c r="N223" s="16">
        <f t="shared" si="131"/>
        <v>7932.7</v>
      </c>
      <c r="O223" s="16">
        <f t="shared" si="132"/>
        <v>5023.5</v>
      </c>
      <c r="P223" s="22">
        <f t="shared" si="142"/>
        <v>0</v>
      </c>
    </row>
    <row r="224" spans="1:16" ht="31" x14ac:dyDescent="0.35">
      <c r="A224" s="9" t="s">
        <v>30</v>
      </c>
      <c r="B224" s="9" t="s">
        <v>25</v>
      </c>
      <c r="C224" s="9" t="s">
        <v>13</v>
      </c>
      <c r="D224" s="35" t="s">
        <v>406</v>
      </c>
      <c r="E224" s="34"/>
      <c r="F224" s="28" t="s">
        <v>1018</v>
      </c>
      <c r="G224" s="22">
        <f>G225</f>
        <v>5023.5</v>
      </c>
      <c r="H224" s="22">
        <f t="shared" si="142"/>
        <v>7932.7</v>
      </c>
      <c r="I224" s="22">
        <f t="shared" si="142"/>
        <v>5023.5</v>
      </c>
      <c r="J224" s="22">
        <f t="shared" si="142"/>
        <v>12449.756000000001</v>
      </c>
      <c r="K224" s="22">
        <f t="shared" si="142"/>
        <v>0</v>
      </c>
      <c r="L224" s="22">
        <f t="shared" si="142"/>
        <v>0</v>
      </c>
      <c r="M224" s="16">
        <f t="shared" si="130"/>
        <v>17473.256000000001</v>
      </c>
      <c r="N224" s="16">
        <f t="shared" si="131"/>
        <v>7932.7</v>
      </c>
      <c r="O224" s="16">
        <f t="shared" si="132"/>
        <v>5023.5</v>
      </c>
      <c r="P224" s="22">
        <f t="shared" si="142"/>
        <v>0</v>
      </c>
    </row>
    <row r="225" spans="1:16" ht="31" x14ac:dyDescent="0.35">
      <c r="A225" s="9" t="s">
        <v>30</v>
      </c>
      <c r="B225" s="9" t="s">
        <v>25</v>
      </c>
      <c r="C225" s="9" t="s">
        <v>13</v>
      </c>
      <c r="D225" s="35" t="s">
        <v>406</v>
      </c>
      <c r="E225" s="34">
        <v>200</v>
      </c>
      <c r="F225" s="28" t="s">
        <v>650</v>
      </c>
      <c r="G225" s="22">
        <f>G226</f>
        <v>5023.5</v>
      </c>
      <c r="H225" s="22">
        <f t="shared" si="142"/>
        <v>7932.7</v>
      </c>
      <c r="I225" s="22">
        <f t="shared" si="142"/>
        <v>5023.5</v>
      </c>
      <c r="J225" s="22">
        <f t="shared" si="142"/>
        <v>12449.756000000001</v>
      </c>
      <c r="K225" s="22">
        <f t="shared" si="142"/>
        <v>0</v>
      </c>
      <c r="L225" s="22">
        <f t="shared" si="142"/>
        <v>0</v>
      </c>
      <c r="M225" s="16">
        <f t="shared" si="130"/>
        <v>17473.256000000001</v>
      </c>
      <c r="N225" s="16">
        <f t="shared" si="131"/>
        <v>7932.7</v>
      </c>
      <c r="O225" s="16">
        <f t="shared" si="132"/>
        <v>5023.5</v>
      </c>
      <c r="P225" s="22">
        <f t="shared" si="142"/>
        <v>0</v>
      </c>
    </row>
    <row r="226" spans="1:16" ht="31" x14ac:dyDescent="0.35">
      <c r="A226" s="9" t="s">
        <v>30</v>
      </c>
      <c r="B226" s="9" t="s">
        <v>25</v>
      </c>
      <c r="C226" s="9" t="s">
        <v>13</v>
      </c>
      <c r="D226" s="35" t="s">
        <v>406</v>
      </c>
      <c r="E226" s="34">
        <v>240</v>
      </c>
      <c r="F226" s="28" t="s">
        <v>651</v>
      </c>
      <c r="G226" s="22">
        <v>5023.5</v>
      </c>
      <c r="H226" s="22">
        <v>7932.7</v>
      </c>
      <c r="I226" s="22">
        <v>5023.5</v>
      </c>
      <c r="J226" s="23">
        <f>13679.656-1229.9</f>
        <v>12449.756000000001</v>
      </c>
      <c r="K226" s="23"/>
      <c r="L226" s="23"/>
      <c r="M226" s="16">
        <f t="shared" si="130"/>
        <v>17473.256000000001</v>
      </c>
      <c r="N226" s="16">
        <f t="shared" si="131"/>
        <v>7932.7</v>
      </c>
      <c r="O226" s="16">
        <f t="shared" si="132"/>
        <v>5023.5</v>
      </c>
      <c r="P226" s="23"/>
    </row>
    <row r="227" spans="1:16" s="3" customFormat="1" x14ac:dyDescent="0.35">
      <c r="A227" s="11" t="s">
        <v>30</v>
      </c>
      <c r="B227" s="11" t="s">
        <v>20</v>
      </c>
      <c r="C227" s="11"/>
      <c r="D227" s="11"/>
      <c r="E227" s="11"/>
      <c r="F227" s="6" t="s">
        <v>35</v>
      </c>
      <c r="G227" s="24">
        <f>G228+G259</f>
        <v>30470.600000000006</v>
      </c>
      <c r="H227" s="24">
        <f t="shared" ref="H227:P227" si="143">H228+H259</f>
        <v>27242.6</v>
      </c>
      <c r="I227" s="24">
        <f t="shared" si="143"/>
        <v>27242.300000000003</v>
      </c>
      <c r="J227" s="24">
        <f t="shared" ref="J227:L227" si="144">J228+J259</f>
        <v>-3227.8</v>
      </c>
      <c r="K227" s="24">
        <f t="shared" si="144"/>
        <v>0</v>
      </c>
      <c r="L227" s="24">
        <f t="shared" si="144"/>
        <v>0</v>
      </c>
      <c r="M227" s="18">
        <f t="shared" si="130"/>
        <v>27242.800000000007</v>
      </c>
      <c r="N227" s="16">
        <f t="shared" si="131"/>
        <v>27242.6</v>
      </c>
      <c r="O227" s="16">
        <f t="shared" si="132"/>
        <v>27242.300000000003</v>
      </c>
      <c r="P227" s="24">
        <f t="shared" si="143"/>
        <v>0</v>
      </c>
    </row>
    <row r="228" spans="1:16" s="10" customFormat="1" ht="31" x14ac:dyDescent="0.35">
      <c r="A228" s="12" t="s">
        <v>30</v>
      </c>
      <c r="B228" s="12" t="s">
        <v>20</v>
      </c>
      <c r="C228" s="12" t="s">
        <v>31</v>
      </c>
      <c r="D228" s="12"/>
      <c r="E228" s="12"/>
      <c r="F228" s="8" t="s">
        <v>36</v>
      </c>
      <c r="G228" s="25">
        <f>G229+G247</f>
        <v>18072.600000000002</v>
      </c>
      <c r="H228" s="25">
        <f t="shared" ref="H228:P228" si="145">H229+H247</f>
        <v>14844.800000000001</v>
      </c>
      <c r="I228" s="25">
        <f t="shared" si="145"/>
        <v>14844.800000000001</v>
      </c>
      <c r="J228" s="25">
        <f t="shared" ref="J228:L228" si="146">J229+J247</f>
        <v>-3227.8</v>
      </c>
      <c r="K228" s="25">
        <f t="shared" si="146"/>
        <v>0</v>
      </c>
      <c r="L228" s="25">
        <f t="shared" si="146"/>
        <v>0</v>
      </c>
      <c r="M228" s="19">
        <f t="shared" si="130"/>
        <v>14844.800000000003</v>
      </c>
      <c r="N228" s="16">
        <f t="shared" si="131"/>
        <v>14844.800000000001</v>
      </c>
      <c r="O228" s="16">
        <f t="shared" si="132"/>
        <v>14844.800000000001</v>
      </c>
      <c r="P228" s="25">
        <f t="shared" si="145"/>
        <v>0</v>
      </c>
    </row>
    <row r="229" spans="1:16" ht="31" x14ac:dyDescent="0.35">
      <c r="A229" s="9" t="s">
        <v>30</v>
      </c>
      <c r="B229" s="9" t="s">
        <v>20</v>
      </c>
      <c r="C229" s="9" t="s">
        <v>31</v>
      </c>
      <c r="D229" s="35" t="s">
        <v>164</v>
      </c>
      <c r="E229" s="34"/>
      <c r="F229" s="28" t="s">
        <v>1004</v>
      </c>
      <c r="G229" s="22">
        <f>G230</f>
        <v>7746.2</v>
      </c>
      <c r="H229" s="22">
        <f t="shared" ref="H229:P229" si="147">H230</f>
        <v>4518.3999999999996</v>
      </c>
      <c r="I229" s="22">
        <f t="shared" si="147"/>
        <v>4518.3999999999996</v>
      </c>
      <c r="J229" s="22">
        <f t="shared" si="147"/>
        <v>-3227.8</v>
      </c>
      <c r="K229" s="22">
        <f t="shared" si="147"/>
        <v>0</v>
      </c>
      <c r="L229" s="22">
        <f t="shared" si="147"/>
        <v>0</v>
      </c>
      <c r="M229" s="16">
        <f t="shared" si="130"/>
        <v>4518.3999999999996</v>
      </c>
      <c r="N229" s="16">
        <f t="shared" si="131"/>
        <v>4518.3999999999996</v>
      </c>
      <c r="O229" s="16">
        <f t="shared" si="132"/>
        <v>4518.3999999999996</v>
      </c>
      <c r="P229" s="22">
        <f t="shared" si="147"/>
        <v>0</v>
      </c>
    </row>
    <row r="230" spans="1:16" ht="31" x14ac:dyDescent="0.35">
      <c r="A230" s="9" t="s">
        <v>30</v>
      </c>
      <c r="B230" s="9" t="s">
        <v>20</v>
      </c>
      <c r="C230" s="9" t="s">
        <v>31</v>
      </c>
      <c r="D230" s="35" t="s">
        <v>167</v>
      </c>
      <c r="E230" s="34"/>
      <c r="F230" s="28" t="s">
        <v>1005</v>
      </c>
      <c r="G230" s="22">
        <f>G231+G235+G239+G243</f>
        <v>7746.2</v>
      </c>
      <c r="H230" s="22">
        <f t="shared" ref="H230:P230" si="148">H231+H235+H239+H243</f>
        <v>4518.3999999999996</v>
      </c>
      <c r="I230" s="22">
        <f t="shared" si="148"/>
        <v>4518.3999999999996</v>
      </c>
      <c r="J230" s="22">
        <f t="shared" ref="J230:L230" si="149">J231+J235+J239+J243</f>
        <v>-3227.8</v>
      </c>
      <c r="K230" s="22">
        <f t="shared" si="149"/>
        <v>0</v>
      </c>
      <c r="L230" s="22">
        <f t="shared" si="149"/>
        <v>0</v>
      </c>
      <c r="M230" s="16">
        <f t="shared" si="130"/>
        <v>4518.3999999999996</v>
      </c>
      <c r="N230" s="16">
        <f t="shared" si="131"/>
        <v>4518.3999999999996</v>
      </c>
      <c r="O230" s="16">
        <f t="shared" si="132"/>
        <v>4518.3999999999996</v>
      </c>
      <c r="P230" s="22">
        <f t="shared" si="148"/>
        <v>0</v>
      </c>
    </row>
    <row r="231" spans="1:16" ht="31" x14ac:dyDescent="0.35">
      <c r="A231" s="9" t="s">
        <v>30</v>
      </c>
      <c r="B231" s="9" t="s">
        <v>20</v>
      </c>
      <c r="C231" s="9" t="s">
        <v>31</v>
      </c>
      <c r="D231" s="35" t="s">
        <v>165</v>
      </c>
      <c r="E231" s="34"/>
      <c r="F231" s="28" t="s">
        <v>1006</v>
      </c>
      <c r="G231" s="22">
        <f>G232</f>
        <v>867.5</v>
      </c>
      <c r="H231" s="22">
        <f t="shared" ref="H231:P233" si="150">H232</f>
        <v>867.5</v>
      </c>
      <c r="I231" s="22">
        <f t="shared" si="150"/>
        <v>867.5</v>
      </c>
      <c r="J231" s="22">
        <f t="shared" si="150"/>
        <v>0</v>
      </c>
      <c r="K231" s="22">
        <f t="shared" si="150"/>
        <v>0</v>
      </c>
      <c r="L231" s="22">
        <f t="shared" si="150"/>
        <v>0</v>
      </c>
      <c r="M231" s="16">
        <f t="shared" si="130"/>
        <v>867.5</v>
      </c>
      <c r="N231" s="16">
        <f t="shared" si="131"/>
        <v>867.5</v>
      </c>
      <c r="O231" s="16">
        <f t="shared" si="132"/>
        <v>867.5</v>
      </c>
      <c r="P231" s="22">
        <f t="shared" si="150"/>
        <v>0</v>
      </c>
    </row>
    <row r="232" spans="1:16" ht="31" x14ac:dyDescent="0.35">
      <c r="A232" s="9" t="s">
        <v>30</v>
      </c>
      <c r="B232" s="9" t="s">
        <v>20</v>
      </c>
      <c r="C232" s="9" t="s">
        <v>31</v>
      </c>
      <c r="D232" s="35" t="s">
        <v>166</v>
      </c>
      <c r="E232" s="34"/>
      <c r="F232" s="28" t="s">
        <v>1167</v>
      </c>
      <c r="G232" s="22">
        <f>G233</f>
        <v>867.5</v>
      </c>
      <c r="H232" s="22">
        <f t="shared" si="150"/>
        <v>867.5</v>
      </c>
      <c r="I232" s="22">
        <f t="shared" si="150"/>
        <v>867.5</v>
      </c>
      <c r="J232" s="22">
        <f t="shared" si="150"/>
        <v>0</v>
      </c>
      <c r="K232" s="22">
        <f t="shared" si="150"/>
        <v>0</v>
      </c>
      <c r="L232" s="22">
        <f t="shared" si="150"/>
        <v>0</v>
      </c>
      <c r="M232" s="16">
        <f t="shared" si="130"/>
        <v>867.5</v>
      </c>
      <c r="N232" s="16">
        <f t="shared" si="131"/>
        <v>867.5</v>
      </c>
      <c r="O232" s="16">
        <f t="shared" si="132"/>
        <v>867.5</v>
      </c>
      <c r="P232" s="22">
        <f t="shared" si="150"/>
        <v>0</v>
      </c>
    </row>
    <row r="233" spans="1:16" ht="31" x14ac:dyDescent="0.35">
      <c r="A233" s="9" t="s">
        <v>30</v>
      </c>
      <c r="B233" s="9" t="s">
        <v>20</v>
      </c>
      <c r="C233" s="9" t="s">
        <v>31</v>
      </c>
      <c r="D233" s="35" t="s">
        <v>166</v>
      </c>
      <c r="E233" s="34">
        <v>200</v>
      </c>
      <c r="F233" s="28" t="s">
        <v>650</v>
      </c>
      <c r="G233" s="22">
        <f>G234</f>
        <v>867.5</v>
      </c>
      <c r="H233" s="22">
        <f t="shared" si="150"/>
        <v>867.5</v>
      </c>
      <c r="I233" s="22">
        <f t="shared" si="150"/>
        <v>867.5</v>
      </c>
      <c r="J233" s="22">
        <f t="shared" si="150"/>
        <v>0</v>
      </c>
      <c r="K233" s="22">
        <f t="shared" si="150"/>
        <v>0</v>
      </c>
      <c r="L233" s="22">
        <f t="shared" si="150"/>
        <v>0</v>
      </c>
      <c r="M233" s="16">
        <f t="shared" si="130"/>
        <v>867.5</v>
      </c>
      <c r="N233" s="16">
        <f t="shared" si="131"/>
        <v>867.5</v>
      </c>
      <c r="O233" s="16">
        <f t="shared" si="132"/>
        <v>867.5</v>
      </c>
      <c r="P233" s="22">
        <f t="shared" si="150"/>
        <v>0</v>
      </c>
    </row>
    <row r="234" spans="1:16" ht="31" x14ac:dyDescent="0.35">
      <c r="A234" s="9" t="s">
        <v>30</v>
      </c>
      <c r="B234" s="9" t="s">
        <v>20</v>
      </c>
      <c r="C234" s="9" t="s">
        <v>31</v>
      </c>
      <c r="D234" s="35" t="s">
        <v>166</v>
      </c>
      <c r="E234" s="34">
        <v>240</v>
      </c>
      <c r="F234" s="28" t="s">
        <v>651</v>
      </c>
      <c r="G234" s="22">
        <v>867.5</v>
      </c>
      <c r="H234" s="22">
        <v>867.5</v>
      </c>
      <c r="I234" s="22">
        <v>867.5</v>
      </c>
      <c r="J234" s="22"/>
      <c r="K234" s="22"/>
      <c r="L234" s="22"/>
      <c r="M234" s="16">
        <f t="shared" si="130"/>
        <v>867.5</v>
      </c>
      <c r="N234" s="16">
        <f t="shared" si="131"/>
        <v>867.5</v>
      </c>
      <c r="O234" s="16">
        <f t="shared" si="132"/>
        <v>867.5</v>
      </c>
      <c r="P234" s="22"/>
    </row>
    <row r="235" spans="1:16" ht="46.5" x14ac:dyDescent="0.35">
      <c r="A235" s="9" t="s">
        <v>30</v>
      </c>
      <c r="B235" s="9" t="s">
        <v>20</v>
      </c>
      <c r="C235" s="9" t="s">
        <v>31</v>
      </c>
      <c r="D235" s="35" t="s">
        <v>407</v>
      </c>
      <c r="E235" s="34"/>
      <c r="F235" s="28" t="s">
        <v>1008</v>
      </c>
      <c r="G235" s="22">
        <f>G236</f>
        <v>709.1</v>
      </c>
      <c r="H235" s="22">
        <f t="shared" ref="H235:P237" si="151">H236</f>
        <v>709.1</v>
      </c>
      <c r="I235" s="22">
        <f t="shared" si="151"/>
        <v>709.1</v>
      </c>
      <c r="J235" s="22">
        <f t="shared" si="151"/>
        <v>0</v>
      </c>
      <c r="K235" s="22">
        <f t="shared" si="151"/>
        <v>0</v>
      </c>
      <c r="L235" s="22">
        <f t="shared" si="151"/>
        <v>0</v>
      </c>
      <c r="M235" s="16">
        <f t="shared" si="130"/>
        <v>709.1</v>
      </c>
      <c r="N235" s="16">
        <f t="shared" si="131"/>
        <v>709.1</v>
      </c>
      <c r="O235" s="16">
        <f t="shared" si="132"/>
        <v>709.1</v>
      </c>
      <c r="P235" s="22">
        <f t="shared" si="151"/>
        <v>0</v>
      </c>
    </row>
    <row r="236" spans="1:16" x14ac:dyDescent="0.35">
      <c r="A236" s="9" t="s">
        <v>30</v>
      </c>
      <c r="B236" s="9" t="s">
        <v>20</v>
      </c>
      <c r="C236" s="9" t="s">
        <v>31</v>
      </c>
      <c r="D236" s="35" t="s">
        <v>408</v>
      </c>
      <c r="E236" s="34"/>
      <c r="F236" s="28" t="s">
        <v>1009</v>
      </c>
      <c r="G236" s="22">
        <f>G237</f>
        <v>709.1</v>
      </c>
      <c r="H236" s="22">
        <f t="shared" si="151"/>
        <v>709.1</v>
      </c>
      <c r="I236" s="22">
        <f t="shared" si="151"/>
        <v>709.1</v>
      </c>
      <c r="J236" s="22">
        <f t="shared" si="151"/>
        <v>0</v>
      </c>
      <c r="K236" s="22">
        <f t="shared" si="151"/>
        <v>0</v>
      </c>
      <c r="L236" s="22">
        <f t="shared" si="151"/>
        <v>0</v>
      </c>
      <c r="M236" s="16">
        <f t="shared" si="130"/>
        <v>709.1</v>
      </c>
      <c r="N236" s="16">
        <f t="shared" si="131"/>
        <v>709.1</v>
      </c>
      <c r="O236" s="16">
        <f t="shared" si="132"/>
        <v>709.1</v>
      </c>
      <c r="P236" s="22">
        <f t="shared" si="151"/>
        <v>0</v>
      </c>
    </row>
    <row r="237" spans="1:16" ht="31" x14ac:dyDescent="0.35">
      <c r="A237" s="9" t="s">
        <v>30</v>
      </c>
      <c r="B237" s="9" t="s">
        <v>20</v>
      </c>
      <c r="C237" s="9" t="s">
        <v>31</v>
      </c>
      <c r="D237" s="35" t="s">
        <v>408</v>
      </c>
      <c r="E237" s="34">
        <v>600</v>
      </c>
      <c r="F237" s="28" t="s">
        <v>660</v>
      </c>
      <c r="G237" s="22">
        <f>G238</f>
        <v>709.1</v>
      </c>
      <c r="H237" s="22">
        <f t="shared" si="151"/>
        <v>709.1</v>
      </c>
      <c r="I237" s="22">
        <f t="shared" si="151"/>
        <v>709.1</v>
      </c>
      <c r="J237" s="22">
        <f t="shared" si="151"/>
        <v>0</v>
      </c>
      <c r="K237" s="22">
        <f t="shared" si="151"/>
        <v>0</v>
      </c>
      <c r="L237" s="22">
        <f t="shared" si="151"/>
        <v>0</v>
      </c>
      <c r="M237" s="16">
        <f t="shared" si="130"/>
        <v>709.1</v>
      </c>
      <c r="N237" s="16">
        <f t="shared" si="131"/>
        <v>709.1</v>
      </c>
      <c r="O237" s="16">
        <f t="shared" si="132"/>
        <v>709.1</v>
      </c>
      <c r="P237" s="22">
        <f t="shared" si="151"/>
        <v>0</v>
      </c>
    </row>
    <row r="238" spans="1:16" ht="46.5" x14ac:dyDescent="0.35">
      <c r="A238" s="9" t="s">
        <v>30</v>
      </c>
      <c r="B238" s="9" t="s">
        <v>20</v>
      </c>
      <c r="C238" s="9" t="s">
        <v>31</v>
      </c>
      <c r="D238" s="35" t="s">
        <v>408</v>
      </c>
      <c r="E238" s="34">
        <v>630</v>
      </c>
      <c r="F238" s="28" t="s">
        <v>662</v>
      </c>
      <c r="G238" s="22">
        <v>709.1</v>
      </c>
      <c r="H238" s="22">
        <v>709.1</v>
      </c>
      <c r="I238" s="22">
        <v>709.1</v>
      </c>
      <c r="J238" s="22"/>
      <c r="K238" s="22"/>
      <c r="L238" s="22"/>
      <c r="M238" s="16">
        <f t="shared" si="130"/>
        <v>709.1</v>
      </c>
      <c r="N238" s="16">
        <f t="shared" si="131"/>
        <v>709.1</v>
      </c>
      <c r="O238" s="16">
        <f t="shared" si="132"/>
        <v>709.1</v>
      </c>
      <c r="P238" s="22"/>
    </row>
    <row r="239" spans="1:16" ht="31" x14ac:dyDescent="0.35">
      <c r="A239" s="9" t="s">
        <v>30</v>
      </c>
      <c r="B239" s="9" t="s">
        <v>20</v>
      </c>
      <c r="C239" s="9" t="s">
        <v>31</v>
      </c>
      <c r="D239" s="35" t="s">
        <v>409</v>
      </c>
      <c r="E239" s="34"/>
      <c r="F239" s="28" t="s">
        <v>1010</v>
      </c>
      <c r="G239" s="22">
        <f>G240</f>
        <v>1047.8</v>
      </c>
      <c r="H239" s="22">
        <f t="shared" ref="H239:P241" si="152">H240</f>
        <v>1047.8</v>
      </c>
      <c r="I239" s="22">
        <f t="shared" si="152"/>
        <v>1047.8</v>
      </c>
      <c r="J239" s="22">
        <f t="shared" si="152"/>
        <v>0</v>
      </c>
      <c r="K239" s="22">
        <f t="shared" si="152"/>
        <v>0</v>
      </c>
      <c r="L239" s="22">
        <f t="shared" si="152"/>
        <v>0</v>
      </c>
      <c r="M239" s="16">
        <f t="shared" si="130"/>
        <v>1047.8</v>
      </c>
      <c r="N239" s="16">
        <f t="shared" si="131"/>
        <v>1047.8</v>
      </c>
      <c r="O239" s="16">
        <f t="shared" si="132"/>
        <v>1047.8</v>
      </c>
      <c r="P239" s="22">
        <f t="shared" si="152"/>
        <v>0</v>
      </c>
    </row>
    <row r="240" spans="1:16" ht="31" x14ac:dyDescent="0.35">
      <c r="A240" s="9" t="s">
        <v>30</v>
      </c>
      <c r="B240" s="9" t="s">
        <v>20</v>
      </c>
      <c r="C240" s="9" t="s">
        <v>31</v>
      </c>
      <c r="D240" s="35" t="s">
        <v>410</v>
      </c>
      <c r="E240" s="34"/>
      <c r="F240" s="28" t="s">
        <v>1011</v>
      </c>
      <c r="G240" s="22">
        <f>G241</f>
        <v>1047.8</v>
      </c>
      <c r="H240" s="22">
        <f t="shared" si="152"/>
        <v>1047.8</v>
      </c>
      <c r="I240" s="22">
        <f t="shared" si="152"/>
        <v>1047.8</v>
      </c>
      <c r="J240" s="22">
        <f t="shared" si="152"/>
        <v>0</v>
      </c>
      <c r="K240" s="22">
        <f t="shared" si="152"/>
        <v>0</v>
      </c>
      <c r="L240" s="22">
        <f t="shared" si="152"/>
        <v>0</v>
      </c>
      <c r="M240" s="16">
        <f t="shared" si="130"/>
        <v>1047.8</v>
      </c>
      <c r="N240" s="16">
        <f t="shared" si="131"/>
        <v>1047.8</v>
      </c>
      <c r="O240" s="16">
        <f t="shared" si="132"/>
        <v>1047.8</v>
      </c>
      <c r="P240" s="22">
        <f t="shared" si="152"/>
        <v>0</v>
      </c>
    </row>
    <row r="241" spans="1:16" ht="31" x14ac:dyDescent="0.35">
      <c r="A241" s="9" t="s">
        <v>30</v>
      </c>
      <c r="B241" s="9" t="s">
        <v>20</v>
      </c>
      <c r="C241" s="9" t="s">
        <v>31</v>
      </c>
      <c r="D241" s="35" t="s">
        <v>410</v>
      </c>
      <c r="E241" s="34">
        <v>200</v>
      </c>
      <c r="F241" s="28" t="s">
        <v>650</v>
      </c>
      <c r="G241" s="22">
        <f>G242</f>
        <v>1047.8</v>
      </c>
      <c r="H241" s="22">
        <f t="shared" si="152"/>
        <v>1047.8</v>
      </c>
      <c r="I241" s="22">
        <f t="shared" si="152"/>
        <v>1047.8</v>
      </c>
      <c r="J241" s="22">
        <f t="shared" si="152"/>
        <v>0</v>
      </c>
      <c r="K241" s="22">
        <f t="shared" si="152"/>
        <v>0</v>
      </c>
      <c r="L241" s="22">
        <f t="shared" si="152"/>
        <v>0</v>
      </c>
      <c r="M241" s="16">
        <f t="shared" si="130"/>
        <v>1047.8</v>
      </c>
      <c r="N241" s="16">
        <f t="shared" si="131"/>
        <v>1047.8</v>
      </c>
      <c r="O241" s="16">
        <f t="shared" si="132"/>
        <v>1047.8</v>
      </c>
      <c r="P241" s="22">
        <f t="shared" si="152"/>
        <v>0</v>
      </c>
    </row>
    <row r="242" spans="1:16" ht="31" x14ac:dyDescent="0.35">
      <c r="A242" s="9" t="s">
        <v>30</v>
      </c>
      <c r="B242" s="9" t="s">
        <v>20</v>
      </c>
      <c r="C242" s="9" t="s">
        <v>31</v>
      </c>
      <c r="D242" s="35" t="s">
        <v>410</v>
      </c>
      <c r="E242" s="34">
        <v>240</v>
      </c>
      <c r="F242" s="28" t="s">
        <v>651</v>
      </c>
      <c r="G242" s="22">
        <v>1047.8</v>
      </c>
      <c r="H242" s="22">
        <v>1047.8</v>
      </c>
      <c r="I242" s="22">
        <v>1047.8</v>
      </c>
      <c r="J242" s="22"/>
      <c r="K242" s="22"/>
      <c r="L242" s="22"/>
      <c r="M242" s="16">
        <f t="shared" si="130"/>
        <v>1047.8</v>
      </c>
      <c r="N242" s="16">
        <f t="shared" si="131"/>
        <v>1047.8</v>
      </c>
      <c r="O242" s="16">
        <f t="shared" si="132"/>
        <v>1047.8</v>
      </c>
      <c r="P242" s="22"/>
    </row>
    <row r="243" spans="1:16" ht="31" x14ac:dyDescent="0.35">
      <c r="A243" s="9" t="s">
        <v>30</v>
      </c>
      <c r="B243" s="9" t="s">
        <v>20</v>
      </c>
      <c r="C243" s="9" t="s">
        <v>31</v>
      </c>
      <c r="D243" s="35" t="s">
        <v>411</v>
      </c>
      <c r="E243" s="34"/>
      <c r="F243" s="28" t="s">
        <v>1012</v>
      </c>
      <c r="G243" s="22">
        <f>G244</f>
        <v>5121.8</v>
      </c>
      <c r="H243" s="22">
        <f t="shared" ref="H243:P245" si="153">H244</f>
        <v>1894</v>
      </c>
      <c r="I243" s="22">
        <f t="shared" si="153"/>
        <v>1894</v>
      </c>
      <c r="J243" s="22">
        <f t="shared" si="153"/>
        <v>-3227.8</v>
      </c>
      <c r="K243" s="22">
        <f t="shared" si="153"/>
        <v>0</v>
      </c>
      <c r="L243" s="22">
        <f t="shared" si="153"/>
        <v>0</v>
      </c>
      <c r="M243" s="16">
        <f t="shared" si="130"/>
        <v>1894</v>
      </c>
      <c r="N243" s="16">
        <f t="shared" si="131"/>
        <v>1894</v>
      </c>
      <c r="O243" s="16">
        <f t="shared" si="132"/>
        <v>1894</v>
      </c>
      <c r="P243" s="22">
        <f t="shared" si="153"/>
        <v>0</v>
      </c>
    </row>
    <row r="244" spans="1:16" ht="31" x14ac:dyDescent="0.35">
      <c r="A244" s="9" t="s">
        <v>30</v>
      </c>
      <c r="B244" s="9" t="s">
        <v>20</v>
      </c>
      <c r="C244" s="9" t="s">
        <v>31</v>
      </c>
      <c r="D244" s="35" t="s">
        <v>412</v>
      </c>
      <c r="E244" s="34"/>
      <c r="F244" s="28" t="s">
        <v>1013</v>
      </c>
      <c r="G244" s="22">
        <f>G245</f>
        <v>5121.8</v>
      </c>
      <c r="H244" s="22">
        <f t="shared" si="153"/>
        <v>1894</v>
      </c>
      <c r="I244" s="22">
        <f t="shared" si="153"/>
        <v>1894</v>
      </c>
      <c r="J244" s="22">
        <f t="shared" si="153"/>
        <v>-3227.8</v>
      </c>
      <c r="K244" s="22">
        <f t="shared" si="153"/>
        <v>0</v>
      </c>
      <c r="L244" s="22">
        <f t="shared" si="153"/>
        <v>0</v>
      </c>
      <c r="M244" s="16">
        <f t="shared" si="130"/>
        <v>1894</v>
      </c>
      <c r="N244" s="16">
        <f t="shared" si="131"/>
        <v>1894</v>
      </c>
      <c r="O244" s="16">
        <f t="shared" si="132"/>
        <v>1894</v>
      </c>
      <c r="P244" s="22">
        <f t="shared" si="153"/>
        <v>0</v>
      </c>
    </row>
    <row r="245" spans="1:16" ht="31" x14ac:dyDescent="0.35">
      <c r="A245" s="9" t="s">
        <v>30</v>
      </c>
      <c r="B245" s="9" t="s">
        <v>20</v>
      </c>
      <c r="C245" s="9" t="s">
        <v>31</v>
      </c>
      <c r="D245" s="35" t="s">
        <v>412</v>
      </c>
      <c r="E245" s="34">
        <v>200</v>
      </c>
      <c r="F245" s="28" t="s">
        <v>650</v>
      </c>
      <c r="G245" s="22">
        <f>G246</f>
        <v>5121.8</v>
      </c>
      <c r="H245" s="22">
        <f t="shared" si="153"/>
        <v>1894</v>
      </c>
      <c r="I245" s="22">
        <f t="shared" si="153"/>
        <v>1894</v>
      </c>
      <c r="J245" s="22">
        <f t="shared" si="153"/>
        <v>-3227.8</v>
      </c>
      <c r="K245" s="22">
        <f t="shared" si="153"/>
        <v>0</v>
      </c>
      <c r="L245" s="22">
        <f t="shared" si="153"/>
        <v>0</v>
      </c>
      <c r="M245" s="16">
        <f t="shared" si="130"/>
        <v>1894</v>
      </c>
      <c r="N245" s="16">
        <f t="shared" si="131"/>
        <v>1894</v>
      </c>
      <c r="O245" s="16">
        <f t="shared" si="132"/>
        <v>1894</v>
      </c>
      <c r="P245" s="22">
        <f t="shared" si="153"/>
        <v>0</v>
      </c>
    </row>
    <row r="246" spans="1:16" ht="31" x14ac:dyDescent="0.35">
      <c r="A246" s="9" t="s">
        <v>30</v>
      </c>
      <c r="B246" s="9" t="s">
        <v>20</v>
      </c>
      <c r="C246" s="9" t="s">
        <v>31</v>
      </c>
      <c r="D246" s="35" t="s">
        <v>412</v>
      </c>
      <c r="E246" s="34">
        <v>240</v>
      </c>
      <c r="F246" s="28" t="s">
        <v>651</v>
      </c>
      <c r="G246" s="22">
        <v>5121.8</v>
      </c>
      <c r="H246" s="22">
        <v>1894</v>
      </c>
      <c r="I246" s="22">
        <v>1894</v>
      </c>
      <c r="J246" s="23">
        <v>-3227.8</v>
      </c>
      <c r="K246" s="23"/>
      <c r="L246" s="23"/>
      <c r="M246" s="16">
        <f t="shared" si="130"/>
        <v>1894</v>
      </c>
      <c r="N246" s="16">
        <f t="shared" si="131"/>
        <v>1894</v>
      </c>
      <c r="O246" s="16">
        <f t="shared" si="132"/>
        <v>1894</v>
      </c>
      <c r="P246" s="23"/>
    </row>
    <row r="247" spans="1:16" ht="31" x14ac:dyDescent="0.35">
      <c r="A247" s="9" t="s">
        <v>30</v>
      </c>
      <c r="B247" s="9" t="s">
        <v>20</v>
      </c>
      <c r="C247" s="9" t="s">
        <v>31</v>
      </c>
      <c r="D247" s="35" t="s">
        <v>235</v>
      </c>
      <c r="E247" s="34"/>
      <c r="F247" s="28" t="s">
        <v>1085</v>
      </c>
      <c r="G247" s="22">
        <f>G248</f>
        <v>10326.400000000001</v>
      </c>
      <c r="H247" s="22">
        <f t="shared" ref="H247:P247" si="154">H248</f>
        <v>10326.400000000001</v>
      </c>
      <c r="I247" s="22">
        <f t="shared" si="154"/>
        <v>10326.400000000001</v>
      </c>
      <c r="J247" s="22">
        <f t="shared" si="154"/>
        <v>0</v>
      </c>
      <c r="K247" s="22">
        <f t="shared" si="154"/>
        <v>0</v>
      </c>
      <c r="L247" s="22">
        <f t="shared" si="154"/>
        <v>0</v>
      </c>
      <c r="M247" s="16">
        <f t="shared" si="130"/>
        <v>10326.400000000001</v>
      </c>
      <c r="N247" s="16">
        <f t="shared" si="131"/>
        <v>10326.400000000001</v>
      </c>
      <c r="O247" s="16">
        <f t="shared" si="132"/>
        <v>10326.400000000001</v>
      </c>
      <c r="P247" s="22">
        <f t="shared" si="154"/>
        <v>0</v>
      </c>
    </row>
    <row r="248" spans="1:16" ht="46.5" x14ac:dyDescent="0.35">
      <c r="A248" s="9" t="s">
        <v>30</v>
      </c>
      <c r="B248" s="9" t="s">
        <v>20</v>
      </c>
      <c r="C248" s="9" t="s">
        <v>31</v>
      </c>
      <c r="D248" s="35" t="s">
        <v>413</v>
      </c>
      <c r="E248" s="34"/>
      <c r="F248" s="28" t="s">
        <v>1168</v>
      </c>
      <c r="G248" s="22">
        <f>G249+G256</f>
        <v>10326.400000000001</v>
      </c>
      <c r="H248" s="22">
        <f t="shared" ref="H248:P248" si="155">H249+H256</f>
        <v>10326.400000000001</v>
      </c>
      <c r="I248" s="22">
        <f t="shared" si="155"/>
        <v>10326.400000000001</v>
      </c>
      <c r="J248" s="22">
        <f t="shared" ref="J248:L248" si="156">J249+J256</f>
        <v>0</v>
      </c>
      <c r="K248" s="22">
        <f t="shared" si="156"/>
        <v>0</v>
      </c>
      <c r="L248" s="22">
        <f t="shared" si="156"/>
        <v>0</v>
      </c>
      <c r="M248" s="16">
        <f t="shared" si="130"/>
        <v>10326.400000000001</v>
      </c>
      <c r="N248" s="16">
        <f t="shared" si="131"/>
        <v>10326.400000000001</v>
      </c>
      <c r="O248" s="16">
        <f t="shared" si="132"/>
        <v>10326.400000000001</v>
      </c>
      <c r="P248" s="22">
        <f t="shared" si="155"/>
        <v>0</v>
      </c>
    </row>
    <row r="249" spans="1:16" ht="62" x14ac:dyDescent="0.35">
      <c r="A249" s="9" t="s">
        <v>30</v>
      </c>
      <c r="B249" s="9" t="s">
        <v>20</v>
      </c>
      <c r="C249" s="9" t="s">
        <v>31</v>
      </c>
      <c r="D249" s="35" t="s">
        <v>414</v>
      </c>
      <c r="E249" s="34"/>
      <c r="F249" s="28" t="s">
        <v>676</v>
      </c>
      <c r="G249" s="22">
        <f>G250+G252+G254</f>
        <v>8987.8000000000011</v>
      </c>
      <c r="H249" s="22">
        <f t="shared" ref="H249:P249" si="157">H250+H252+H254</f>
        <v>8987.8000000000011</v>
      </c>
      <c r="I249" s="22">
        <f t="shared" si="157"/>
        <v>8987.8000000000011</v>
      </c>
      <c r="J249" s="22">
        <f t="shared" ref="J249:L249" si="158">J250+J252+J254</f>
        <v>0</v>
      </c>
      <c r="K249" s="22">
        <f t="shared" si="158"/>
        <v>0</v>
      </c>
      <c r="L249" s="22">
        <f t="shared" si="158"/>
        <v>0</v>
      </c>
      <c r="M249" s="16">
        <f t="shared" si="130"/>
        <v>8987.8000000000011</v>
      </c>
      <c r="N249" s="16">
        <f t="shared" si="131"/>
        <v>8987.8000000000011</v>
      </c>
      <c r="O249" s="16">
        <f t="shared" si="132"/>
        <v>8987.8000000000011</v>
      </c>
      <c r="P249" s="22">
        <f t="shared" si="157"/>
        <v>0</v>
      </c>
    </row>
    <row r="250" spans="1:16" ht="77.5" x14ac:dyDescent="0.35">
      <c r="A250" s="9" t="s">
        <v>30</v>
      </c>
      <c r="B250" s="9" t="s">
        <v>20</v>
      </c>
      <c r="C250" s="9" t="s">
        <v>31</v>
      </c>
      <c r="D250" s="35" t="s">
        <v>414</v>
      </c>
      <c r="E250" s="34">
        <v>100</v>
      </c>
      <c r="F250" s="28" t="s">
        <v>647</v>
      </c>
      <c r="G250" s="22">
        <f>G251</f>
        <v>5518</v>
      </c>
      <c r="H250" s="22">
        <f t="shared" ref="H250:P250" si="159">H251</f>
        <v>5518</v>
      </c>
      <c r="I250" s="22">
        <f t="shared" si="159"/>
        <v>5518</v>
      </c>
      <c r="J250" s="22">
        <f t="shared" si="159"/>
        <v>0</v>
      </c>
      <c r="K250" s="22">
        <f t="shared" si="159"/>
        <v>0</v>
      </c>
      <c r="L250" s="22">
        <f t="shared" si="159"/>
        <v>0</v>
      </c>
      <c r="M250" s="16">
        <f t="shared" si="130"/>
        <v>5518</v>
      </c>
      <c r="N250" s="16">
        <f t="shared" si="131"/>
        <v>5518</v>
      </c>
      <c r="O250" s="16">
        <f t="shared" si="132"/>
        <v>5518</v>
      </c>
      <c r="P250" s="22">
        <f t="shared" si="159"/>
        <v>0</v>
      </c>
    </row>
    <row r="251" spans="1:16" x14ac:dyDescent="0.35">
      <c r="A251" s="9" t="s">
        <v>30</v>
      </c>
      <c r="B251" s="9" t="s">
        <v>20</v>
      </c>
      <c r="C251" s="9" t="s">
        <v>31</v>
      </c>
      <c r="D251" s="35" t="s">
        <v>414</v>
      </c>
      <c r="E251" s="34">
        <v>110</v>
      </c>
      <c r="F251" s="28" t="s">
        <v>648</v>
      </c>
      <c r="G251" s="22">
        <v>5518</v>
      </c>
      <c r="H251" s="22">
        <v>5518</v>
      </c>
      <c r="I251" s="22">
        <v>5518</v>
      </c>
      <c r="J251" s="22"/>
      <c r="K251" s="22"/>
      <c r="L251" s="22"/>
      <c r="M251" s="16">
        <f t="shared" si="130"/>
        <v>5518</v>
      </c>
      <c r="N251" s="16">
        <f t="shared" si="131"/>
        <v>5518</v>
      </c>
      <c r="O251" s="16">
        <f t="shared" si="132"/>
        <v>5518</v>
      </c>
      <c r="P251" s="22"/>
    </row>
    <row r="252" spans="1:16" ht="31" x14ac:dyDescent="0.35">
      <c r="A252" s="9" t="s">
        <v>30</v>
      </c>
      <c r="B252" s="9" t="s">
        <v>20</v>
      </c>
      <c r="C252" s="9" t="s">
        <v>31</v>
      </c>
      <c r="D252" s="35" t="s">
        <v>414</v>
      </c>
      <c r="E252" s="34">
        <v>200</v>
      </c>
      <c r="F252" s="28" t="s">
        <v>650</v>
      </c>
      <c r="G252" s="22">
        <f>G253</f>
        <v>2738.1</v>
      </c>
      <c r="H252" s="22">
        <f t="shared" ref="H252:P252" si="160">H253</f>
        <v>2738.1</v>
      </c>
      <c r="I252" s="22">
        <f t="shared" si="160"/>
        <v>2738.1</v>
      </c>
      <c r="J252" s="22">
        <f t="shared" si="160"/>
        <v>0</v>
      </c>
      <c r="K252" s="22">
        <f t="shared" si="160"/>
        <v>0</v>
      </c>
      <c r="L252" s="22">
        <f t="shared" si="160"/>
        <v>0</v>
      </c>
      <c r="M252" s="16">
        <f t="shared" si="130"/>
        <v>2738.1</v>
      </c>
      <c r="N252" s="16">
        <f t="shared" si="131"/>
        <v>2738.1</v>
      </c>
      <c r="O252" s="16">
        <f t="shared" si="132"/>
        <v>2738.1</v>
      </c>
      <c r="P252" s="22">
        <f t="shared" si="160"/>
        <v>0</v>
      </c>
    </row>
    <row r="253" spans="1:16" ht="31" x14ac:dyDescent="0.35">
      <c r="A253" s="9" t="s">
        <v>30</v>
      </c>
      <c r="B253" s="9" t="s">
        <v>20</v>
      </c>
      <c r="C253" s="9" t="s">
        <v>31</v>
      </c>
      <c r="D253" s="35" t="s">
        <v>414</v>
      </c>
      <c r="E253" s="34">
        <v>240</v>
      </c>
      <c r="F253" s="28" t="s">
        <v>651</v>
      </c>
      <c r="G253" s="22">
        <v>2738.1</v>
      </c>
      <c r="H253" s="22">
        <v>2738.1</v>
      </c>
      <c r="I253" s="22">
        <v>2738.1</v>
      </c>
      <c r="J253" s="22"/>
      <c r="K253" s="22"/>
      <c r="L253" s="22"/>
      <c r="M253" s="16">
        <f t="shared" si="130"/>
        <v>2738.1</v>
      </c>
      <c r="N253" s="16">
        <f t="shared" si="131"/>
        <v>2738.1</v>
      </c>
      <c r="O253" s="16">
        <f t="shared" si="132"/>
        <v>2738.1</v>
      </c>
      <c r="P253" s="22"/>
    </row>
    <row r="254" spans="1:16" x14ac:dyDescent="0.35">
      <c r="A254" s="9" t="s">
        <v>30</v>
      </c>
      <c r="B254" s="9" t="s">
        <v>20</v>
      </c>
      <c r="C254" s="9" t="s">
        <v>31</v>
      </c>
      <c r="D254" s="35" t="s">
        <v>414</v>
      </c>
      <c r="E254" s="34">
        <v>800</v>
      </c>
      <c r="F254" s="28" t="s">
        <v>663</v>
      </c>
      <c r="G254" s="22">
        <f>G255</f>
        <v>731.7</v>
      </c>
      <c r="H254" s="22">
        <f t="shared" ref="H254:P254" si="161">H255</f>
        <v>731.7</v>
      </c>
      <c r="I254" s="22">
        <f t="shared" si="161"/>
        <v>731.7</v>
      </c>
      <c r="J254" s="22">
        <f t="shared" si="161"/>
        <v>0</v>
      </c>
      <c r="K254" s="22">
        <f t="shared" si="161"/>
        <v>0</v>
      </c>
      <c r="L254" s="22">
        <f t="shared" si="161"/>
        <v>0</v>
      </c>
      <c r="M254" s="16">
        <f t="shared" si="130"/>
        <v>731.7</v>
      </c>
      <c r="N254" s="16">
        <f t="shared" si="131"/>
        <v>731.7</v>
      </c>
      <c r="O254" s="16">
        <f t="shared" si="132"/>
        <v>731.7</v>
      </c>
      <c r="P254" s="22">
        <f t="shared" si="161"/>
        <v>0</v>
      </c>
    </row>
    <row r="255" spans="1:16" x14ac:dyDescent="0.35">
      <c r="A255" s="9" t="s">
        <v>30</v>
      </c>
      <c r="B255" s="9" t="s">
        <v>20</v>
      </c>
      <c r="C255" s="9" t="s">
        <v>31</v>
      </c>
      <c r="D255" s="35" t="s">
        <v>414</v>
      </c>
      <c r="E255" s="34">
        <v>850</v>
      </c>
      <c r="F255" s="28" t="s">
        <v>665</v>
      </c>
      <c r="G255" s="22">
        <v>731.7</v>
      </c>
      <c r="H255" s="22">
        <v>731.7</v>
      </c>
      <c r="I255" s="22">
        <v>731.7</v>
      </c>
      <c r="J255" s="23"/>
      <c r="K255" s="23"/>
      <c r="L255" s="23"/>
      <c r="M255" s="16">
        <f t="shared" si="130"/>
        <v>731.7</v>
      </c>
      <c r="N255" s="16">
        <f t="shared" si="131"/>
        <v>731.7</v>
      </c>
      <c r="O255" s="16">
        <f t="shared" si="132"/>
        <v>731.7</v>
      </c>
      <c r="P255" s="23"/>
    </row>
    <row r="256" spans="1:16" ht="62" x14ac:dyDescent="0.35">
      <c r="A256" s="9" t="s">
        <v>30</v>
      </c>
      <c r="B256" s="9" t="s">
        <v>20</v>
      </c>
      <c r="C256" s="9" t="s">
        <v>31</v>
      </c>
      <c r="D256" s="35" t="s">
        <v>415</v>
      </c>
      <c r="E256" s="34"/>
      <c r="F256" s="28" t="s">
        <v>1093</v>
      </c>
      <c r="G256" s="22">
        <f>G257</f>
        <v>1338.6</v>
      </c>
      <c r="H256" s="22">
        <f t="shared" ref="H256:P257" si="162">H257</f>
        <v>1338.6</v>
      </c>
      <c r="I256" s="22">
        <f t="shared" si="162"/>
        <v>1338.6</v>
      </c>
      <c r="J256" s="22">
        <f t="shared" si="162"/>
        <v>0</v>
      </c>
      <c r="K256" s="22">
        <f t="shared" si="162"/>
        <v>0</v>
      </c>
      <c r="L256" s="22">
        <f t="shared" si="162"/>
        <v>0</v>
      </c>
      <c r="M256" s="16">
        <f t="shared" si="130"/>
        <v>1338.6</v>
      </c>
      <c r="N256" s="16">
        <f t="shared" si="131"/>
        <v>1338.6</v>
      </c>
      <c r="O256" s="16">
        <f t="shared" si="132"/>
        <v>1338.6</v>
      </c>
      <c r="P256" s="22">
        <f t="shared" si="162"/>
        <v>0</v>
      </c>
    </row>
    <row r="257" spans="1:16" ht="31" x14ac:dyDescent="0.35">
      <c r="A257" s="9" t="s">
        <v>30</v>
      </c>
      <c r="B257" s="9" t="s">
        <v>20</v>
      </c>
      <c r="C257" s="9" t="s">
        <v>31</v>
      </c>
      <c r="D257" s="35" t="s">
        <v>415</v>
      </c>
      <c r="E257" s="34">
        <v>200</v>
      </c>
      <c r="F257" s="28" t="s">
        <v>650</v>
      </c>
      <c r="G257" s="22">
        <f>G258</f>
        <v>1338.6</v>
      </c>
      <c r="H257" s="22">
        <f t="shared" si="162"/>
        <v>1338.6</v>
      </c>
      <c r="I257" s="22">
        <f t="shared" si="162"/>
        <v>1338.6</v>
      </c>
      <c r="J257" s="22">
        <f t="shared" si="162"/>
        <v>0</v>
      </c>
      <c r="K257" s="22">
        <f t="shared" si="162"/>
        <v>0</v>
      </c>
      <c r="L257" s="22">
        <f t="shared" si="162"/>
        <v>0</v>
      </c>
      <c r="M257" s="16">
        <f t="shared" si="130"/>
        <v>1338.6</v>
      </c>
      <c r="N257" s="16">
        <f t="shared" si="131"/>
        <v>1338.6</v>
      </c>
      <c r="O257" s="16">
        <f t="shared" si="132"/>
        <v>1338.6</v>
      </c>
      <c r="P257" s="22">
        <f t="shared" si="162"/>
        <v>0</v>
      </c>
    </row>
    <row r="258" spans="1:16" ht="31" x14ac:dyDescent="0.35">
      <c r="A258" s="9" t="s">
        <v>30</v>
      </c>
      <c r="B258" s="9" t="s">
        <v>20</v>
      </c>
      <c r="C258" s="9" t="s">
        <v>31</v>
      </c>
      <c r="D258" s="35" t="s">
        <v>415</v>
      </c>
      <c r="E258" s="34">
        <v>240</v>
      </c>
      <c r="F258" s="28" t="s">
        <v>651</v>
      </c>
      <c r="G258" s="22">
        <v>1338.6</v>
      </c>
      <c r="H258" s="22">
        <v>1338.6</v>
      </c>
      <c r="I258" s="22">
        <v>1338.6</v>
      </c>
      <c r="J258" s="23"/>
      <c r="K258" s="23"/>
      <c r="L258" s="23"/>
      <c r="M258" s="16">
        <f t="shared" si="130"/>
        <v>1338.6</v>
      </c>
      <c r="N258" s="16">
        <f t="shared" si="131"/>
        <v>1338.6</v>
      </c>
      <c r="O258" s="16">
        <f t="shared" si="132"/>
        <v>1338.6</v>
      </c>
      <c r="P258" s="23"/>
    </row>
    <row r="259" spans="1:16" s="10" customFormat="1" x14ac:dyDescent="0.35">
      <c r="A259" s="12" t="s">
        <v>30</v>
      </c>
      <c r="B259" s="12" t="s">
        <v>20</v>
      </c>
      <c r="C259" s="12" t="s">
        <v>32</v>
      </c>
      <c r="D259" s="12"/>
      <c r="E259" s="12"/>
      <c r="F259" s="8" t="s">
        <v>37</v>
      </c>
      <c r="G259" s="25">
        <f>G260+G267</f>
        <v>12398.000000000002</v>
      </c>
      <c r="H259" s="25">
        <f t="shared" ref="H259:P259" si="163">H260+H267</f>
        <v>12397.8</v>
      </c>
      <c r="I259" s="25">
        <f t="shared" si="163"/>
        <v>12397.5</v>
      </c>
      <c r="J259" s="25">
        <f t="shared" ref="J259:L259" si="164">J260+J267</f>
        <v>0</v>
      </c>
      <c r="K259" s="25">
        <f t="shared" si="164"/>
        <v>0</v>
      </c>
      <c r="L259" s="25">
        <f t="shared" si="164"/>
        <v>0</v>
      </c>
      <c r="M259" s="19">
        <f t="shared" si="130"/>
        <v>12398.000000000002</v>
      </c>
      <c r="N259" s="16">
        <f t="shared" si="131"/>
        <v>12397.8</v>
      </c>
      <c r="O259" s="16">
        <f t="shared" si="132"/>
        <v>12397.5</v>
      </c>
      <c r="P259" s="25">
        <f t="shared" si="163"/>
        <v>0</v>
      </c>
    </row>
    <row r="260" spans="1:16" ht="31" x14ac:dyDescent="0.35">
      <c r="A260" s="9" t="s">
        <v>30</v>
      </c>
      <c r="B260" s="9" t="s">
        <v>20</v>
      </c>
      <c r="C260" s="9" t="s">
        <v>32</v>
      </c>
      <c r="D260" s="35" t="s">
        <v>235</v>
      </c>
      <c r="E260" s="34"/>
      <c r="F260" s="28" t="s">
        <v>1085</v>
      </c>
      <c r="G260" s="22">
        <f>G261</f>
        <v>92.7</v>
      </c>
      <c r="H260" s="22">
        <f t="shared" ref="H260:P261" si="165">H261</f>
        <v>92.8</v>
      </c>
      <c r="I260" s="22">
        <f t="shared" si="165"/>
        <v>92.8</v>
      </c>
      <c r="J260" s="22">
        <f t="shared" si="165"/>
        <v>0</v>
      </c>
      <c r="K260" s="22">
        <f t="shared" si="165"/>
        <v>0</v>
      </c>
      <c r="L260" s="22">
        <f t="shared" si="165"/>
        <v>0</v>
      </c>
      <c r="M260" s="16">
        <f t="shared" si="130"/>
        <v>92.7</v>
      </c>
      <c r="N260" s="16">
        <f t="shared" si="131"/>
        <v>92.8</v>
      </c>
      <c r="O260" s="16">
        <f t="shared" si="132"/>
        <v>92.8</v>
      </c>
      <c r="P260" s="22">
        <f t="shared" si="165"/>
        <v>0</v>
      </c>
    </row>
    <row r="261" spans="1:16" x14ac:dyDescent="0.35">
      <c r="A261" s="9" t="s">
        <v>30</v>
      </c>
      <c r="B261" s="9" t="s">
        <v>20</v>
      </c>
      <c r="C261" s="9" t="s">
        <v>32</v>
      </c>
      <c r="D261" s="35" t="s">
        <v>236</v>
      </c>
      <c r="E261" s="34"/>
      <c r="F261" s="28" t="s">
        <v>1097</v>
      </c>
      <c r="G261" s="22">
        <f>G262</f>
        <v>92.7</v>
      </c>
      <c r="H261" s="22">
        <f t="shared" si="165"/>
        <v>92.8</v>
      </c>
      <c r="I261" s="22">
        <f t="shared" si="165"/>
        <v>92.8</v>
      </c>
      <c r="J261" s="22">
        <f t="shared" si="165"/>
        <v>0</v>
      </c>
      <c r="K261" s="22">
        <f t="shared" si="165"/>
        <v>0</v>
      </c>
      <c r="L261" s="22">
        <f t="shared" si="165"/>
        <v>0</v>
      </c>
      <c r="M261" s="16">
        <f t="shared" si="130"/>
        <v>92.7</v>
      </c>
      <c r="N261" s="16">
        <f t="shared" si="131"/>
        <v>92.8</v>
      </c>
      <c r="O261" s="16">
        <f t="shared" si="132"/>
        <v>92.8</v>
      </c>
      <c r="P261" s="22">
        <f t="shared" si="165"/>
        <v>0</v>
      </c>
    </row>
    <row r="262" spans="1:16" ht="62" x14ac:dyDescent="0.35">
      <c r="A262" s="9" t="s">
        <v>30</v>
      </c>
      <c r="B262" s="9" t="s">
        <v>20</v>
      </c>
      <c r="C262" s="9" t="s">
        <v>32</v>
      </c>
      <c r="D262" s="35" t="s">
        <v>416</v>
      </c>
      <c r="E262" s="34"/>
      <c r="F262" s="28" t="s">
        <v>1136</v>
      </c>
      <c r="G262" s="22">
        <f>G263+G265</f>
        <v>92.7</v>
      </c>
      <c r="H262" s="22">
        <f t="shared" ref="H262:P262" si="166">H263+H265</f>
        <v>92.8</v>
      </c>
      <c r="I262" s="22">
        <f t="shared" si="166"/>
        <v>92.8</v>
      </c>
      <c r="J262" s="22">
        <f t="shared" ref="J262:L262" si="167">J263+J265</f>
        <v>0</v>
      </c>
      <c r="K262" s="22">
        <f t="shared" si="167"/>
        <v>0</v>
      </c>
      <c r="L262" s="22">
        <f t="shared" si="167"/>
        <v>0</v>
      </c>
      <c r="M262" s="16">
        <f t="shared" si="130"/>
        <v>92.7</v>
      </c>
      <c r="N262" s="16">
        <f t="shared" si="131"/>
        <v>92.8</v>
      </c>
      <c r="O262" s="16">
        <f t="shared" si="132"/>
        <v>92.8</v>
      </c>
      <c r="P262" s="22">
        <f t="shared" si="166"/>
        <v>0</v>
      </c>
    </row>
    <row r="263" spans="1:16" ht="77.5" x14ac:dyDescent="0.35">
      <c r="A263" s="9" t="s">
        <v>30</v>
      </c>
      <c r="B263" s="9" t="s">
        <v>20</v>
      </c>
      <c r="C263" s="9" t="s">
        <v>32</v>
      </c>
      <c r="D263" s="35" t="s">
        <v>416</v>
      </c>
      <c r="E263" s="34">
        <v>100</v>
      </c>
      <c r="F263" s="28" t="s">
        <v>647</v>
      </c>
      <c r="G263" s="22">
        <f>G264</f>
        <v>90.3</v>
      </c>
      <c r="H263" s="22">
        <f t="shared" ref="H263:P263" si="168">H264</f>
        <v>90.3</v>
      </c>
      <c r="I263" s="22">
        <f t="shared" si="168"/>
        <v>90.3</v>
      </c>
      <c r="J263" s="22">
        <f t="shared" si="168"/>
        <v>0</v>
      </c>
      <c r="K263" s="22">
        <f t="shared" si="168"/>
        <v>0</v>
      </c>
      <c r="L263" s="22">
        <f t="shared" si="168"/>
        <v>0</v>
      </c>
      <c r="M263" s="16">
        <f t="shared" si="130"/>
        <v>90.3</v>
      </c>
      <c r="N263" s="16">
        <f t="shared" si="131"/>
        <v>90.3</v>
      </c>
      <c r="O263" s="16">
        <f t="shared" si="132"/>
        <v>90.3</v>
      </c>
      <c r="P263" s="22">
        <f t="shared" si="168"/>
        <v>0</v>
      </c>
    </row>
    <row r="264" spans="1:16" ht="31" x14ac:dyDescent="0.35">
      <c r="A264" s="9" t="s">
        <v>30</v>
      </c>
      <c r="B264" s="9" t="s">
        <v>20</v>
      </c>
      <c r="C264" s="9" t="s">
        <v>32</v>
      </c>
      <c r="D264" s="35" t="s">
        <v>416</v>
      </c>
      <c r="E264" s="34">
        <v>120</v>
      </c>
      <c r="F264" s="28" t="s">
        <v>649</v>
      </c>
      <c r="G264" s="22">
        <v>90.3</v>
      </c>
      <c r="H264" s="22">
        <v>90.3</v>
      </c>
      <c r="I264" s="22">
        <v>90.3</v>
      </c>
      <c r="J264" s="22"/>
      <c r="K264" s="22"/>
      <c r="L264" s="22"/>
      <c r="M264" s="16">
        <f t="shared" si="130"/>
        <v>90.3</v>
      </c>
      <c r="N264" s="16">
        <f t="shared" si="131"/>
        <v>90.3</v>
      </c>
      <c r="O264" s="16">
        <f t="shared" si="132"/>
        <v>90.3</v>
      </c>
      <c r="P264" s="22"/>
    </row>
    <row r="265" spans="1:16" ht="31" x14ac:dyDescent="0.35">
      <c r="A265" s="9" t="s">
        <v>30</v>
      </c>
      <c r="B265" s="9" t="s">
        <v>20</v>
      </c>
      <c r="C265" s="9" t="s">
        <v>32</v>
      </c>
      <c r="D265" s="35" t="s">
        <v>416</v>
      </c>
      <c r="E265" s="34">
        <v>200</v>
      </c>
      <c r="F265" s="28" t="s">
        <v>650</v>
      </c>
      <c r="G265" s="22">
        <f>G266</f>
        <v>2.4</v>
      </c>
      <c r="H265" s="22">
        <f t="shared" ref="H265:P265" si="169">H266</f>
        <v>2.5</v>
      </c>
      <c r="I265" s="22">
        <f t="shared" si="169"/>
        <v>2.5</v>
      </c>
      <c r="J265" s="22">
        <f t="shared" si="169"/>
        <v>0</v>
      </c>
      <c r="K265" s="22">
        <f t="shared" si="169"/>
        <v>0</v>
      </c>
      <c r="L265" s="22">
        <f t="shared" si="169"/>
        <v>0</v>
      </c>
      <c r="M265" s="16">
        <f t="shared" si="130"/>
        <v>2.4</v>
      </c>
      <c r="N265" s="16">
        <f t="shared" si="131"/>
        <v>2.5</v>
      </c>
      <c r="O265" s="16">
        <f t="shared" si="132"/>
        <v>2.5</v>
      </c>
      <c r="P265" s="22">
        <f t="shared" si="169"/>
        <v>0</v>
      </c>
    </row>
    <row r="266" spans="1:16" ht="31" x14ac:dyDescent="0.35">
      <c r="A266" s="9" t="s">
        <v>30</v>
      </c>
      <c r="B266" s="9" t="s">
        <v>20</v>
      </c>
      <c r="C266" s="9" t="s">
        <v>32</v>
      </c>
      <c r="D266" s="35" t="s">
        <v>416</v>
      </c>
      <c r="E266" s="34">
        <v>240</v>
      </c>
      <c r="F266" s="28" t="s">
        <v>651</v>
      </c>
      <c r="G266" s="22">
        <v>2.4</v>
      </c>
      <c r="H266" s="22">
        <v>2.5</v>
      </c>
      <c r="I266" s="22">
        <v>2.5</v>
      </c>
      <c r="J266" s="22"/>
      <c r="K266" s="22"/>
      <c r="L266" s="22"/>
      <c r="M266" s="16">
        <f t="shared" si="130"/>
        <v>2.4</v>
      </c>
      <c r="N266" s="16">
        <f t="shared" si="131"/>
        <v>2.5</v>
      </c>
      <c r="O266" s="16">
        <f t="shared" si="132"/>
        <v>2.5</v>
      </c>
      <c r="P266" s="22"/>
    </row>
    <row r="267" spans="1:16" ht="31" x14ac:dyDescent="0.35">
      <c r="A267" s="9" t="s">
        <v>30</v>
      </c>
      <c r="B267" s="9" t="s">
        <v>20</v>
      </c>
      <c r="C267" s="9" t="s">
        <v>32</v>
      </c>
      <c r="D267" s="35" t="s">
        <v>117</v>
      </c>
      <c r="E267" s="34"/>
      <c r="F267" s="28" t="s">
        <v>1124</v>
      </c>
      <c r="G267" s="22">
        <f>G268</f>
        <v>12305.300000000001</v>
      </c>
      <c r="H267" s="22">
        <f t="shared" ref="H267:P267" si="170">H268</f>
        <v>12305</v>
      </c>
      <c r="I267" s="22">
        <f t="shared" si="170"/>
        <v>12304.7</v>
      </c>
      <c r="J267" s="22">
        <f t="shared" si="170"/>
        <v>0</v>
      </c>
      <c r="K267" s="22">
        <f t="shared" si="170"/>
        <v>0</v>
      </c>
      <c r="L267" s="22">
        <f t="shared" si="170"/>
        <v>0</v>
      </c>
      <c r="M267" s="16">
        <f t="shared" si="130"/>
        <v>12305.300000000001</v>
      </c>
      <c r="N267" s="16">
        <f t="shared" si="131"/>
        <v>12305</v>
      </c>
      <c r="O267" s="16">
        <f t="shared" si="132"/>
        <v>12304.7</v>
      </c>
      <c r="P267" s="22">
        <f t="shared" si="170"/>
        <v>0</v>
      </c>
    </row>
    <row r="268" spans="1:16" x14ac:dyDescent="0.35">
      <c r="A268" s="9" t="s">
        <v>30</v>
      </c>
      <c r="B268" s="9" t="s">
        <v>20</v>
      </c>
      <c r="C268" s="9" t="s">
        <v>32</v>
      </c>
      <c r="D268" s="35" t="s">
        <v>118</v>
      </c>
      <c r="E268" s="34"/>
      <c r="F268" s="28" t="s">
        <v>1127</v>
      </c>
      <c r="G268" s="22">
        <f>G269+G272</f>
        <v>12305.300000000001</v>
      </c>
      <c r="H268" s="22">
        <f t="shared" ref="H268:P268" si="171">H269+H272</f>
        <v>12305</v>
      </c>
      <c r="I268" s="22">
        <f t="shared" si="171"/>
        <v>12304.7</v>
      </c>
      <c r="J268" s="22">
        <f t="shared" ref="J268:L268" si="172">J269+J272</f>
        <v>0</v>
      </c>
      <c r="K268" s="22">
        <f t="shared" si="172"/>
        <v>0</v>
      </c>
      <c r="L268" s="22">
        <f t="shared" si="172"/>
        <v>0</v>
      </c>
      <c r="M268" s="16">
        <f t="shared" si="130"/>
        <v>12305.300000000001</v>
      </c>
      <c r="N268" s="16">
        <f t="shared" si="131"/>
        <v>12305</v>
      </c>
      <c r="O268" s="16">
        <f t="shared" si="132"/>
        <v>12304.7</v>
      </c>
      <c r="P268" s="22">
        <f t="shared" si="171"/>
        <v>0</v>
      </c>
    </row>
    <row r="269" spans="1:16" ht="31" x14ac:dyDescent="0.35">
      <c r="A269" s="9" t="s">
        <v>30</v>
      </c>
      <c r="B269" s="9" t="s">
        <v>20</v>
      </c>
      <c r="C269" s="9" t="s">
        <v>32</v>
      </c>
      <c r="D269" s="35" t="s">
        <v>119</v>
      </c>
      <c r="E269" s="34"/>
      <c r="F269" s="28" t="s">
        <v>1114</v>
      </c>
      <c r="G269" s="22">
        <f>G270</f>
        <v>11443.6</v>
      </c>
      <c r="H269" s="22">
        <f t="shared" ref="H269:P270" si="173">H270</f>
        <v>11443.6</v>
      </c>
      <c r="I269" s="22">
        <f t="shared" si="173"/>
        <v>11443.6</v>
      </c>
      <c r="J269" s="22">
        <f t="shared" si="173"/>
        <v>0</v>
      </c>
      <c r="K269" s="22">
        <f t="shared" si="173"/>
        <v>0</v>
      </c>
      <c r="L269" s="22">
        <f t="shared" si="173"/>
        <v>0</v>
      </c>
      <c r="M269" s="16">
        <f t="shared" si="130"/>
        <v>11443.6</v>
      </c>
      <c r="N269" s="16">
        <f t="shared" si="131"/>
        <v>11443.6</v>
      </c>
      <c r="O269" s="16">
        <f t="shared" si="132"/>
        <v>11443.6</v>
      </c>
      <c r="P269" s="22">
        <f t="shared" si="173"/>
        <v>0</v>
      </c>
    </row>
    <row r="270" spans="1:16" ht="77.5" x14ac:dyDescent="0.35">
      <c r="A270" s="9" t="s">
        <v>30</v>
      </c>
      <c r="B270" s="9" t="s">
        <v>20</v>
      </c>
      <c r="C270" s="9" t="s">
        <v>32</v>
      </c>
      <c r="D270" s="35" t="s">
        <v>119</v>
      </c>
      <c r="E270" s="34">
        <v>100</v>
      </c>
      <c r="F270" s="28" t="s">
        <v>647</v>
      </c>
      <c r="G270" s="22">
        <f>G271</f>
        <v>11443.6</v>
      </c>
      <c r="H270" s="22">
        <f t="shared" si="173"/>
        <v>11443.6</v>
      </c>
      <c r="I270" s="22">
        <f t="shared" si="173"/>
        <v>11443.6</v>
      </c>
      <c r="J270" s="22">
        <f t="shared" si="173"/>
        <v>0</v>
      </c>
      <c r="K270" s="22">
        <f t="shared" si="173"/>
        <v>0</v>
      </c>
      <c r="L270" s="22">
        <f t="shared" si="173"/>
        <v>0</v>
      </c>
      <c r="M270" s="16">
        <f t="shared" si="130"/>
        <v>11443.6</v>
      </c>
      <c r="N270" s="16">
        <f t="shared" si="131"/>
        <v>11443.6</v>
      </c>
      <c r="O270" s="16">
        <f t="shared" si="132"/>
        <v>11443.6</v>
      </c>
      <c r="P270" s="22">
        <f t="shared" si="173"/>
        <v>0</v>
      </c>
    </row>
    <row r="271" spans="1:16" ht="31" x14ac:dyDescent="0.35">
      <c r="A271" s="9" t="s">
        <v>30</v>
      </c>
      <c r="B271" s="9" t="s">
        <v>20</v>
      </c>
      <c r="C271" s="9" t="s">
        <v>32</v>
      </c>
      <c r="D271" s="35" t="s">
        <v>119</v>
      </c>
      <c r="E271" s="34">
        <v>120</v>
      </c>
      <c r="F271" s="28" t="s">
        <v>649</v>
      </c>
      <c r="G271" s="22">
        <v>11443.6</v>
      </c>
      <c r="H271" s="22">
        <v>11443.6</v>
      </c>
      <c r="I271" s="22">
        <v>11443.6</v>
      </c>
      <c r="J271" s="22"/>
      <c r="K271" s="22"/>
      <c r="L271" s="22"/>
      <c r="M271" s="16">
        <f t="shared" ref="M271:M334" si="174">G271+J271</f>
        <v>11443.6</v>
      </c>
      <c r="N271" s="16">
        <f t="shared" ref="N271:N334" si="175">H271+K271</f>
        <v>11443.6</v>
      </c>
      <c r="O271" s="16">
        <f t="shared" ref="O271:O334" si="176">I271+L271</f>
        <v>11443.6</v>
      </c>
      <c r="P271" s="22"/>
    </row>
    <row r="272" spans="1:16" ht="31" x14ac:dyDescent="0.35">
      <c r="A272" s="9" t="s">
        <v>30</v>
      </c>
      <c r="B272" s="9" t="s">
        <v>20</v>
      </c>
      <c r="C272" s="9" t="s">
        <v>32</v>
      </c>
      <c r="D272" s="35" t="s">
        <v>120</v>
      </c>
      <c r="E272" s="34"/>
      <c r="F272" s="28" t="s">
        <v>1116</v>
      </c>
      <c r="G272" s="22">
        <f>G273+G275+G277</f>
        <v>861.7</v>
      </c>
      <c r="H272" s="22">
        <f t="shared" ref="H272:P272" si="177">H273+H275+H277</f>
        <v>861.4</v>
      </c>
      <c r="I272" s="22">
        <f t="shared" si="177"/>
        <v>861.1</v>
      </c>
      <c r="J272" s="22">
        <f t="shared" ref="J272:L272" si="178">J273+J275+J277</f>
        <v>0</v>
      </c>
      <c r="K272" s="22">
        <f t="shared" si="178"/>
        <v>0</v>
      </c>
      <c r="L272" s="22">
        <f t="shared" si="178"/>
        <v>0</v>
      </c>
      <c r="M272" s="16">
        <f t="shared" si="174"/>
        <v>861.7</v>
      </c>
      <c r="N272" s="16">
        <f t="shared" si="175"/>
        <v>861.4</v>
      </c>
      <c r="O272" s="16">
        <f t="shared" si="176"/>
        <v>861.1</v>
      </c>
      <c r="P272" s="22">
        <f t="shared" si="177"/>
        <v>0</v>
      </c>
    </row>
    <row r="273" spans="1:16" ht="77.5" x14ac:dyDescent="0.35">
      <c r="A273" s="9" t="s">
        <v>30</v>
      </c>
      <c r="B273" s="9" t="s">
        <v>20</v>
      </c>
      <c r="C273" s="9" t="s">
        <v>32</v>
      </c>
      <c r="D273" s="35" t="s">
        <v>120</v>
      </c>
      <c r="E273" s="34">
        <v>100</v>
      </c>
      <c r="F273" s="28" t="s">
        <v>647</v>
      </c>
      <c r="G273" s="22">
        <f>G274</f>
        <v>0.7</v>
      </c>
      <c r="H273" s="22">
        <f t="shared" ref="H273:P273" si="179">H274</f>
        <v>0</v>
      </c>
      <c r="I273" s="22">
        <f t="shared" si="179"/>
        <v>0</v>
      </c>
      <c r="J273" s="22">
        <f t="shared" si="179"/>
        <v>0</v>
      </c>
      <c r="K273" s="22">
        <f t="shared" si="179"/>
        <v>0</v>
      </c>
      <c r="L273" s="22">
        <f t="shared" si="179"/>
        <v>0</v>
      </c>
      <c r="M273" s="16">
        <f t="shared" si="174"/>
        <v>0.7</v>
      </c>
      <c r="N273" s="16">
        <f t="shared" si="175"/>
        <v>0</v>
      </c>
      <c r="O273" s="16">
        <f t="shared" si="176"/>
        <v>0</v>
      </c>
      <c r="P273" s="22">
        <f t="shared" si="179"/>
        <v>0</v>
      </c>
    </row>
    <row r="274" spans="1:16" ht="31" x14ac:dyDescent="0.35">
      <c r="A274" s="9" t="s">
        <v>30</v>
      </c>
      <c r="B274" s="9" t="s">
        <v>20</v>
      </c>
      <c r="C274" s="9" t="s">
        <v>32</v>
      </c>
      <c r="D274" s="35" t="s">
        <v>120</v>
      </c>
      <c r="E274" s="34">
        <v>120</v>
      </c>
      <c r="F274" s="28" t="s">
        <v>649</v>
      </c>
      <c r="G274" s="22">
        <v>0.7</v>
      </c>
      <c r="H274" s="22">
        <v>0</v>
      </c>
      <c r="I274" s="22">
        <v>0</v>
      </c>
      <c r="J274" s="22"/>
      <c r="K274" s="22"/>
      <c r="L274" s="22"/>
      <c r="M274" s="16">
        <f t="shared" si="174"/>
        <v>0.7</v>
      </c>
      <c r="N274" s="16">
        <f t="shared" si="175"/>
        <v>0</v>
      </c>
      <c r="O274" s="16">
        <f t="shared" si="176"/>
        <v>0</v>
      </c>
      <c r="P274" s="22"/>
    </row>
    <row r="275" spans="1:16" ht="31" x14ac:dyDescent="0.35">
      <c r="A275" s="9" t="s">
        <v>30</v>
      </c>
      <c r="B275" s="9" t="s">
        <v>20</v>
      </c>
      <c r="C275" s="9" t="s">
        <v>32</v>
      </c>
      <c r="D275" s="35" t="s">
        <v>120</v>
      </c>
      <c r="E275" s="34">
        <v>200</v>
      </c>
      <c r="F275" s="28" t="s">
        <v>650</v>
      </c>
      <c r="G275" s="22">
        <f>G276</f>
        <v>860.2</v>
      </c>
      <c r="H275" s="22">
        <f t="shared" ref="H275:P275" si="180">H276</f>
        <v>860.9</v>
      </c>
      <c r="I275" s="22">
        <f t="shared" si="180"/>
        <v>861</v>
      </c>
      <c r="J275" s="22">
        <f t="shared" si="180"/>
        <v>0</v>
      </c>
      <c r="K275" s="22">
        <f t="shared" si="180"/>
        <v>0</v>
      </c>
      <c r="L275" s="22">
        <f t="shared" si="180"/>
        <v>0</v>
      </c>
      <c r="M275" s="16">
        <f t="shared" si="174"/>
        <v>860.2</v>
      </c>
      <c r="N275" s="16">
        <f t="shared" si="175"/>
        <v>860.9</v>
      </c>
      <c r="O275" s="16">
        <f t="shared" si="176"/>
        <v>861</v>
      </c>
      <c r="P275" s="22">
        <f t="shared" si="180"/>
        <v>0</v>
      </c>
    </row>
    <row r="276" spans="1:16" ht="31" x14ac:dyDescent="0.35">
      <c r="A276" s="9" t="s">
        <v>30</v>
      </c>
      <c r="B276" s="9" t="s">
        <v>20</v>
      </c>
      <c r="C276" s="9" t="s">
        <v>32</v>
      </c>
      <c r="D276" s="35" t="s">
        <v>120</v>
      </c>
      <c r="E276" s="34">
        <v>240</v>
      </c>
      <c r="F276" s="28" t="s">
        <v>651</v>
      </c>
      <c r="G276" s="22">
        <v>860.2</v>
      </c>
      <c r="H276" s="22">
        <v>860.9</v>
      </c>
      <c r="I276" s="22">
        <v>861</v>
      </c>
      <c r="J276" s="22"/>
      <c r="K276" s="22"/>
      <c r="L276" s="22"/>
      <c r="M276" s="16">
        <f t="shared" si="174"/>
        <v>860.2</v>
      </c>
      <c r="N276" s="16">
        <f t="shared" si="175"/>
        <v>860.9</v>
      </c>
      <c r="O276" s="16">
        <f t="shared" si="176"/>
        <v>861</v>
      </c>
      <c r="P276" s="22"/>
    </row>
    <row r="277" spans="1:16" x14ac:dyDescent="0.35">
      <c r="A277" s="9" t="s">
        <v>30</v>
      </c>
      <c r="B277" s="9" t="s">
        <v>20</v>
      </c>
      <c r="C277" s="9" t="s">
        <v>32</v>
      </c>
      <c r="D277" s="35" t="s">
        <v>120</v>
      </c>
      <c r="E277" s="34">
        <v>800</v>
      </c>
      <c r="F277" s="28" t="s">
        <v>663</v>
      </c>
      <c r="G277" s="22">
        <f>G278</f>
        <v>0.8</v>
      </c>
      <c r="H277" s="22">
        <f t="shared" ref="H277:P277" si="181">H278</f>
        <v>0.5</v>
      </c>
      <c r="I277" s="22">
        <f t="shared" si="181"/>
        <v>0.1</v>
      </c>
      <c r="J277" s="22">
        <f t="shared" si="181"/>
        <v>0</v>
      </c>
      <c r="K277" s="22">
        <f t="shared" si="181"/>
        <v>0</v>
      </c>
      <c r="L277" s="22">
        <f t="shared" si="181"/>
        <v>0</v>
      </c>
      <c r="M277" s="16">
        <f t="shared" si="174"/>
        <v>0.8</v>
      </c>
      <c r="N277" s="16">
        <f t="shared" si="175"/>
        <v>0.5</v>
      </c>
      <c r="O277" s="16">
        <f t="shared" si="176"/>
        <v>0.1</v>
      </c>
      <c r="P277" s="22">
        <f t="shared" si="181"/>
        <v>0</v>
      </c>
    </row>
    <row r="278" spans="1:16" x14ac:dyDescent="0.35">
      <c r="A278" s="9" t="s">
        <v>30</v>
      </c>
      <c r="B278" s="9" t="s">
        <v>20</v>
      </c>
      <c r="C278" s="9" t="s">
        <v>32</v>
      </c>
      <c r="D278" s="35" t="s">
        <v>120</v>
      </c>
      <c r="E278" s="34">
        <v>850</v>
      </c>
      <c r="F278" s="28" t="s">
        <v>665</v>
      </c>
      <c r="G278" s="22">
        <v>0.8</v>
      </c>
      <c r="H278" s="22">
        <v>0.5</v>
      </c>
      <c r="I278" s="22">
        <v>0.1</v>
      </c>
      <c r="J278" s="23"/>
      <c r="K278" s="23"/>
      <c r="L278" s="23"/>
      <c r="M278" s="16">
        <f t="shared" si="174"/>
        <v>0.8</v>
      </c>
      <c r="N278" s="16">
        <f t="shared" si="175"/>
        <v>0.5</v>
      </c>
      <c r="O278" s="16">
        <f t="shared" si="176"/>
        <v>0.1</v>
      </c>
      <c r="P278" s="23"/>
    </row>
    <row r="279" spans="1:16" s="3" customFormat="1" ht="30" x14ac:dyDescent="0.35">
      <c r="A279" s="5">
        <v>924</v>
      </c>
      <c r="B279" s="5"/>
      <c r="C279" s="5"/>
      <c r="D279" s="5"/>
      <c r="E279" s="5"/>
      <c r="F279" s="6" t="s">
        <v>97</v>
      </c>
      <c r="G279" s="18">
        <f t="shared" ref="G279:L279" si="182">G280+G354+G451</f>
        <v>999280.50000000012</v>
      </c>
      <c r="H279" s="18">
        <f t="shared" si="182"/>
        <v>1003319.2000000001</v>
      </c>
      <c r="I279" s="18">
        <f t="shared" si="182"/>
        <v>993723.60000000009</v>
      </c>
      <c r="J279" s="18">
        <f t="shared" si="182"/>
        <v>29966.32</v>
      </c>
      <c r="K279" s="18">
        <f t="shared" si="182"/>
        <v>0</v>
      </c>
      <c r="L279" s="18">
        <f t="shared" si="182"/>
        <v>0</v>
      </c>
      <c r="M279" s="18">
        <f t="shared" si="174"/>
        <v>1029246.8200000001</v>
      </c>
      <c r="N279" s="16">
        <f t="shared" si="175"/>
        <v>1003319.2000000001</v>
      </c>
      <c r="O279" s="16">
        <f t="shared" si="176"/>
        <v>993723.60000000009</v>
      </c>
      <c r="P279" s="18">
        <f>P280+P354+P451</f>
        <v>0</v>
      </c>
    </row>
    <row r="280" spans="1:16" s="3" customFormat="1" x14ac:dyDescent="0.35">
      <c r="A280" s="5">
        <v>924</v>
      </c>
      <c r="B280" s="5" t="s">
        <v>13</v>
      </c>
      <c r="C280" s="5"/>
      <c r="D280" s="5"/>
      <c r="E280" s="5"/>
      <c r="F280" s="6" t="s">
        <v>17</v>
      </c>
      <c r="G280" s="18">
        <f>G295+G335+G281</f>
        <v>276706.3</v>
      </c>
      <c r="H280" s="18">
        <f t="shared" ref="H280:P280" si="183">H295+H335+H281</f>
        <v>274365</v>
      </c>
      <c r="I280" s="18">
        <f t="shared" si="183"/>
        <v>273301.89999999997</v>
      </c>
      <c r="J280" s="18">
        <f t="shared" ref="J280:L280" si="184">J295+J335+J281</f>
        <v>0</v>
      </c>
      <c r="K280" s="18">
        <f t="shared" si="184"/>
        <v>0</v>
      </c>
      <c r="L280" s="18">
        <f t="shared" si="184"/>
        <v>0</v>
      </c>
      <c r="M280" s="18">
        <f t="shared" si="174"/>
        <v>276706.3</v>
      </c>
      <c r="N280" s="16">
        <f t="shared" si="175"/>
        <v>274365</v>
      </c>
      <c r="O280" s="16">
        <f t="shared" si="176"/>
        <v>273301.89999999997</v>
      </c>
      <c r="P280" s="18">
        <f t="shared" si="183"/>
        <v>0</v>
      </c>
    </row>
    <row r="281" spans="1:16" s="10" customFormat="1" x14ac:dyDescent="0.35">
      <c r="A281" s="7">
        <v>924</v>
      </c>
      <c r="B281" s="7" t="s">
        <v>13</v>
      </c>
      <c r="C281" s="7" t="s">
        <v>40</v>
      </c>
      <c r="D281" s="7"/>
      <c r="E281" s="7"/>
      <c r="F281" s="8" t="s">
        <v>44</v>
      </c>
      <c r="G281" s="19">
        <f>G282</f>
        <v>260883</v>
      </c>
      <c r="H281" s="19">
        <f t="shared" ref="H281:P281" si="185">H282</f>
        <v>256397.4</v>
      </c>
      <c r="I281" s="19">
        <f t="shared" si="185"/>
        <v>258834.3</v>
      </c>
      <c r="J281" s="19">
        <f t="shared" si="185"/>
        <v>0</v>
      </c>
      <c r="K281" s="19">
        <f t="shared" si="185"/>
        <v>0</v>
      </c>
      <c r="L281" s="19">
        <f t="shared" si="185"/>
        <v>0</v>
      </c>
      <c r="M281" s="19">
        <f t="shared" si="174"/>
        <v>260883</v>
      </c>
      <c r="N281" s="16">
        <f t="shared" si="175"/>
        <v>256397.4</v>
      </c>
      <c r="O281" s="16">
        <f t="shared" si="176"/>
        <v>258834.3</v>
      </c>
      <c r="P281" s="19">
        <f t="shared" si="185"/>
        <v>0</v>
      </c>
    </row>
    <row r="282" spans="1:16" x14ac:dyDescent="0.35">
      <c r="A282" s="32">
        <v>924</v>
      </c>
      <c r="B282" s="32" t="s">
        <v>13</v>
      </c>
      <c r="C282" s="32" t="s">
        <v>40</v>
      </c>
      <c r="D282" s="32" t="s">
        <v>179</v>
      </c>
      <c r="E282" s="32"/>
      <c r="F282" s="21" t="s">
        <v>716</v>
      </c>
      <c r="G282" s="16">
        <f>G283+G287</f>
        <v>260883</v>
      </c>
      <c r="H282" s="16">
        <f t="shared" ref="H282:P282" si="186">H283+H287</f>
        <v>256397.4</v>
      </c>
      <c r="I282" s="16">
        <f t="shared" si="186"/>
        <v>258834.3</v>
      </c>
      <c r="J282" s="16">
        <f t="shared" ref="J282:L282" si="187">J283+J287</f>
        <v>0</v>
      </c>
      <c r="K282" s="16">
        <f t="shared" si="187"/>
        <v>0</v>
      </c>
      <c r="L282" s="16">
        <f t="shared" si="187"/>
        <v>0</v>
      </c>
      <c r="M282" s="16">
        <f t="shared" si="174"/>
        <v>260883</v>
      </c>
      <c r="N282" s="16">
        <f t="shared" si="175"/>
        <v>256397.4</v>
      </c>
      <c r="O282" s="16">
        <f t="shared" si="176"/>
        <v>258834.3</v>
      </c>
      <c r="P282" s="16">
        <f t="shared" si="186"/>
        <v>0</v>
      </c>
    </row>
    <row r="283" spans="1:16" ht="46.5" x14ac:dyDescent="0.35">
      <c r="A283" s="32">
        <v>924</v>
      </c>
      <c r="B283" s="32" t="s">
        <v>13</v>
      </c>
      <c r="C283" s="32" t="s">
        <v>40</v>
      </c>
      <c r="D283" s="32" t="s">
        <v>180</v>
      </c>
      <c r="E283" s="32"/>
      <c r="F283" s="21" t="s">
        <v>729</v>
      </c>
      <c r="G283" s="16">
        <f>G284</f>
        <v>6160.5</v>
      </c>
      <c r="H283" s="16">
        <f t="shared" ref="H283:P285" si="188">H284</f>
        <v>1674.9</v>
      </c>
      <c r="I283" s="16">
        <f t="shared" si="188"/>
        <v>4111.8</v>
      </c>
      <c r="J283" s="16">
        <f t="shared" si="188"/>
        <v>0</v>
      </c>
      <c r="K283" s="16">
        <f t="shared" si="188"/>
        <v>0</v>
      </c>
      <c r="L283" s="16">
        <f t="shared" si="188"/>
        <v>0</v>
      </c>
      <c r="M283" s="16">
        <f t="shared" si="174"/>
        <v>6160.5</v>
      </c>
      <c r="N283" s="16">
        <f t="shared" si="175"/>
        <v>1674.9</v>
      </c>
      <c r="O283" s="16">
        <f t="shared" si="176"/>
        <v>4111.8</v>
      </c>
      <c r="P283" s="16">
        <f t="shared" si="188"/>
        <v>0</v>
      </c>
    </row>
    <row r="284" spans="1:16" ht="46.5" x14ac:dyDescent="0.35">
      <c r="A284" s="32">
        <v>924</v>
      </c>
      <c r="B284" s="32" t="s">
        <v>13</v>
      </c>
      <c r="C284" s="32" t="s">
        <v>40</v>
      </c>
      <c r="D284" s="32" t="s">
        <v>181</v>
      </c>
      <c r="E284" s="32"/>
      <c r="F284" s="21" t="s">
        <v>1152</v>
      </c>
      <c r="G284" s="16">
        <f>G285</f>
        <v>6160.5</v>
      </c>
      <c r="H284" s="16">
        <f t="shared" si="188"/>
        <v>1674.9</v>
      </c>
      <c r="I284" s="16">
        <f t="shared" si="188"/>
        <v>4111.8</v>
      </c>
      <c r="J284" s="16">
        <f t="shared" si="188"/>
        <v>0</v>
      </c>
      <c r="K284" s="16">
        <f t="shared" si="188"/>
        <v>0</v>
      </c>
      <c r="L284" s="16">
        <f t="shared" si="188"/>
        <v>0</v>
      </c>
      <c r="M284" s="16">
        <f t="shared" si="174"/>
        <v>6160.5</v>
      </c>
      <c r="N284" s="16">
        <f t="shared" si="175"/>
        <v>1674.9</v>
      </c>
      <c r="O284" s="16">
        <f t="shared" si="176"/>
        <v>4111.8</v>
      </c>
      <c r="P284" s="16">
        <f t="shared" si="188"/>
        <v>0</v>
      </c>
    </row>
    <row r="285" spans="1:16" ht="31" x14ac:dyDescent="0.35">
      <c r="A285" s="32">
        <v>924</v>
      </c>
      <c r="B285" s="32" t="s">
        <v>13</v>
      </c>
      <c r="C285" s="32" t="s">
        <v>40</v>
      </c>
      <c r="D285" s="32" t="s">
        <v>181</v>
      </c>
      <c r="E285" s="32" t="s">
        <v>198</v>
      </c>
      <c r="F285" s="28" t="s">
        <v>660</v>
      </c>
      <c r="G285" s="16">
        <f>G286</f>
        <v>6160.5</v>
      </c>
      <c r="H285" s="16">
        <f t="shared" si="188"/>
        <v>1674.9</v>
      </c>
      <c r="I285" s="16">
        <f t="shared" si="188"/>
        <v>4111.8</v>
      </c>
      <c r="J285" s="16">
        <f t="shared" si="188"/>
        <v>0</v>
      </c>
      <c r="K285" s="16">
        <f t="shared" si="188"/>
        <v>0</v>
      </c>
      <c r="L285" s="16">
        <f t="shared" si="188"/>
        <v>0</v>
      </c>
      <c r="M285" s="16">
        <f t="shared" si="174"/>
        <v>6160.5</v>
      </c>
      <c r="N285" s="16">
        <f t="shared" si="175"/>
        <v>1674.9</v>
      </c>
      <c r="O285" s="16">
        <f t="shared" si="176"/>
        <v>4111.8</v>
      </c>
      <c r="P285" s="16">
        <f t="shared" si="188"/>
        <v>0</v>
      </c>
    </row>
    <row r="286" spans="1:16" x14ac:dyDescent="0.35">
      <c r="A286" s="32">
        <v>924</v>
      </c>
      <c r="B286" s="32" t="s">
        <v>13</v>
      </c>
      <c r="C286" s="32" t="s">
        <v>40</v>
      </c>
      <c r="D286" s="32" t="s">
        <v>181</v>
      </c>
      <c r="E286" s="32" t="s">
        <v>199</v>
      </c>
      <c r="F286" s="21" t="s">
        <v>670</v>
      </c>
      <c r="G286" s="16">
        <v>6160.5</v>
      </c>
      <c r="H286" s="16">
        <v>1674.9</v>
      </c>
      <c r="I286" s="16">
        <v>4111.8</v>
      </c>
      <c r="J286" s="16"/>
      <c r="K286" s="16"/>
      <c r="L286" s="16"/>
      <c r="M286" s="16">
        <f t="shared" si="174"/>
        <v>6160.5</v>
      </c>
      <c r="N286" s="16">
        <f t="shared" si="175"/>
        <v>1674.9</v>
      </c>
      <c r="O286" s="16">
        <f t="shared" si="176"/>
        <v>4111.8</v>
      </c>
      <c r="P286" s="16"/>
    </row>
    <row r="287" spans="1:16" x14ac:dyDescent="0.35">
      <c r="A287" s="32">
        <v>924</v>
      </c>
      <c r="B287" s="32" t="s">
        <v>13</v>
      </c>
      <c r="C287" s="32" t="s">
        <v>40</v>
      </c>
      <c r="D287" s="32" t="s">
        <v>195</v>
      </c>
      <c r="E287" s="32"/>
      <c r="F287" s="21" t="s">
        <v>730</v>
      </c>
      <c r="G287" s="16">
        <f>G288</f>
        <v>254722.5</v>
      </c>
      <c r="H287" s="16">
        <f t="shared" ref="H287:P287" si="189">H288</f>
        <v>254722.5</v>
      </c>
      <c r="I287" s="16">
        <f t="shared" si="189"/>
        <v>254722.5</v>
      </c>
      <c r="J287" s="16">
        <f t="shared" si="189"/>
        <v>0</v>
      </c>
      <c r="K287" s="16">
        <f t="shared" si="189"/>
        <v>0</v>
      </c>
      <c r="L287" s="16">
        <f t="shared" si="189"/>
        <v>0</v>
      </c>
      <c r="M287" s="16">
        <f t="shared" si="174"/>
        <v>254722.5</v>
      </c>
      <c r="N287" s="16">
        <f t="shared" si="175"/>
        <v>254722.5</v>
      </c>
      <c r="O287" s="16">
        <f t="shared" si="176"/>
        <v>254722.5</v>
      </c>
      <c r="P287" s="16">
        <f t="shared" si="189"/>
        <v>0</v>
      </c>
    </row>
    <row r="288" spans="1:16" ht="46.5" x14ac:dyDescent="0.35">
      <c r="A288" s="32">
        <v>924</v>
      </c>
      <c r="B288" s="32" t="s">
        <v>13</v>
      </c>
      <c r="C288" s="32" t="s">
        <v>40</v>
      </c>
      <c r="D288" s="32" t="s">
        <v>196</v>
      </c>
      <c r="E288" s="32"/>
      <c r="F288" s="21" t="s">
        <v>731</v>
      </c>
      <c r="G288" s="16">
        <f>G289+G292</f>
        <v>254722.5</v>
      </c>
      <c r="H288" s="16">
        <f t="shared" ref="H288:P288" si="190">H289+H292</f>
        <v>254722.5</v>
      </c>
      <c r="I288" s="16">
        <f t="shared" si="190"/>
        <v>254722.5</v>
      </c>
      <c r="J288" s="16">
        <f t="shared" ref="J288:L288" si="191">J289+J292</f>
        <v>0</v>
      </c>
      <c r="K288" s="16">
        <f t="shared" si="191"/>
        <v>0</v>
      </c>
      <c r="L288" s="16">
        <f t="shared" si="191"/>
        <v>0</v>
      </c>
      <c r="M288" s="16">
        <f t="shared" si="174"/>
        <v>254722.5</v>
      </c>
      <c r="N288" s="16">
        <f t="shared" si="175"/>
        <v>254722.5</v>
      </c>
      <c r="O288" s="16">
        <f t="shared" si="176"/>
        <v>254722.5</v>
      </c>
      <c r="P288" s="16">
        <f t="shared" si="190"/>
        <v>0</v>
      </c>
    </row>
    <row r="289" spans="1:17" ht="62" x14ac:dyDescent="0.35">
      <c r="A289" s="32">
        <v>924</v>
      </c>
      <c r="B289" s="32" t="s">
        <v>13</v>
      </c>
      <c r="C289" s="32" t="s">
        <v>40</v>
      </c>
      <c r="D289" s="32" t="s">
        <v>230</v>
      </c>
      <c r="E289" s="32"/>
      <c r="F289" s="21" t="s">
        <v>676</v>
      </c>
      <c r="G289" s="16">
        <f>G290</f>
        <v>254162.5</v>
      </c>
      <c r="H289" s="16">
        <f t="shared" ref="H289:P290" si="192">H290</f>
        <v>254162.5</v>
      </c>
      <c r="I289" s="16">
        <f t="shared" si="192"/>
        <v>254162.5</v>
      </c>
      <c r="J289" s="16">
        <f t="shared" si="192"/>
        <v>0</v>
      </c>
      <c r="K289" s="16">
        <f t="shared" si="192"/>
        <v>0</v>
      </c>
      <c r="L289" s="16">
        <f t="shared" si="192"/>
        <v>0</v>
      </c>
      <c r="M289" s="16">
        <f t="shared" si="174"/>
        <v>254162.5</v>
      </c>
      <c r="N289" s="16">
        <f t="shared" si="175"/>
        <v>254162.5</v>
      </c>
      <c r="O289" s="16">
        <f t="shared" si="176"/>
        <v>254162.5</v>
      </c>
      <c r="P289" s="16">
        <f t="shared" si="192"/>
        <v>0</v>
      </c>
    </row>
    <row r="290" spans="1:17" ht="31" x14ac:dyDescent="0.35">
      <c r="A290" s="32">
        <v>924</v>
      </c>
      <c r="B290" s="32" t="s">
        <v>13</v>
      </c>
      <c r="C290" s="32" t="s">
        <v>40</v>
      </c>
      <c r="D290" s="32" t="s">
        <v>230</v>
      </c>
      <c r="E290" s="32" t="s">
        <v>198</v>
      </c>
      <c r="F290" s="28" t="s">
        <v>660</v>
      </c>
      <c r="G290" s="16">
        <f>G291</f>
        <v>254162.5</v>
      </c>
      <c r="H290" s="16">
        <f t="shared" si="192"/>
        <v>254162.5</v>
      </c>
      <c r="I290" s="16">
        <f t="shared" si="192"/>
        <v>254162.5</v>
      </c>
      <c r="J290" s="16">
        <f t="shared" si="192"/>
        <v>0</v>
      </c>
      <c r="K290" s="16">
        <f t="shared" si="192"/>
        <v>0</v>
      </c>
      <c r="L290" s="16">
        <f t="shared" si="192"/>
        <v>0</v>
      </c>
      <c r="M290" s="16">
        <f t="shared" si="174"/>
        <v>254162.5</v>
      </c>
      <c r="N290" s="16">
        <f t="shared" si="175"/>
        <v>254162.5</v>
      </c>
      <c r="O290" s="16">
        <f t="shared" si="176"/>
        <v>254162.5</v>
      </c>
      <c r="P290" s="16">
        <f t="shared" si="192"/>
        <v>0</v>
      </c>
    </row>
    <row r="291" spans="1:17" x14ac:dyDescent="0.35">
      <c r="A291" s="32">
        <v>924</v>
      </c>
      <c r="B291" s="32" t="s">
        <v>13</v>
      </c>
      <c r="C291" s="32" t="s">
        <v>40</v>
      </c>
      <c r="D291" s="32" t="s">
        <v>230</v>
      </c>
      <c r="E291" s="32" t="s">
        <v>199</v>
      </c>
      <c r="F291" s="21" t="s">
        <v>670</v>
      </c>
      <c r="G291" s="16">
        <v>254162.5</v>
      </c>
      <c r="H291" s="16">
        <v>254162.5</v>
      </c>
      <c r="I291" s="16">
        <v>254162.5</v>
      </c>
      <c r="J291" s="16"/>
      <c r="K291" s="16"/>
      <c r="L291" s="16"/>
      <c r="M291" s="16">
        <f t="shared" si="174"/>
        <v>254162.5</v>
      </c>
      <c r="N291" s="16">
        <f t="shared" si="175"/>
        <v>254162.5</v>
      </c>
      <c r="O291" s="16">
        <f t="shared" si="176"/>
        <v>254162.5</v>
      </c>
      <c r="P291" s="16"/>
    </row>
    <row r="292" spans="1:17" ht="77.5" x14ac:dyDescent="0.35">
      <c r="A292" s="32">
        <v>924</v>
      </c>
      <c r="B292" s="32" t="s">
        <v>13</v>
      </c>
      <c r="C292" s="32" t="s">
        <v>40</v>
      </c>
      <c r="D292" s="32" t="s">
        <v>197</v>
      </c>
      <c r="E292" s="32"/>
      <c r="F292" s="21" t="s">
        <v>732</v>
      </c>
      <c r="G292" s="16">
        <f>G293</f>
        <v>560</v>
      </c>
      <c r="H292" s="16">
        <f t="shared" ref="H292:P293" si="193">H293</f>
        <v>560</v>
      </c>
      <c r="I292" s="16">
        <f t="shared" si="193"/>
        <v>560</v>
      </c>
      <c r="J292" s="16">
        <f t="shared" si="193"/>
        <v>0</v>
      </c>
      <c r="K292" s="16">
        <f t="shared" si="193"/>
        <v>0</v>
      </c>
      <c r="L292" s="16">
        <f t="shared" si="193"/>
        <v>0</v>
      </c>
      <c r="M292" s="16">
        <f t="shared" si="174"/>
        <v>560</v>
      </c>
      <c r="N292" s="16">
        <f t="shared" si="175"/>
        <v>560</v>
      </c>
      <c r="O292" s="16">
        <f t="shared" si="176"/>
        <v>560</v>
      </c>
      <c r="P292" s="16">
        <f t="shared" si="193"/>
        <v>0</v>
      </c>
    </row>
    <row r="293" spans="1:17" ht="31" x14ac:dyDescent="0.35">
      <c r="A293" s="32">
        <v>924</v>
      </c>
      <c r="B293" s="32" t="s">
        <v>13</v>
      </c>
      <c r="C293" s="32" t="s">
        <v>40</v>
      </c>
      <c r="D293" s="32" t="s">
        <v>197</v>
      </c>
      <c r="E293" s="32" t="s">
        <v>198</v>
      </c>
      <c r="F293" s="28" t="s">
        <v>660</v>
      </c>
      <c r="G293" s="16">
        <f>G294</f>
        <v>560</v>
      </c>
      <c r="H293" s="16">
        <f t="shared" si="193"/>
        <v>560</v>
      </c>
      <c r="I293" s="16">
        <f t="shared" si="193"/>
        <v>560</v>
      </c>
      <c r="J293" s="16">
        <f t="shared" si="193"/>
        <v>0</v>
      </c>
      <c r="K293" s="16">
        <f t="shared" si="193"/>
        <v>0</v>
      </c>
      <c r="L293" s="16">
        <f t="shared" si="193"/>
        <v>0</v>
      </c>
      <c r="M293" s="16">
        <f t="shared" si="174"/>
        <v>560</v>
      </c>
      <c r="N293" s="16">
        <f t="shared" si="175"/>
        <v>560</v>
      </c>
      <c r="O293" s="16">
        <f t="shared" si="176"/>
        <v>560</v>
      </c>
      <c r="P293" s="16">
        <f t="shared" si="193"/>
        <v>0</v>
      </c>
    </row>
    <row r="294" spans="1:17" x14ac:dyDescent="0.35">
      <c r="A294" s="32">
        <v>924</v>
      </c>
      <c r="B294" s="32" t="s">
        <v>13</v>
      </c>
      <c r="C294" s="32" t="s">
        <v>40</v>
      </c>
      <c r="D294" s="32" t="s">
        <v>197</v>
      </c>
      <c r="E294" s="32" t="s">
        <v>199</v>
      </c>
      <c r="F294" s="21" t="s">
        <v>670</v>
      </c>
      <c r="G294" s="16">
        <v>560</v>
      </c>
      <c r="H294" s="16">
        <v>560</v>
      </c>
      <c r="I294" s="16">
        <v>560</v>
      </c>
      <c r="J294" s="16"/>
      <c r="K294" s="16"/>
      <c r="L294" s="16"/>
      <c r="M294" s="16">
        <f t="shared" si="174"/>
        <v>560</v>
      </c>
      <c r="N294" s="16">
        <f t="shared" si="175"/>
        <v>560</v>
      </c>
      <c r="O294" s="16">
        <f t="shared" si="176"/>
        <v>560</v>
      </c>
      <c r="P294" s="16"/>
    </row>
    <row r="295" spans="1:17" s="10" customFormat="1" x14ac:dyDescent="0.35">
      <c r="A295" s="7">
        <v>924</v>
      </c>
      <c r="B295" s="7" t="s">
        <v>13</v>
      </c>
      <c r="C295" s="7" t="s">
        <v>13</v>
      </c>
      <c r="D295" s="7"/>
      <c r="E295" s="7"/>
      <c r="F295" s="8" t="s">
        <v>1164</v>
      </c>
      <c r="G295" s="19">
        <f>G296+G301+G329+G306</f>
        <v>13186.9</v>
      </c>
      <c r="H295" s="19">
        <f t="shared" ref="H295:P295" si="194">H296+H301+H329+H306</f>
        <v>15331.2</v>
      </c>
      <c r="I295" s="19">
        <f t="shared" si="194"/>
        <v>11831.199999999999</v>
      </c>
      <c r="J295" s="19">
        <f t="shared" ref="J295:L295" si="195">J296+J301+J329+J306</f>
        <v>0</v>
      </c>
      <c r="K295" s="19">
        <f t="shared" si="195"/>
        <v>0</v>
      </c>
      <c r="L295" s="19">
        <f t="shared" si="195"/>
        <v>0</v>
      </c>
      <c r="M295" s="19">
        <f t="shared" si="174"/>
        <v>13186.9</v>
      </c>
      <c r="N295" s="16">
        <f t="shared" si="175"/>
        <v>15331.2</v>
      </c>
      <c r="O295" s="16">
        <f t="shared" si="176"/>
        <v>11831.199999999999</v>
      </c>
      <c r="P295" s="19">
        <f t="shared" si="194"/>
        <v>0</v>
      </c>
      <c r="Q295" s="2"/>
    </row>
    <row r="296" spans="1:17" ht="46.5" x14ac:dyDescent="0.35">
      <c r="A296" s="32">
        <v>924</v>
      </c>
      <c r="B296" s="32" t="s">
        <v>13</v>
      </c>
      <c r="C296" s="32" t="s">
        <v>13</v>
      </c>
      <c r="D296" s="9" t="s">
        <v>112</v>
      </c>
      <c r="E296" s="14"/>
      <c r="F296" s="15" t="s">
        <v>690</v>
      </c>
      <c r="G296" s="16">
        <f t="shared" ref="G296:G299" si="196">G297</f>
        <v>200</v>
      </c>
      <c r="H296" s="16">
        <f t="shared" ref="H296:P299" si="197">H297</f>
        <v>200</v>
      </c>
      <c r="I296" s="16">
        <f t="shared" si="197"/>
        <v>200</v>
      </c>
      <c r="J296" s="16">
        <f t="shared" si="197"/>
        <v>0</v>
      </c>
      <c r="K296" s="16">
        <f t="shared" si="197"/>
        <v>0</v>
      </c>
      <c r="L296" s="16">
        <f t="shared" si="197"/>
        <v>0</v>
      </c>
      <c r="M296" s="16">
        <f t="shared" si="174"/>
        <v>200</v>
      </c>
      <c r="N296" s="16">
        <f t="shared" si="175"/>
        <v>200</v>
      </c>
      <c r="O296" s="16">
        <f t="shared" si="176"/>
        <v>200</v>
      </c>
      <c r="P296" s="16">
        <f t="shared" si="197"/>
        <v>0</v>
      </c>
    </row>
    <row r="297" spans="1:17" ht="31" x14ac:dyDescent="0.35">
      <c r="A297" s="32">
        <v>924</v>
      </c>
      <c r="B297" s="32" t="s">
        <v>13</v>
      </c>
      <c r="C297" s="32" t="s">
        <v>13</v>
      </c>
      <c r="D297" s="9" t="s">
        <v>113</v>
      </c>
      <c r="E297" s="14"/>
      <c r="F297" s="15" t="s">
        <v>691</v>
      </c>
      <c r="G297" s="16">
        <f t="shared" si="196"/>
        <v>200</v>
      </c>
      <c r="H297" s="16">
        <f t="shared" si="197"/>
        <v>200</v>
      </c>
      <c r="I297" s="16">
        <f t="shared" si="197"/>
        <v>200</v>
      </c>
      <c r="J297" s="16">
        <f t="shared" si="197"/>
        <v>0</v>
      </c>
      <c r="K297" s="16">
        <f t="shared" si="197"/>
        <v>0</v>
      </c>
      <c r="L297" s="16">
        <f t="shared" si="197"/>
        <v>0</v>
      </c>
      <c r="M297" s="16">
        <f t="shared" si="174"/>
        <v>200</v>
      </c>
      <c r="N297" s="16">
        <f t="shared" si="175"/>
        <v>200</v>
      </c>
      <c r="O297" s="16">
        <f t="shared" si="176"/>
        <v>200</v>
      </c>
      <c r="P297" s="16">
        <f t="shared" si="197"/>
        <v>0</v>
      </c>
    </row>
    <row r="298" spans="1:17" ht="46.5" x14ac:dyDescent="0.35">
      <c r="A298" s="32">
        <v>924</v>
      </c>
      <c r="B298" s="32" t="s">
        <v>13</v>
      </c>
      <c r="C298" s="32" t="s">
        <v>13</v>
      </c>
      <c r="D298" s="9" t="s">
        <v>114</v>
      </c>
      <c r="E298" s="14"/>
      <c r="F298" s="15" t="s">
        <v>692</v>
      </c>
      <c r="G298" s="16">
        <f t="shared" si="196"/>
        <v>200</v>
      </c>
      <c r="H298" s="16">
        <f t="shared" si="197"/>
        <v>200</v>
      </c>
      <c r="I298" s="16">
        <f t="shared" si="197"/>
        <v>200</v>
      </c>
      <c r="J298" s="16">
        <f t="shared" si="197"/>
        <v>0</v>
      </c>
      <c r="K298" s="16">
        <f t="shared" si="197"/>
        <v>0</v>
      </c>
      <c r="L298" s="16">
        <f t="shared" si="197"/>
        <v>0</v>
      </c>
      <c r="M298" s="16">
        <f t="shared" si="174"/>
        <v>200</v>
      </c>
      <c r="N298" s="16">
        <f t="shared" si="175"/>
        <v>200</v>
      </c>
      <c r="O298" s="16">
        <f t="shared" si="176"/>
        <v>200</v>
      </c>
      <c r="P298" s="16">
        <f t="shared" si="197"/>
        <v>0</v>
      </c>
    </row>
    <row r="299" spans="1:17" ht="31" x14ac:dyDescent="0.35">
      <c r="A299" s="32">
        <v>924</v>
      </c>
      <c r="B299" s="32" t="s">
        <v>13</v>
      </c>
      <c r="C299" s="32" t="s">
        <v>13</v>
      </c>
      <c r="D299" s="9" t="s">
        <v>114</v>
      </c>
      <c r="E299" s="14">
        <v>600</v>
      </c>
      <c r="F299" s="28" t="s">
        <v>660</v>
      </c>
      <c r="G299" s="16">
        <f t="shared" si="196"/>
        <v>200</v>
      </c>
      <c r="H299" s="16">
        <f t="shared" si="197"/>
        <v>200</v>
      </c>
      <c r="I299" s="16">
        <f t="shared" si="197"/>
        <v>200</v>
      </c>
      <c r="J299" s="16">
        <f t="shared" si="197"/>
        <v>0</v>
      </c>
      <c r="K299" s="16">
        <f t="shared" si="197"/>
        <v>0</v>
      </c>
      <c r="L299" s="16">
        <f t="shared" si="197"/>
        <v>0</v>
      </c>
      <c r="M299" s="16">
        <f t="shared" si="174"/>
        <v>200</v>
      </c>
      <c r="N299" s="16">
        <f t="shared" si="175"/>
        <v>200</v>
      </c>
      <c r="O299" s="16">
        <f t="shared" si="176"/>
        <v>200</v>
      </c>
      <c r="P299" s="16">
        <f t="shared" si="197"/>
        <v>0</v>
      </c>
    </row>
    <row r="300" spans="1:17" x14ac:dyDescent="0.35">
      <c r="A300" s="32">
        <v>924</v>
      </c>
      <c r="B300" s="32" t="s">
        <v>13</v>
      </c>
      <c r="C300" s="32" t="s">
        <v>13</v>
      </c>
      <c r="D300" s="9" t="s">
        <v>114</v>
      </c>
      <c r="E300" s="14">
        <v>620</v>
      </c>
      <c r="F300" s="21" t="s">
        <v>670</v>
      </c>
      <c r="G300" s="16">
        <v>200</v>
      </c>
      <c r="H300" s="16">
        <v>200</v>
      </c>
      <c r="I300" s="16">
        <v>200</v>
      </c>
      <c r="J300" s="16"/>
      <c r="K300" s="16"/>
      <c r="L300" s="16"/>
      <c r="M300" s="16">
        <f t="shared" si="174"/>
        <v>200</v>
      </c>
      <c r="N300" s="16">
        <f t="shared" si="175"/>
        <v>200</v>
      </c>
      <c r="O300" s="16">
        <f t="shared" si="176"/>
        <v>200</v>
      </c>
      <c r="P300" s="17"/>
    </row>
    <row r="301" spans="1:17" x14ac:dyDescent="0.35">
      <c r="A301" s="32">
        <v>924</v>
      </c>
      <c r="B301" s="32" t="s">
        <v>13</v>
      </c>
      <c r="C301" s="32" t="s">
        <v>13</v>
      </c>
      <c r="D301" s="9" t="s">
        <v>179</v>
      </c>
      <c r="E301" s="14"/>
      <c r="F301" s="21" t="s">
        <v>716</v>
      </c>
      <c r="G301" s="16">
        <f>G302</f>
        <v>1355.7</v>
      </c>
      <c r="H301" s="16">
        <f t="shared" ref="H301:P304" si="198">H302</f>
        <v>3500</v>
      </c>
      <c r="I301" s="16">
        <f t="shared" si="198"/>
        <v>0</v>
      </c>
      <c r="J301" s="16">
        <f t="shared" si="198"/>
        <v>0</v>
      </c>
      <c r="K301" s="16">
        <f t="shared" si="198"/>
        <v>0</v>
      </c>
      <c r="L301" s="16">
        <f t="shared" si="198"/>
        <v>0</v>
      </c>
      <c r="M301" s="16">
        <f t="shared" si="174"/>
        <v>1355.7</v>
      </c>
      <c r="N301" s="16">
        <f t="shared" si="175"/>
        <v>3500</v>
      </c>
      <c r="O301" s="16">
        <f t="shared" si="176"/>
        <v>0</v>
      </c>
      <c r="P301" s="16">
        <f t="shared" si="198"/>
        <v>0</v>
      </c>
    </row>
    <row r="302" spans="1:17" ht="46.5" x14ac:dyDescent="0.35">
      <c r="A302" s="32">
        <v>924</v>
      </c>
      <c r="B302" s="32" t="s">
        <v>13</v>
      </c>
      <c r="C302" s="32" t="s">
        <v>13</v>
      </c>
      <c r="D302" s="9" t="s">
        <v>180</v>
      </c>
      <c r="E302" s="14"/>
      <c r="F302" s="21" t="s">
        <v>729</v>
      </c>
      <c r="G302" s="16">
        <f>G303</f>
        <v>1355.7</v>
      </c>
      <c r="H302" s="16">
        <f t="shared" si="198"/>
        <v>3500</v>
      </c>
      <c r="I302" s="16">
        <f t="shared" si="198"/>
        <v>0</v>
      </c>
      <c r="J302" s="16">
        <f t="shared" si="198"/>
        <v>0</v>
      </c>
      <c r="K302" s="16">
        <f t="shared" si="198"/>
        <v>0</v>
      </c>
      <c r="L302" s="16">
        <f t="shared" si="198"/>
        <v>0</v>
      </c>
      <c r="M302" s="16">
        <f t="shared" si="174"/>
        <v>1355.7</v>
      </c>
      <c r="N302" s="16">
        <f t="shared" si="175"/>
        <v>3500</v>
      </c>
      <c r="O302" s="16">
        <f t="shared" si="176"/>
        <v>0</v>
      </c>
      <c r="P302" s="16">
        <f t="shared" si="198"/>
        <v>0</v>
      </c>
    </row>
    <row r="303" spans="1:17" ht="46.5" x14ac:dyDescent="0.35">
      <c r="A303" s="32">
        <v>924</v>
      </c>
      <c r="B303" s="32" t="s">
        <v>13</v>
      </c>
      <c r="C303" s="32" t="s">
        <v>13</v>
      </c>
      <c r="D303" s="9" t="s">
        <v>181</v>
      </c>
      <c r="E303" s="14"/>
      <c r="F303" s="21" t="s">
        <v>1152</v>
      </c>
      <c r="G303" s="16">
        <f>G304</f>
        <v>1355.7</v>
      </c>
      <c r="H303" s="16">
        <f t="shared" si="198"/>
        <v>3500</v>
      </c>
      <c r="I303" s="16">
        <f t="shared" si="198"/>
        <v>0</v>
      </c>
      <c r="J303" s="16">
        <f t="shared" si="198"/>
        <v>0</v>
      </c>
      <c r="K303" s="16">
        <f t="shared" si="198"/>
        <v>0</v>
      </c>
      <c r="L303" s="16">
        <f t="shared" si="198"/>
        <v>0</v>
      </c>
      <c r="M303" s="16">
        <f t="shared" si="174"/>
        <v>1355.7</v>
      </c>
      <c r="N303" s="16">
        <f t="shared" si="175"/>
        <v>3500</v>
      </c>
      <c r="O303" s="16">
        <f t="shared" si="176"/>
        <v>0</v>
      </c>
      <c r="P303" s="16">
        <f t="shared" si="198"/>
        <v>0</v>
      </c>
    </row>
    <row r="304" spans="1:17" ht="31" x14ac:dyDescent="0.35">
      <c r="A304" s="32">
        <v>924</v>
      </c>
      <c r="B304" s="32" t="s">
        <v>13</v>
      </c>
      <c r="C304" s="32" t="s">
        <v>13</v>
      </c>
      <c r="D304" s="9" t="s">
        <v>181</v>
      </c>
      <c r="E304" s="14">
        <v>600</v>
      </c>
      <c r="F304" s="28" t="s">
        <v>660</v>
      </c>
      <c r="G304" s="16">
        <f>G305</f>
        <v>1355.7</v>
      </c>
      <c r="H304" s="16">
        <f t="shared" si="198"/>
        <v>3500</v>
      </c>
      <c r="I304" s="16">
        <f t="shared" si="198"/>
        <v>0</v>
      </c>
      <c r="J304" s="16">
        <f t="shared" si="198"/>
        <v>0</v>
      </c>
      <c r="K304" s="16">
        <f t="shared" si="198"/>
        <v>0</v>
      </c>
      <c r="L304" s="16">
        <f t="shared" si="198"/>
        <v>0</v>
      </c>
      <c r="M304" s="16">
        <f t="shared" si="174"/>
        <v>1355.7</v>
      </c>
      <c r="N304" s="16">
        <f t="shared" si="175"/>
        <v>3500</v>
      </c>
      <c r="O304" s="16">
        <f t="shared" si="176"/>
        <v>0</v>
      </c>
      <c r="P304" s="16">
        <f t="shared" si="198"/>
        <v>0</v>
      </c>
    </row>
    <row r="305" spans="1:16" x14ac:dyDescent="0.35">
      <c r="A305" s="32">
        <v>924</v>
      </c>
      <c r="B305" s="32" t="s">
        <v>13</v>
      </c>
      <c r="C305" s="32" t="s">
        <v>13</v>
      </c>
      <c r="D305" s="9" t="s">
        <v>181</v>
      </c>
      <c r="E305" s="14">
        <v>620</v>
      </c>
      <c r="F305" s="21" t="s">
        <v>670</v>
      </c>
      <c r="G305" s="16">
        <v>1355.7</v>
      </c>
      <c r="H305" s="16">
        <v>3500</v>
      </c>
      <c r="I305" s="16">
        <v>0</v>
      </c>
      <c r="J305" s="16"/>
      <c r="K305" s="16"/>
      <c r="L305" s="16"/>
      <c r="M305" s="16">
        <f t="shared" si="174"/>
        <v>1355.7</v>
      </c>
      <c r="N305" s="16">
        <f t="shared" si="175"/>
        <v>3500</v>
      </c>
      <c r="O305" s="16">
        <f t="shared" si="176"/>
        <v>0</v>
      </c>
      <c r="P305" s="17"/>
    </row>
    <row r="306" spans="1:16" x14ac:dyDescent="0.35">
      <c r="A306" s="32">
        <v>924</v>
      </c>
      <c r="B306" s="32" t="s">
        <v>13</v>
      </c>
      <c r="C306" s="32" t="s">
        <v>13</v>
      </c>
      <c r="D306" s="9" t="s">
        <v>182</v>
      </c>
      <c r="E306" s="14"/>
      <c r="F306" s="15" t="s">
        <v>740</v>
      </c>
      <c r="G306" s="16">
        <f>G307</f>
        <v>10921.9</v>
      </c>
      <c r="H306" s="16">
        <f t="shared" ref="H306:P306" si="199">H307</f>
        <v>10921.9</v>
      </c>
      <c r="I306" s="16">
        <f t="shared" si="199"/>
        <v>10921.9</v>
      </c>
      <c r="J306" s="16">
        <f t="shared" si="199"/>
        <v>0</v>
      </c>
      <c r="K306" s="16">
        <f t="shared" si="199"/>
        <v>0</v>
      </c>
      <c r="L306" s="16">
        <f t="shared" si="199"/>
        <v>0</v>
      </c>
      <c r="M306" s="16">
        <f t="shared" si="174"/>
        <v>10921.9</v>
      </c>
      <c r="N306" s="16">
        <f t="shared" si="175"/>
        <v>10921.9</v>
      </c>
      <c r="O306" s="16">
        <f t="shared" si="176"/>
        <v>10921.9</v>
      </c>
      <c r="P306" s="16">
        <f t="shared" si="199"/>
        <v>0</v>
      </c>
    </row>
    <row r="307" spans="1:16" ht="31" x14ac:dyDescent="0.35">
      <c r="A307" s="32">
        <v>924</v>
      </c>
      <c r="B307" s="32" t="s">
        <v>13</v>
      </c>
      <c r="C307" s="32" t="s">
        <v>13</v>
      </c>
      <c r="D307" s="9" t="s">
        <v>183</v>
      </c>
      <c r="E307" s="14"/>
      <c r="F307" s="15" t="s">
        <v>741</v>
      </c>
      <c r="G307" s="16">
        <f>G308+G322</f>
        <v>10921.9</v>
      </c>
      <c r="H307" s="16">
        <f t="shared" ref="H307:P307" si="200">H308+H322</f>
        <v>10921.9</v>
      </c>
      <c r="I307" s="16">
        <f t="shared" si="200"/>
        <v>10921.9</v>
      </c>
      <c r="J307" s="16">
        <f t="shared" ref="J307:L307" si="201">J308+J322</f>
        <v>0</v>
      </c>
      <c r="K307" s="16">
        <f t="shared" si="201"/>
        <v>0</v>
      </c>
      <c r="L307" s="16">
        <f t="shared" si="201"/>
        <v>0</v>
      </c>
      <c r="M307" s="16">
        <f t="shared" si="174"/>
        <v>10921.9</v>
      </c>
      <c r="N307" s="16">
        <f t="shared" si="175"/>
        <v>10921.9</v>
      </c>
      <c r="O307" s="16">
        <f t="shared" si="176"/>
        <v>10921.9</v>
      </c>
      <c r="P307" s="16">
        <f t="shared" si="200"/>
        <v>0</v>
      </c>
    </row>
    <row r="308" spans="1:16" ht="31" x14ac:dyDescent="0.35">
      <c r="A308" s="32">
        <v>924</v>
      </c>
      <c r="B308" s="32" t="s">
        <v>13</v>
      </c>
      <c r="C308" s="32" t="s">
        <v>13</v>
      </c>
      <c r="D308" s="9" t="s">
        <v>184</v>
      </c>
      <c r="E308" s="14"/>
      <c r="F308" s="15" t="s">
        <v>1144</v>
      </c>
      <c r="G308" s="16">
        <f>G309+G312+G319</f>
        <v>8759.2999999999993</v>
      </c>
      <c r="H308" s="16">
        <f t="shared" ref="H308:P308" si="202">H309+H312+H319</f>
        <v>8759.2999999999993</v>
      </c>
      <c r="I308" s="16">
        <f t="shared" si="202"/>
        <v>8759.2999999999993</v>
      </c>
      <c r="J308" s="16">
        <f t="shared" ref="J308:L308" si="203">J309+J312+J319</f>
        <v>0</v>
      </c>
      <c r="K308" s="16">
        <f t="shared" si="203"/>
        <v>0</v>
      </c>
      <c r="L308" s="16">
        <f t="shared" si="203"/>
        <v>0</v>
      </c>
      <c r="M308" s="16">
        <f t="shared" si="174"/>
        <v>8759.2999999999993</v>
      </c>
      <c r="N308" s="16">
        <f t="shared" si="175"/>
        <v>8759.2999999999993</v>
      </c>
      <c r="O308" s="16">
        <f t="shared" si="176"/>
        <v>8759.2999999999993</v>
      </c>
      <c r="P308" s="16">
        <f t="shared" si="202"/>
        <v>0</v>
      </c>
    </row>
    <row r="309" spans="1:16" ht="62" x14ac:dyDescent="0.35">
      <c r="A309" s="32">
        <v>924</v>
      </c>
      <c r="B309" s="32" t="s">
        <v>13</v>
      </c>
      <c r="C309" s="32" t="s">
        <v>13</v>
      </c>
      <c r="D309" s="9" t="s">
        <v>185</v>
      </c>
      <c r="E309" s="14"/>
      <c r="F309" s="15" t="s">
        <v>676</v>
      </c>
      <c r="G309" s="16">
        <f>G310</f>
        <v>4767.8</v>
      </c>
      <c r="H309" s="16">
        <f t="shared" ref="H309:P310" si="204">H310</f>
        <v>4767.8</v>
      </c>
      <c r="I309" s="16">
        <f t="shared" si="204"/>
        <v>4767.8</v>
      </c>
      <c r="J309" s="16">
        <f t="shared" si="204"/>
        <v>0</v>
      </c>
      <c r="K309" s="16">
        <f t="shared" si="204"/>
        <v>0</v>
      </c>
      <c r="L309" s="16">
        <f t="shared" si="204"/>
        <v>0</v>
      </c>
      <c r="M309" s="16">
        <f t="shared" si="174"/>
        <v>4767.8</v>
      </c>
      <c r="N309" s="16">
        <f t="shared" si="175"/>
        <v>4767.8</v>
      </c>
      <c r="O309" s="16">
        <f t="shared" si="176"/>
        <v>4767.8</v>
      </c>
      <c r="P309" s="16">
        <f t="shared" si="204"/>
        <v>0</v>
      </c>
    </row>
    <row r="310" spans="1:16" ht="31" x14ac:dyDescent="0.35">
      <c r="A310" s="32">
        <v>924</v>
      </c>
      <c r="B310" s="32" t="s">
        <v>13</v>
      </c>
      <c r="C310" s="32" t="s">
        <v>13</v>
      </c>
      <c r="D310" s="9" t="s">
        <v>185</v>
      </c>
      <c r="E310" s="14">
        <v>600</v>
      </c>
      <c r="F310" s="28" t="s">
        <v>660</v>
      </c>
      <c r="G310" s="16">
        <f>G311</f>
        <v>4767.8</v>
      </c>
      <c r="H310" s="16">
        <f t="shared" si="204"/>
        <v>4767.8</v>
      </c>
      <c r="I310" s="16">
        <f t="shared" si="204"/>
        <v>4767.8</v>
      </c>
      <c r="J310" s="16">
        <f t="shared" si="204"/>
        <v>0</v>
      </c>
      <c r="K310" s="16">
        <f t="shared" si="204"/>
        <v>0</v>
      </c>
      <c r="L310" s="16">
        <f t="shared" si="204"/>
        <v>0</v>
      </c>
      <c r="M310" s="16">
        <f t="shared" si="174"/>
        <v>4767.8</v>
      </c>
      <c r="N310" s="16">
        <f t="shared" si="175"/>
        <v>4767.8</v>
      </c>
      <c r="O310" s="16">
        <f t="shared" si="176"/>
        <v>4767.8</v>
      </c>
      <c r="P310" s="16">
        <f t="shared" si="204"/>
        <v>0</v>
      </c>
    </row>
    <row r="311" spans="1:16" x14ac:dyDescent="0.35">
      <c r="A311" s="32">
        <v>924</v>
      </c>
      <c r="B311" s="32" t="s">
        <v>13</v>
      </c>
      <c r="C311" s="32" t="s">
        <v>13</v>
      </c>
      <c r="D311" s="9" t="s">
        <v>185</v>
      </c>
      <c r="E311" s="14">
        <v>620</v>
      </c>
      <c r="F311" s="21" t="s">
        <v>670</v>
      </c>
      <c r="G311" s="16">
        <v>4767.8</v>
      </c>
      <c r="H311" s="16">
        <v>4767.8</v>
      </c>
      <c r="I311" s="16">
        <v>4767.8</v>
      </c>
      <c r="J311" s="16"/>
      <c r="K311" s="16"/>
      <c r="L311" s="16"/>
      <c r="M311" s="16">
        <f t="shared" si="174"/>
        <v>4767.8</v>
      </c>
      <c r="N311" s="16">
        <f t="shared" si="175"/>
        <v>4767.8</v>
      </c>
      <c r="O311" s="16">
        <f t="shared" si="176"/>
        <v>4767.8</v>
      </c>
      <c r="P311" s="16"/>
    </row>
    <row r="312" spans="1:16" x14ac:dyDescent="0.35">
      <c r="A312" s="32">
        <v>924</v>
      </c>
      <c r="B312" s="32" t="s">
        <v>13</v>
      </c>
      <c r="C312" s="32" t="s">
        <v>13</v>
      </c>
      <c r="D312" s="9" t="s">
        <v>186</v>
      </c>
      <c r="E312" s="14"/>
      <c r="F312" s="15" t="s">
        <v>742</v>
      </c>
      <c r="G312" s="16">
        <f>G313+G315+G317</f>
        <v>1660.6</v>
      </c>
      <c r="H312" s="16">
        <f t="shared" ref="H312:P312" si="205">H313+H315+H317</f>
        <v>1660.6</v>
      </c>
      <c r="I312" s="16">
        <f t="shared" si="205"/>
        <v>1660.6</v>
      </c>
      <c r="J312" s="16">
        <f t="shared" ref="J312:L312" si="206">J313+J315+J317</f>
        <v>0</v>
      </c>
      <c r="K312" s="16">
        <f t="shared" si="206"/>
        <v>0</v>
      </c>
      <c r="L312" s="16">
        <f t="shared" si="206"/>
        <v>0</v>
      </c>
      <c r="M312" s="16">
        <f t="shared" si="174"/>
        <v>1660.6</v>
      </c>
      <c r="N312" s="16">
        <f t="shared" si="175"/>
        <v>1660.6</v>
      </c>
      <c r="O312" s="16">
        <f t="shared" si="176"/>
        <v>1660.6</v>
      </c>
      <c r="P312" s="16">
        <f t="shared" si="205"/>
        <v>0</v>
      </c>
    </row>
    <row r="313" spans="1:16" ht="31" x14ac:dyDescent="0.35">
      <c r="A313" s="32">
        <v>924</v>
      </c>
      <c r="B313" s="32" t="s">
        <v>13</v>
      </c>
      <c r="C313" s="32" t="s">
        <v>13</v>
      </c>
      <c r="D313" s="9" t="s">
        <v>186</v>
      </c>
      <c r="E313" s="14">
        <v>200</v>
      </c>
      <c r="F313" s="28" t="s">
        <v>650</v>
      </c>
      <c r="G313" s="16">
        <f>G314</f>
        <v>760.6</v>
      </c>
      <c r="H313" s="16">
        <f t="shared" ref="H313:P313" si="207">H314</f>
        <v>760.6</v>
      </c>
      <c r="I313" s="16">
        <f t="shared" si="207"/>
        <v>760.6</v>
      </c>
      <c r="J313" s="16">
        <f t="shared" si="207"/>
        <v>0</v>
      </c>
      <c r="K313" s="16">
        <f t="shared" si="207"/>
        <v>0</v>
      </c>
      <c r="L313" s="16">
        <f t="shared" si="207"/>
        <v>0</v>
      </c>
      <c r="M313" s="16">
        <f t="shared" si="174"/>
        <v>760.6</v>
      </c>
      <c r="N313" s="16">
        <f t="shared" si="175"/>
        <v>760.6</v>
      </c>
      <c r="O313" s="16">
        <f t="shared" si="176"/>
        <v>760.6</v>
      </c>
      <c r="P313" s="16">
        <f t="shared" si="207"/>
        <v>0</v>
      </c>
    </row>
    <row r="314" spans="1:16" ht="31" x14ac:dyDescent="0.35">
      <c r="A314" s="32">
        <v>924</v>
      </c>
      <c r="B314" s="32" t="s">
        <v>13</v>
      </c>
      <c r="C314" s="32" t="s">
        <v>13</v>
      </c>
      <c r="D314" s="9" t="s">
        <v>186</v>
      </c>
      <c r="E314" s="14">
        <v>240</v>
      </c>
      <c r="F314" s="28" t="s">
        <v>651</v>
      </c>
      <c r="G314" s="16">
        <v>760.6</v>
      </c>
      <c r="H314" s="16">
        <v>760.6</v>
      </c>
      <c r="I314" s="16">
        <v>760.6</v>
      </c>
      <c r="J314" s="16"/>
      <c r="K314" s="16"/>
      <c r="L314" s="16"/>
      <c r="M314" s="16">
        <f t="shared" si="174"/>
        <v>760.6</v>
      </c>
      <c r="N314" s="16">
        <f t="shared" si="175"/>
        <v>760.6</v>
      </c>
      <c r="O314" s="16">
        <f t="shared" si="176"/>
        <v>760.6</v>
      </c>
      <c r="P314" s="16"/>
    </row>
    <row r="315" spans="1:16" x14ac:dyDescent="0.35">
      <c r="A315" s="32">
        <v>924</v>
      </c>
      <c r="B315" s="32" t="s">
        <v>13</v>
      </c>
      <c r="C315" s="32" t="s">
        <v>13</v>
      </c>
      <c r="D315" s="9" t="s">
        <v>186</v>
      </c>
      <c r="E315" s="14">
        <v>300</v>
      </c>
      <c r="F315" s="15" t="s">
        <v>652</v>
      </c>
      <c r="G315" s="16">
        <f>G316</f>
        <v>400</v>
      </c>
      <c r="H315" s="16">
        <f t="shared" ref="H315:P315" si="208">H316</f>
        <v>400</v>
      </c>
      <c r="I315" s="16">
        <f t="shared" si="208"/>
        <v>400</v>
      </c>
      <c r="J315" s="16">
        <f t="shared" si="208"/>
        <v>0</v>
      </c>
      <c r="K315" s="16">
        <f t="shared" si="208"/>
        <v>0</v>
      </c>
      <c r="L315" s="16">
        <f t="shared" si="208"/>
        <v>0</v>
      </c>
      <c r="M315" s="16">
        <f t="shared" si="174"/>
        <v>400</v>
      </c>
      <c r="N315" s="16">
        <f t="shared" si="175"/>
        <v>400</v>
      </c>
      <c r="O315" s="16">
        <f t="shared" si="176"/>
        <v>400</v>
      </c>
      <c r="P315" s="16">
        <f t="shared" si="208"/>
        <v>0</v>
      </c>
    </row>
    <row r="316" spans="1:16" x14ac:dyDescent="0.35">
      <c r="A316" s="32">
        <v>924</v>
      </c>
      <c r="B316" s="32" t="s">
        <v>13</v>
      </c>
      <c r="C316" s="32" t="s">
        <v>13</v>
      </c>
      <c r="D316" s="9" t="s">
        <v>186</v>
      </c>
      <c r="E316" s="14">
        <v>350</v>
      </c>
      <c r="F316" s="15" t="s">
        <v>656</v>
      </c>
      <c r="G316" s="16">
        <v>400</v>
      </c>
      <c r="H316" s="16">
        <v>400</v>
      </c>
      <c r="I316" s="16">
        <v>400</v>
      </c>
      <c r="J316" s="16"/>
      <c r="K316" s="16"/>
      <c r="L316" s="16"/>
      <c r="M316" s="16">
        <f t="shared" si="174"/>
        <v>400</v>
      </c>
      <c r="N316" s="16">
        <f t="shared" si="175"/>
        <v>400</v>
      </c>
      <c r="O316" s="16">
        <f t="shared" si="176"/>
        <v>400</v>
      </c>
      <c r="P316" s="16"/>
    </row>
    <row r="317" spans="1:16" ht="31" x14ac:dyDescent="0.35">
      <c r="A317" s="32">
        <v>924</v>
      </c>
      <c r="B317" s="32" t="s">
        <v>13</v>
      </c>
      <c r="C317" s="32" t="s">
        <v>13</v>
      </c>
      <c r="D317" s="9" t="s">
        <v>186</v>
      </c>
      <c r="E317" s="14">
        <v>600</v>
      </c>
      <c r="F317" s="28" t="s">
        <v>660</v>
      </c>
      <c r="G317" s="16">
        <f>G318</f>
        <v>500</v>
      </c>
      <c r="H317" s="16">
        <f t="shared" ref="H317:P317" si="209">H318</f>
        <v>500</v>
      </c>
      <c r="I317" s="16">
        <f t="shared" si="209"/>
        <v>500</v>
      </c>
      <c r="J317" s="16">
        <f t="shared" si="209"/>
        <v>0</v>
      </c>
      <c r="K317" s="16">
        <f t="shared" si="209"/>
        <v>0</v>
      </c>
      <c r="L317" s="16">
        <f t="shared" si="209"/>
        <v>0</v>
      </c>
      <c r="M317" s="16">
        <f t="shared" si="174"/>
        <v>500</v>
      </c>
      <c r="N317" s="16">
        <f t="shared" si="175"/>
        <v>500</v>
      </c>
      <c r="O317" s="16">
        <f t="shared" si="176"/>
        <v>500</v>
      </c>
      <c r="P317" s="16">
        <f t="shared" si="209"/>
        <v>0</v>
      </c>
    </row>
    <row r="318" spans="1:16" ht="46.5" x14ac:dyDescent="0.35">
      <c r="A318" s="32">
        <v>924</v>
      </c>
      <c r="B318" s="32" t="s">
        <v>13</v>
      </c>
      <c r="C318" s="32" t="s">
        <v>13</v>
      </c>
      <c r="D318" s="9" t="s">
        <v>186</v>
      </c>
      <c r="E318" s="14">
        <v>630</v>
      </c>
      <c r="F318" s="28" t="s">
        <v>662</v>
      </c>
      <c r="G318" s="16">
        <v>500</v>
      </c>
      <c r="H318" s="16">
        <v>500</v>
      </c>
      <c r="I318" s="16">
        <v>500</v>
      </c>
      <c r="J318" s="16"/>
      <c r="K318" s="16"/>
      <c r="L318" s="16"/>
      <c r="M318" s="16">
        <f t="shared" si="174"/>
        <v>500</v>
      </c>
      <c r="N318" s="16">
        <f t="shared" si="175"/>
        <v>500</v>
      </c>
      <c r="O318" s="16">
        <f t="shared" si="176"/>
        <v>500</v>
      </c>
      <c r="P318" s="16"/>
    </row>
    <row r="319" spans="1:16" ht="62" x14ac:dyDescent="0.35">
      <c r="A319" s="32">
        <v>924</v>
      </c>
      <c r="B319" s="32" t="s">
        <v>13</v>
      </c>
      <c r="C319" s="32" t="s">
        <v>13</v>
      </c>
      <c r="D319" s="9" t="s">
        <v>187</v>
      </c>
      <c r="E319" s="14"/>
      <c r="F319" s="15" t="s">
        <v>743</v>
      </c>
      <c r="G319" s="16">
        <f>G320</f>
        <v>2330.9</v>
      </c>
      <c r="H319" s="16">
        <f t="shared" ref="H319:P320" si="210">H320</f>
        <v>2330.9</v>
      </c>
      <c r="I319" s="16">
        <f t="shared" si="210"/>
        <v>2330.9</v>
      </c>
      <c r="J319" s="16">
        <f t="shared" si="210"/>
        <v>0</v>
      </c>
      <c r="K319" s="16">
        <f t="shared" si="210"/>
        <v>0</v>
      </c>
      <c r="L319" s="16">
        <f t="shared" si="210"/>
        <v>0</v>
      </c>
      <c r="M319" s="16">
        <f t="shared" si="174"/>
        <v>2330.9</v>
      </c>
      <c r="N319" s="16">
        <f t="shared" si="175"/>
        <v>2330.9</v>
      </c>
      <c r="O319" s="16">
        <f t="shared" si="176"/>
        <v>2330.9</v>
      </c>
      <c r="P319" s="16">
        <f t="shared" si="210"/>
        <v>0</v>
      </c>
    </row>
    <row r="320" spans="1:16" ht="31" x14ac:dyDescent="0.35">
      <c r="A320" s="32">
        <v>924</v>
      </c>
      <c r="B320" s="32" t="s">
        <v>13</v>
      </c>
      <c r="C320" s="32" t="s">
        <v>13</v>
      </c>
      <c r="D320" s="9" t="s">
        <v>187</v>
      </c>
      <c r="E320" s="14">
        <v>600</v>
      </c>
      <c r="F320" s="28" t="s">
        <v>660</v>
      </c>
      <c r="G320" s="16">
        <f>G321</f>
        <v>2330.9</v>
      </c>
      <c r="H320" s="16">
        <f t="shared" si="210"/>
        <v>2330.9</v>
      </c>
      <c r="I320" s="16">
        <f t="shared" si="210"/>
        <v>2330.9</v>
      </c>
      <c r="J320" s="16">
        <f t="shared" si="210"/>
        <v>0</v>
      </c>
      <c r="K320" s="16">
        <f t="shared" si="210"/>
        <v>0</v>
      </c>
      <c r="L320" s="16">
        <f t="shared" si="210"/>
        <v>0</v>
      </c>
      <c r="M320" s="16">
        <f t="shared" si="174"/>
        <v>2330.9</v>
      </c>
      <c r="N320" s="16">
        <f t="shared" si="175"/>
        <v>2330.9</v>
      </c>
      <c r="O320" s="16">
        <f t="shared" si="176"/>
        <v>2330.9</v>
      </c>
      <c r="P320" s="16">
        <f t="shared" si="210"/>
        <v>0</v>
      </c>
    </row>
    <row r="321" spans="1:16" ht="46.5" x14ac:dyDescent="0.35">
      <c r="A321" s="32">
        <v>924</v>
      </c>
      <c r="B321" s="32" t="s">
        <v>13</v>
      </c>
      <c r="C321" s="32" t="s">
        <v>13</v>
      </c>
      <c r="D321" s="9" t="s">
        <v>187</v>
      </c>
      <c r="E321" s="14">
        <v>630</v>
      </c>
      <c r="F321" s="28" t="s">
        <v>662</v>
      </c>
      <c r="G321" s="16">
        <v>2330.9</v>
      </c>
      <c r="H321" s="16">
        <v>2330.9</v>
      </c>
      <c r="I321" s="16">
        <v>2330.9</v>
      </c>
      <c r="J321" s="16"/>
      <c r="K321" s="16"/>
      <c r="L321" s="16"/>
      <c r="M321" s="16">
        <f t="shared" si="174"/>
        <v>2330.9</v>
      </c>
      <c r="N321" s="16">
        <f t="shared" si="175"/>
        <v>2330.9</v>
      </c>
      <c r="O321" s="16">
        <f t="shared" si="176"/>
        <v>2330.9</v>
      </c>
      <c r="P321" s="17"/>
    </row>
    <row r="322" spans="1:16" ht="31" x14ac:dyDescent="0.35">
      <c r="A322" s="32">
        <v>924</v>
      </c>
      <c r="B322" s="32" t="s">
        <v>13</v>
      </c>
      <c r="C322" s="32" t="s">
        <v>13</v>
      </c>
      <c r="D322" s="9" t="s">
        <v>189</v>
      </c>
      <c r="E322" s="14"/>
      <c r="F322" s="15" t="s">
        <v>744</v>
      </c>
      <c r="G322" s="16">
        <f>G323+G326</f>
        <v>2162.6</v>
      </c>
      <c r="H322" s="16">
        <f t="shared" ref="H322:P322" si="211">H323+H326</f>
        <v>2162.6</v>
      </c>
      <c r="I322" s="16">
        <f t="shared" si="211"/>
        <v>2162.6</v>
      </c>
      <c r="J322" s="16">
        <f t="shared" ref="J322:L322" si="212">J323+J326</f>
        <v>0</v>
      </c>
      <c r="K322" s="16">
        <f t="shared" si="212"/>
        <v>0</v>
      </c>
      <c r="L322" s="16">
        <f t="shared" si="212"/>
        <v>0</v>
      </c>
      <c r="M322" s="16">
        <f t="shared" si="174"/>
        <v>2162.6</v>
      </c>
      <c r="N322" s="16">
        <f t="shared" si="175"/>
        <v>2162.6</v>
      </c>
      <c r="O322" s="16">
        <f t="shared" si="176"/>
        <v>2162.6</v>
      </c>
      <c r="P322" s="16">
        <f t="shared" si="211"/>
        <v>0</v>
      </c>
    </row>
    <row r="323" spans="1:16" ht="31" x14ac:dyDescent="0.35">
      <c r="A323" s="32">
        <v>924</v>
      </c>
      <c r="B323" s="32" t="s">
        <v>13</v>
      </c>
      <c r="C323" s="32" t="s">
        <v>13</v>
      </c>
      <c r="D323" s="9" t="s">
        <v>188</v>
      </c>
      <c r="E323" s="14"/>
      <c r="F323" s="15" t="s">
        <v>745</v>
      </c>
      <c r="G323" s="16">
        <f>G324</f>
        <v>1669.4</v>
      </c>
      <c r="H323" s="16">
        <f t="shared" ref="H323:P324" si="213">H324</f>
        <v>1669.4</v>
      </c>
      <c r="I323" s="16">
        <f t="shared" si="213"/>
        <v>1669.4</v>
      </c>
      <c r="J323" s="16">
        <f t="shared" si="213"/>
        <v>0</v>
      </c>
      <c r="K323" s="16">
        <f t="shared" si="213"/>
        <v>0</v>
      </c>
      <c r="L323" s="16">
        <f t="shared" si="213"/>
        <v>0</v>
      </c>
      <c r="M323" s="16">
        <f t="shared" si="174"/>
        <v>1669.4</v>
      </c>
      <c r="N323" s="16">
        <f t="shared" si="175"/>
        <v>1669.4</v>
      </c>
      <c r="O323" s="16">
        <f t="shared" si="176"/>
        <v>1669.4</v>
      </c>
      <c r="P323" s="16">
        <f t="shared" si="213"/>
        <v>0</v>
      </c>
    </row>
    <row r="324" spans="1:16" ht="31" x14ac:dyDescent="0.35">
      <c r="A324" s="32">
        <v>924</v>
      </c>
      <c r="B324" s="32" t="s">
        <v>13</v>
      </c>
      <c r="C324" s="32" t="s">
        <v>13</v>
      </c>
      <c r="D324" s="9" t="s">
        <v>188</v>
      </c>
      <c r="E324" s="14">
        <v>600</v>
      </c>
      <c r="F324" s="28" t="s">
        <v>660</v>
      </c>
      <c r="G324" s="16">
        <f>G325</f>
        <v>1669.4</v>
      </c>
      <c r="H324" s="16">
        <f t="shared" si="213"/>
        <v>1669.4</v>
      </c>
      <c r="I324" s="16">
        <f t="shared" si="213"/>
        <v>1669.4</v>
      </c>
      <c r="J324" s="16">
        <f t="shared" si="213"/>
        <v>0</v>
      </c>
      <c r="K324" s="16">
        <f t="shared" si="213"/>
        <v>0</v>
      </c>
      <c r="L324" s="16">
        <f t="shared" si="213"/>
        <v>0</v>
      </c>
      <c r="M324" s="16">
        <f t="shared" si="174"/>
        <v>1669.4</v>
      </c>
      <c r="N324" s="16">
        <f t="shared" si="175"/>
        <v>1669.4</v>
      </c>
      <c r="O324" s="16">
        <f t="shared" si="176"/>
        <v>1669.4</v>
      </c>
      <c r="P324" s="16">
        <f t="shared" si="213"/>
        <v>0</v>
      </c>
    </row>
    <row r="325" spans="1:16" x14ac:dyDescent="0.35">
      <c r="A325" s="32">
        <v>924</v>
      </c>
      <c r="B325" s="32" t="s">
        <v>13</v>
      </c>
      <c r="C325" s="32" t="s">
        <v>13</v>
      </c>
      <c r="D325" s="9" t="s">
        <v>188</v>
      </c>
      <c r="E325" s="14">
        <v>620</v>
      </c>
      <c r="F325" s="21" t="s">
        <v>670</v>
      </c>
      <c r="G325" s="16">
        <v>1669.4</v>
      </c>
      <c r="H325" s="16">
        <v>1669.4</v>
      </c>
      <c r="I325" s="16">
        <v>1669.4</v>
      </c>
      <c r="J325" s="16"/>
      <c r="K325" s="16"/>
      <c r="L325" s="16"/>
      <c r="M325" s="16">
        <f t="shared" si="174"/>
        <v>1669.4</v>
      </c>
      <c r="N325" s="16">
        <f t="shared" si="175"/>
        <v>1669.4</v>
      </c>
      <c r="O325" s="16">
        <f t="shared" si="176"/>
        <v>1669.4</v>
      </c>
      <c r="P325" s="16"/>
    </row>
    <row r="326" spans="1:16" ht="62" x14ac:dyDescent="0.35">
      <c r="A326" s="32">
        <v>924</v>
      </c>
      <c r="B326" s="32" t="s">
        <v>13</v>
      </c>
      <c r="C326" s="32" t="s">
        <v>13</v>
      </c>
      <c r="D326" s="9" t="s">
        <v>190</v>
      </c>
      <c r="E326" s="14"/>
      <c r="F326" s="15" t="s">
        <v>746</v>
      </c>
      <c r="G326" s="16">
        <f>G327</f>
        <v>493.2</v>
      </c>
      <c r="H326" s="16">
        <f t="shared" ref="H326:P327" si="214">H327</f>
        <v>493.2</v>
      </c>
      <c r="I326" s="16">
        <f t="shared" si="214"/>
        <v>493.2</v>
      </c>
      <c r="J326" s="16">
        <f t="shared" si="214"/>
        <v>0</v>
      </c>
      <c r="K326" s="16">
        <f t="shared" si="214"/>
        <v>0</v>
      </c>
      <c r="L326" s="16">
        <f t="shared" si="214"/>
        <v>0</v>
      </c>
      <c r="M326" s="16">
        <f t="shared" si="174"/>
        <v>493.2</v>
      </c>
      <c r="N326" s="16">
        <f t="shared" si="175"/>
        <v>493.2</v>
      </c>
      <c r="O326" s="16">
        <f t="shared" si="176"/>
        <v>493.2</v>
      </c>
      <c r="P326" s="16">
        <f t="shared" si="214"/>
        <v>0</v>
      </c>
    </row>
    <row r="327" spans="1:16" ht="31" x14ac:dyDescent="0.35">
      <c r="A327" s="32">
        <v>924</v>
      </c>
      <c r="B327" s="32" t="s">
        <v>13</v>
      </c>
      <c r="C327" s="32" t="s">
        <v>13</v>
      </c>
      <c r="D327" s="9" t="s">
        <v>190</v>
      </c>
      <c r="E327" s="14">
        <v>600</v>
      </c>
      <c r="F327" s="28" t="s">
        <v>660</v>
      </c>
      <c r="G327" s="16">
        <f>G328</f>
        <v>493.2</v>
      </c>
      <c r="H327" s="16">
        <f t="shared" si="214"/>
        <v>493.2</v>
      </c>
      <c r="I327" s="16">
        <f t="shared" si="214"/>
        <v>493.2</v>
      </c>
      <c r="J327" s="16">
        <f t="shared" si="214"/>
        <v>0</v>
      </c>
      <c r="K327" s="16">
        <f t="shared" si="214"/>
        <v>0</v>
      </c>
      <c r="L327" s="16">
        <f t="shared" si="214"/>
        <v>0</v>
      </c>
      <c r="M327" s="16">
        <f t="shared" si="174"/>
        <v>493.2</v>
      </c>
      <c r="N327" s="16">
        <f t="shared" si="175"/>
        <v>493.2</v>
      </c>
      <c r="O327" s="16">
        <f t="shared" si="176"/>
        <v>493.2</v>
      </c>
      <c r="P327" s="16">
        <f t="shared" si="214"/>
        <v>0</v>
      </c>
    </row>
    <row r="328" spans="1:16" ht="46.5" x14ac:dyDescent="0.35">
      <c r="A328" s="32">
        <v>924</v>
      </c>
      <c r="B328" s="32" t="s">
        <v>13</v>
      </c>
      <c r="C328" s="32" t="s">
        <v>13</v>
      </c>
      <c r="D328" s="9" t="s">
        <v>190</v>
      </c>
      <c r="E328" s="14">
        <v>630</v>
      </c>
      <c r="F328" s="28" t="s">
        <v>662</v>
      </c>
      <c r="G328" s="16">
        <v>493.2</v>
      </c>
      <c r="H328" s="16">
        <v>493.2</v>
      </c>
      <c r="I328" s="16">
        <v>493.2</v>
      </c>
      <c r="J328" s="16"/>
      <c r="K328" s="16"/>
      <c r="L328" s="16"/>
      <c r="M328" s="16">
        <f t="shared" si="174"/>
        <v>493.2</v>
      </c>
      <c r="N328" s="16">
        <f t="shared" si="175"/>
        <v>493.2</v>
      </c>
      <c r="O328" s="16">
        <f t="shared" si="176"/>
        <v>493.2</v>
      </c>
      <c r="P328" s="16"/>
    </row>
    <row r="329" spans="1:16" x14ac:dyDescent="0.35">
      <c r="A329" s="32">
        <v>924</v>
      </c>
      <c r="B329" s="32" t="s">
        <v>13</v>
      </c>
      <c r="C329" s="32" t="s">
        <v>13</v>
      </c>
      <c r="D329" s="9" t="s">
        <v>191</v>
      </c>
      <c r="E329" s="14"/>
      <c r="F329" s="15" t="s">
        <v>784</v>
      </c>
      <c r="G329" s="16">
        <f>G330</f>
        <v>709.3</v>
      </c>
      <c r="H329" s="16">
        <f t="shared" ref="H329:P333" si="215">H330</f>
        <v>709.3</v>
      </c>
      <c r="I329" s="16">
        <f t="shared" si="215"/>
        <v>709.3</v>
      </c>
      <c r="J329" s="16">
        <f t="shared" si="215"/>
        <v>0</v>
      </c>
      <c r="K329" s="16">
        <f t="shared" si="215"/>
        <v>0</v>
      </c>
      <c r="L329" s="16">
        <f t="shared" si="215"/>
        <v>0</v>
      </c>
      <c r="M329" s="16">
        <f t="shared" si="174"/>
        <v>709.3</v>
      </c>
      <c r="N329" s="16">
        <f t="shared" si="175"/>
        <v>709.3</v>
      </c>
      <c r="O329" s="16">
        <f t="shared" si="176"/>
        <v>709.3</v>
      </c>
      <c r="P329" s="16">
        <f t="shared" si="215"/>
        <v>0</v>
      </c>
    </row>
    <row r="330" spans="1:16" ht="31" x14ac:dyDescent="0.35">
      <c r="A330" s="32">
        <v>924</v>
      </c>
      <c r="B330" s="32" t="s">
        <v>13</v>
      </c>
      <c r="C330" s="32" t="s">
        <v>13</v>
      </c>
      <c r="D330" s="9" t="s">
        <v>192</v>
      </c>
      <c r="E330" s="14"/>
      <c r="F330" s="15" t="s">
        <v>795</v>
      </c>
      <c r="G330" s="16">
        <f>G331</f>
        <v>709.3</v>
      </c>
      <c r="H330" s="16">
        <f t="shared" si="215"/>
        <v>709.3</v>
      </c>
      <c r="I330" s="16">
        <f t="shared" si="215"/>
        <v>709.3</v>
      </c>
      <c r="J330" s="16">
        <f t="shared" si="215"/>
        <v>0</v>
      </c>
      <c r="K330" s="16">
        <f t="shared" si="215"/>
        <v>0</v>
      </c>
      <c r="L330" s="16">
        <f t="shared" si="215"/>
        <v>0</v>
      </c>
      <c r="M330" s="16">
        <f t="shared" si="174"/>
        <v>709.3</v>
      </c>
      <c r="N330" s="16">
        <f t="shared" si="175"/>
        <v>709.3</v>
      </c>
      <c r="O330" s="16">
        <f t="shared" si="176"/>
        <v>709.3</v>
      </c>
      <c r="P330" s="16">
        <f t="shared" si="215"/>
        <v>0</v>
      </c>
    </row>
    <row r="331" spans="1:16" ht="46.5" x14ac:dyDescent="0.35">
      <c r="A331" s="32">
        <v>924</v>
      </c>
      <c r="B331" s="32" t="s">
        <v>13</v>
      </c>
      <c r="C331" s="32" t="s">
        <v>13</v>
      </c>
      <c r="D331" s="9" t="s">
        <v>193</v>
      </c>
      <c r="E331" s="14"/>
      <c r="F331" s="15" t="s">
        <v>1155</v>
      </c>
      <c r="G331" s="16">
        <f>G332</f>
        <v>709.3</v>
      </c>
      <c r="H331" s="16">
        <f t="shared" si="215"/>
        <v>709.3</v>
      </c>
      <c r="I331" s="16">
        <f t="shared" si="215"/>
        <v>709.3</v>
      </c>
      <c r="J331" s="16">
        <f t="shared" si="215"/>
        <v>0</v>
      </c>
      <c r="K331" s="16">
        <f t="shared" si="215"/>
        <v>0</v>
      </c>
      <c r="L331" s="16">
        <f t="shared" si="215"/>
        <v>0</v>
      </c>
      <c r="M331" s="16">
        <f t="shared" si="174"/>
        <v>709.3</v>
      </c>
      <c r="N331" s="16">
        <f t="shared" si="175"/>
        <v>709.3</v>
      </c>
      <c r="O331" s="16">
        <f t="shared" si="176"/>
        <v>709.3</v>
      </c>
      <c r="P331" s="16">
        <f t="shared" si="215"/>
        <v>0</v>
      </c>
    </row>
    <row r="332" spans="1:16" ht="31" x14ac:dyDescent="0.35">
      <c r="A332" s="32">
        <v>924</v>
      </c>
      <c r="B332" s="32" t="s">
        <v>13</v>
      </c>
      <c r="C332" s="32" t="s">
        <v>13</v>
      </c>
      <c r="D332" s="9" t="s">
        <v>194</v>
      </c>
      <c r="E332" s="14"/>
      <c r="F332" s="15" t="s">
        <v>796</v>
      </c>
      <c r="G332" s="16">
        <f>G333</f>
        <v>709.3</v>
      </c>
      <c r="H332" s="16">
        <f t="shared" si="215"/>
        <v>709.3</v>
      </c>
      <c r="I332" s="16">
        <f t="shared" si="215"/>
        <v>709.3</v>
      </c>
      <c r="J332" s="16">
        <f t="shared" si="215"/>
        <v>0</v>
      </c>
      <c r="K332" s="16">
        <f t="shared" si="215"/>
        <v>0</v>
      </c>
      <c r="L332" s="16">
        <f t="shared" si="215"/>
        <v>0</v>
      </c>
      <c r="M332" s="16">
        <f t="shared" si="174"/>
        <v>709.3</v>
      </c>
      <c r="N332" s="16">
        <f t="shared" si="175"/>
        <v>709.3</v>
      </c>
      <c r="O332" s="16">
        <f t="shared" si="176"/>
        <v>709.3</v>
      </c>
      <c r="P332" s="16">
        <f t="shared" si="215"/>
        <v>0</v>
      </c>
    </row>
    <row r="333" spans="1:16" ht="31" x14ac:dyDescent="0.35">
      <c r="A333" s="32">
        <v>924</v>
      </c>
      <c r="B333" s="32" t="s">
        <v>13</v>
      </c>
      <c r="C333" s="32" t="s">
        <v>13</v>
      </c>
      <c r="D333" s="9" t="s">
        <v>194</v>
      </c>
      <c r="E333" s="14">
        <v>600</v>
      </c>
      <c r="F333" s="28" t="s">
        <v>660</v>
      </c>
      <c r="G333" s="16">
        <f>G334</f>
        <v>709.3</v>
      </c>
      <c r="H333" s="16">
        <f t="shared" si="215"/>
        <v>709.3</v>
      </c>
      <c r="I333" s="16">
        <f t="shared" si="215"/>
        <v>709.3</v>
      </c>
      <c r="J333" s="16">
        <f t="shared" si="215"/>
        <v>0</v>
      </c>
      <c r="K333" s="16">
        <f t="shared" si="215"/>
        <v>0</v>
      </c>
      <c r="L333" s="16">
        <f t="shared" si="215"/>
        <v>0</v>
      </c>
      <c r="M333" s="16">
        <f t="shared" si="174"/>
        <v>709.3</v>
      </c>
      <c r="N333" s="16">
        <f t="shared" si="175"/>
        <v>709.3</v>
      </c>
      <c r="O333" s="16">
        <f t="shared" si="176"/>
        <v>709.3</v>
      </c>
      <c r="P333" s="16">
        <f t="shared" si="215"/>
        <v>0</v>
      </c>
    </row>
    <row r="334" spans="1:16" x14ac:dyDescent="0.35">
      <c r="A334" s="32">
        <v>924</v>
      </c>
      <c r="B334" s="32" t="s">
        <v>13</v>
      </c>
      <c r="C334" s="32" t="s">
        <v>13</v>
      </c>
      <c r="D334" s="9" t="s">
        <v>194</v>
      </c>
      <c r="E334" s="14">
        <v>620</v>
      </c>
      <c r="F334" s="21" t="s">
        <v>670</v>
      </c>
      <c r="G334" s="16">
        <v>709.3</v>
      </c>
      <c r="H334" s="16">
        <v>709.3</v>
      </c>
      <c r="I334" s="16">
        <v>709.3</v>
      </c>
      <c r="J334" s="16"/>
      <c r="K334" s="16"/>
      <c r="L334" s="16"/>
      <c r="M334" s="16">
        <f t="shared" si="174"/>
        <v>709.3</v>
      </c>
      <c r="N334" s="16">
        <f t="shared" si="175"/>
        <v>709.3</v>
      </c>
      <c r="O334" s="16">
        <f t="shared" si="176"/>
        <v>709.3</v>
      </c>
      <c r="P334" s="16"/>
    </row>
    <row r="335" spans="1:16" s="10" customFormat="1" x14ac:dyDescent="0.35">
      <c r="A335" s="7">
        <v>924</v>
      </c>
      <c r="B335" s="7" t="s">
        <v>13</v>
      </c>
      <c r="C335" s="7" t="s">
        <v>38</v>
      </c>
      <c r="D335" s="7"/>
      <c r="E335" s="7"/>
      <c r="F335" s="8" t="s">
        <v>45</v>
      </c>
      <c r="G335" s="19">
        <f>G348+G336</f>
        <v>2636.4</v>
      </c>
      <c r="H335" s="19">
        <f t="shared" ref="H335:P335" si="216">H348+H336</f>
        <v>2636.4</v>
      </c>
      <c r="I335" s="19">
        <f t="shared" si="216"/>
        <v>2636.4</v>
      </c>
      <c r="J335" s="19">
        <f t="shared" ref="J335:L335" si="217">J348+J336</f>
        <v>0</v>
      </c>
      <c r="K335" s="19">
        <f t="shared" si="217"/>
        <v>0</v>
      </c>
      <c r="L335" s="19">
        <f t="shared" si="217"/>
        <v>0</v>
      </c>
      <c r="M335" s="19">
        <f t="shared" ref="M335:M405" si="218">G335+J335</f>
        <v>2636.4</v>
      </c>
      <c r="N335" s="16">
        <f t="shared" ref="N335:N405" si="219">H335+K335</f>
        <v>2636.4</v>
      </c>
      <c r="O335" s="16">
        <f t="shared" ref="O335:O405" si="220">I335+L335</f>
        <v>2636.4</v>
      </c>
      <c r="P335" s="19">
        <f t="shared" si="216"/>
        <v>0</v>
      </c>
    </row>
    <row r="336" spans="1:16" x14ac:dyDescent="0.35">
      <c r="A336" s="32">
        <v>924</v>
      </c>
      <c r="B336" s="32" t="s">
        <v>13</v>
      </c>
      <c r="C336" s="32" t="s">
        <v>38</v>
      </c>
      <c r="D336" s="32" t="s">
        <v>179</v>
      </c>
      <c r="E336" s="32"/>
      <c r="F336" s="21" t="s">
        <v>716</v>
      </c>
      <c r="G336" s="16">
        <f>G337</f>
        <v>2273.4</v>
      </c>
      <c r="H336" s="16">
        <f t="shared" ref="H336:P337" si="221">H337</f>
        <v>2273.4</v>
      </c>
      <c r="I336" s="16">
        <f t="shared" si="221"/>
        <v>2273.4</v>
      </c>
      <c r="J336" s="16">
        <f t="shared" si="221"/>
        <v>0</v>
      </c>
      <c r="K336" s="16">
        <f t="shared" si="221"/>
        <v>0</v>
      </c>
      <c r="L336" s="16">
        <f t="shared" si="221"/>
        <v>0</v>
      </c>
      <c r="M336" s="16">
        <f t="shared" si="218"/>
        <v>2273.4</v>
      </c>
      <c r="N336" s="16">
        <f t="shared" si="219"/>
        <v>2273.4</v>
      </c>
      <c r="O336" s="16">
        <f t="shared" si="220"/>
        <v>2273.4</v>
      </c>
      <c r="P336" s="16">
        <f t="shared" si="221"/>
        <v>0</v>
      </c>
    </row>
    <row r="337" spans="1:16" x14ac:dyDescent="0.35">
      <c r="A337" s="32">
        <v>924</v>
      </c>
      <c r="B337" s="32" t="s">
        <v>13</v>
      </c>
      <c r="C337" s="32" t="s">
        <v>38</v>
      </c>
      <c r="D337" s="32" t="s">
        <v>195</v>
      </c>
      <c r="E337" s="32"/>
      <c r="F337" s="21" t="s">
        <v>730</v>
      </c>
      <c r="G337" s="16">
        <f>G338</f>
        <v>2273.4</v>
      </c>
      <c r="H337" s="16">
        <f t="shared" si="221"/>
        <v>2273.4</v>
      </c>
      <c r="I337" s="16">
        <f t="shared" si="221"/>
        <v>2273.4</v>
      </c>
      <c r="J337" s="16">
        <f t="shared" si="221"/>
        <v>0</v>
      </c>
      <c r="K337" s="16">
        <f t="shared" si="221"/>
        <v>0</v>
      </c>
      <c r="L337" s="16">
        <f t="shared" si="221"/>
        <v>0</v>
      </c>
      <c r="M337" s="16">
        <f t="shared" si="218"/>
        <v>2273.4</v>
      </c>
      <c r="N337" s="16">
        <f t="shared" si="219"/>
        <v>2273.4</v>
      </c>
      <c r="O337" s="16">
        <f t="shared" si="220"/>
        <v>2273.4</v>
      </c>
      <c r="P337" s="16">
        <f t="shared" si="221"/>
        <v>0</v>
      </c>
    </row>
    <row r="338" spans="1:16" ht="46.5" x14ac:dyDescent="0.35">
      <c r="A338" s="32">
        <v>924</v>
      </c>
      <c r="B338" s="32" t="s">
        <v>13</v>
      </c>
      <c r="C338" s="32" t="s">
        <v>38</v>
      </c>
      <c r="D338" s="32" t="s">
        <v>196</v>
      </c>
      <c r="E338" s="32"/>
      <c r="F338" s="21" t="s">
        <v>731</v>
      </c>
      <c r="G338" s="16">
        <f>G339+G342+G345</f>
        <v>2273.4</v>
      </c>
      <c r="H338" s="16">
        <f t="shared" ref="H338:P338" si="222">H339+H342+H345</f>
        <v>2273.4</v>
      </c>
      <c r="I338" s="16">
        <f t="shared" si="222"/>
        <v>2273.4</v>
      </c>
      <c r="J338" s="16">
        <f t="shared" ref="J338:L338" si="223">J339+J342+J345</f>
        <v>0</v>
      </c>
      <c r="K338" s="16">
        <f t="shared" si="223"/>
        <v>0</v>
      </c>
      <c r="L338" s="16">
        <f t="shared" si="223"/>
        <v>0</v>
      </c>
      <c r="M338" s="16">
        <f t="shared" si="218"/>
        <v>2273.4</v>
      </c>
      <c r="N338" s="16">
        <f t="shared" si="219"/>
        <v>2273.4</v>
      </c>
      <c r="O338" s="16">
        <f t="shared" si="220"/>
        <v>2273.4</v>
      </c>
      <c r="P338" s="16">
        <f t="shared" si="222"/>
        <v>0</v>
      </c>
    </row>
    <row r="339" spans="1:16" ht="77.5" x14ac:dyDescent="0.35">
      <c r="A339" s="32">
        <v>924</v>
      </c>
      <c r="B339" s="32" t="s">
        <v>13</v>
      </c>
      <c r="C339" s="32" t="s">
        <v>38</v>
      </c>
      <c r="D339" s="32" t="s">
        <v>197</v>
      </c>
      <c r="E339" s="32"/>
      <c r="F339" s="21" t="s">
        <v>732</v>
      </c>
      <c r="G339" s="16">
        <f>G340</f>
        <v>1568.4</v>
      </c>
      <c r="H339" s="16">
        <f t="shared" ref="H339:P340" si="224">H340</f>
        <v>1568.4</v>
      </c>
      <c r="I339" s="16">
        <f t="shared" si="224"/>
        <v>1568.4</v>
      </c>
      <c r="J339" s="16">
        <f t="shared" si="224"/>
        <v>0</v>
      </c>
      <c r="K339" s="16">
        <f t="shared" si="224"/>
        <v>0</v>
      </c>
      <c r="L339" s="16">
        <f t="shared" si="224"/>
        <v>0</v>
      </c>
      <c r="M339" s="16">
        <f t="shared" si="218"/>
        <v>1568.4</v>
      </c>
      <c r="N339" s="16">
        <f t="shared" si="219"/>
        <v>1568.4</v>
      </c>
      <c r="O339" s="16">
        <f t="shared" si="220"/>
        <v>1568.4</v>
      </c>
      <c r="P339" s="16">
        <f t="shared" si="224"/>
        <v>0</v>
      </c>
    </row>
    <row r="340" spans="1:16" ht="31" x14ac:dyDescent="0.35">
      <c r="A340" s="32">
        <v>924</v>
      </c>
      <c r="B340" s="32" t="s">
        <v>13</v>
      </c>
      <c r="C340" s="32" t="s">
        <v>38</v>
      </c>
      <c r="D340" s="32" t="s">
        <v>197</v>
      </c>
      <c r="E340" s="32" t="s">
        <v>198</v>
      </c>
      <c r="F340" s="28" t="s">
        <v>660</v>
      </c>
      <c r="G340" s="16">
        <f>G341</f>
        <v>1568.4</v>
      </c>
      <c r="H340" s="16">
        <f t="shared" si="224"/>
        <v>1568.4</v>
      </c>
      <c r="I340" s="16">
        <f t="shared" si="224"/>
        <v>1568.4</v>
      </c>
      <c r="J340" s="16">
        <f t="shared" si="224"/>
        <v>0</v>
      </c>
      <c r="K340" s="16">
        <f t="shared" si="224"/>
        <v>0</v>
      </c>
      <c r="L340" s="16">
        <f t="shared" si="224"/>
        <v>0</v>
      </c>
      <c r="M340" s="16">
        <f t="shared" si="218"/>
        <v>1568.4</v>
      </c>
      <c r="N340" s="16">
        <f t="shared" si="219"/>
        <v>1568.4</v>
      </c>
      <c r="O340" s="16">
        <f t="shared" si="220"/>
        <v>1568.4</v>
      </c>
      <c r="P340" s="16">
        <f t="shared" si="224"/>
        <v>0</v>
      </c>
    </row>
    <row r="341" spans="1:16" x14ac:dyDescent="0.35">
      <c r="A341" s="32">
        <v>924</v>
      </c>
      <c r="B341" s="32" t="s">
        <v>13</v>
      </c>
      <c r="C341" s="32" t="s">
        <v>38</v>
      </c>
      <c r="D341" s="32" t="s">
        <v>197</v>
      </c>
      <c r="E341" s="32" t="s">
        <v>199</v>
      </c>
      <c r="F341" s="21" t="s">
        <v>670</v>
      </c>
      <c r="G341" s="16">
        <v>1568.4</v>
      </c>
      <c r="H341" s="16">
        <v>1568.4</v>
      </c>
      <c r="I341" s="16">
        <v>1568.4</v>
      </c>
      <c r="J341" s="16"/>
      <c r="K341" s="16"/>
      <c r="L341" s="16"/>
      <c r="M341" s="16">
        <f t="shared" si="218"/>
        <v>1568.4</v>
      </c>
      <c r="N341" s="16">
        <f t="shared" si="219"/>
        <v>1568.4</v>
      </c>
      <c r="O341" s="16">
        <f t="shared" si="220"/>
        <v>1568.4</v>
      </c>
      <c r="P341" s="16"/>
    </row>
    <row r="342" spans="1:16" ht="31" x14ac:dyDescent="0.35">
      <c r="A342" s="32">
        <v>924</v>
      </c>
      <c r="B342" s="32" t="s">
        <v>13</v>
      </c>
      <c r="C342" s="32" t="s">
        <v>38</v>
      </c>
      <c r="D342" s="32" t="s">
        <v>200</v>
      </c>
      <c r="E342" s="32"/>
      <c r="F342" s="21" t="s">
        <v>733</v>
      </c>
      <c r="G342" s="16">
        <f>G343</f>
        <v>225</v>
      </c>
      <c r="H342" s="16">
        <f t="shared" ref="H342:P343" si="225">H343</f>
        <v>225</v>
      </c>
      <c r="I342" s="16">
        <f t="shared" si="225"/>
        <v>225</v>
      </c>
      <c r="J342" s="16">
        <f t="shared" si="225"/>
        <v>0</v>
      </c>
      <c r="K342" s="16">
        <f t="shared" si="225"/>
        <v>0</v>
      </c>
      <c r="L342" s="16">
        <f t="shared" si="225"/>
        <v>0</v>
      </c>
      <c r="M342" s="16">
        <f t="shared" si="218"/>
        <v>225</v>
      </c>
      <c r="N342" s="16">
        <f t="shared" si="219"/>
        <v>225</v>
      </c>
      <c r="O342" s="16">
        <f t="shared" si="220"/>
        <v>225</v>
      </c>
      <c r="P342" s="16">
        <f t="shared" si="225"/>
        <v>0</v>
      </c>
    </row>
    <row r="343" spans="1:16" x14ac:dyDescent="0.35">
      <c r="A343" s="32">
        <v>924</v>
      </c>
      <c r="B343" s="32" t="s">
        <v>13</v>
      </c>
      <c r="C343" s="32" t="s">
        <v>38</v>
      </c>
      <c r="D343" s="32" t="s">
        <v>200</v>
      </c>
      <c r="E343" s="32" t="s">
        <v>201</v>
      </c>
      <c r="F343" s="15" t="s">
        <v>652</v>
      </c>
      <c r="G343" s="16">
        <f>G344</f>
        <v>225</v>
      </c>
      <c r="H343" s="16">
        <f t="shared" si="225"/>
        <v>225</v>
      </c>
      <c r="I343" s="16">
        <f t="shared" si="225"/>
        <v>225</v>
      </c>
      <c r="J343" s="16">
        <f t="shared" si="225"/>
        <v>0</v>
      </c>
      <c r="K343" s="16">
        <f t="shared" si="225"/>
        <v>0</v>
      </c>
      <c r="L343" s="16">
        <f t="shared" si="225"/>
        <v>0</v>
      </c>
      <c r="M343" s="16">
        <f t="shared" si="218"/>
        <v>225</v>
      </c>
      <c r="N343" s="16">
        <f t="shared" si="219"/>
        <v>225</v>
      </c>
      <c r="O343" s="16">
        <f t="shared" si="220"/>
        <v>225</v>
      </c>
      <c r="P343" s="16">
        <f t="shared" si="225"/>
        <v>0</v>
      </c>
    </row>
    <row r="344" spans="1:16" x14ac:dyDescent="0.35">
      <c r="A344" s="32">
        <v>924</v>
      </c>
      <c r="B344" s="32" t="s">
        <v>13</v>
      </c>
      <c r="C344" s="32" t="s">
        <v>38</v>
      </c>
      <c r="D344" s="32" t="s">
        <v>200</v>
      </c>
      <c r="E344" s="32" t="s">
        <v>202</v>
      </c>
      <c r="F344" s="15" t="s">
        <v>656</v>
      </c>
      <c r="G344" s="16">
        <v>225</v>
      </c>
      <c r="H344" s="16">
        <v>225</v>
      </c>
      <c r="I344" s="16">
        <v>225</v>
      </c>
      <c r="J344" s="16"/>
      <c r="K344" s="16"/>
      <c r="L344" s="16"/>
      <c r="M344" s="16">
        <f t="shared" si="218"/>
        <v>225</v>
      </c>
      <c r="N344" s="16">
        <f t="shared" si="219"/>
        <v>225</v>
      </c>
      <c r="O344" s="16">
        <f t="shared" si="220"/>
        <v>225</v>
      </c>
      <c r="P344" s="16"/>
    </row>
    <row r="345" spans="1:16" ht="46.5" x14ac:dyDescent="0.35">
      <c r="A345" s="32">
        <v>924</v>
      </c>
      <c r="B345" s="32" t="s">
        <v>13</v>
      </c>
      <c r="C345" s="32" t="s">
        <v>38</v>
      </c>
      <c r="D345" s="32" t="s">
        <v>203</v>
      </c>
      <c r="E345" s="32"/>
      <c r="F345" s="21" t="s">
        <v>734</v>
      </c>
      <c r="G345" s="16">
        <f>G346</f>
        <v>480</v>
      </c>
      <c r="H345" s="16">
        <f t="shared" ref="H345:P346" si="226">H346</f>
        <v>480</v>
      </c>
      <c r="I345" s="16">
        <f t="shared" si="226"/>
        <v>480</v>
      </c>
      <c r="J345" s="16">
        <f t="shared" si="226"/>
        <v>0</v>
      </c>
      <c r="K345" s="16">
        <f t="shared" si="226"/>
        <v>0</v>
      </c>
      <c r="L345" s="16">
        <f t="shared" si="226"/>
        <v>0</v>
      </c>
      <c r="M345" s="16">
        <f t="shared" si="218"/>
        <v>480</v>
      </c>
      <c r="N345" s="16">
        <f t="shared" si="219"/>
        <v>480</v>
      </c>
      <c r="O345" s="16">
        <f t="shared" si="220"/>
        <v>480</v>
      </c>
      <c r="P345" s="16">
        <f t="shared" si="226"/>
        <v>0</v>
      </c>
    </row>
    <row r="346" spans="1:16" x14ac:dyDescent="0.35">
      <c r="A346" s="32">
        <v>924</v>
      </c>
      <c r="B346" s="32" t="s">
        <v>13</v>
      </c>
      <c r="C346" s="32" t="s">
        <v>38</v>
      </c>
      <c r="D346" s="32" t="s">
        <v>203</v>
      </c>
      <c r="E346" s="32" t="s">
        <v>201</v>
      </c>
      <c r="F346" s="15" t="s">
        <v>652</v>
      </c>
      <c r="G346" s="16">
        <f>G347</f>
        <v>480</v>
      </c>
      <c r="H346" s="16">
        <f t="shared" si="226"/>
        <v>480</v>
      </c>
      <c r="I346" s="16">
        <f t="shared" si="226"/>
        <v>480</v>
      </c>
      <c r="J346" s="16">
        <f t="shared" si="226"/>
        <v>0</v>
      </c>
      <c r="K346" s="16">
        <f t="shared" si="226"/>
        <v>0</v>
      </c>
      <c r="L346" s="16">
        <f t="shared" si="226"/>
        <v>0</v>
      </c>
      <c r="M346" s="16">
        <f t="shared" si="218"/>
        <v>480</v>
      </c>
      <c r="N346" s="16">
        <f t="shared" si="219"/>
        <v>480</v>
      </c>
      <c r="O346" s="16">
        <f t="shared" si="220"/>
        <v>480</v>
      </c>
      <c r="P346" s="16">
        <f t="shared" si="226"/>
        <v>0</v>
      </c>
    </row>
    <row r="347" spans="1:16" x14ac:dyDescent="0.35">
      <c r="A347" s="32">
        <v>924</v>
      </c>
      <c r="B347" s="32" t="s">
        <v>13</v>
      </c>
      <c r="C347" s="32" t="s">
        <v>38</v>
      </c>
      <c r="D347" s="32" t="s">
        <v>203</v>
      </c>
      <c r="E347" s="32" t="s">
        <v>204</v>
      </c>
      <c r="F347" s="21" t="s">
        <v>668</v>
      </c>
      <c r="G347" s="16">
        <v>480</v>
      </c>
      <c r="H347" s="16">
        <v>480</v>
      </c>
      <c r="I347" s="16">
        <v>480</v>
      </c>
      <c r="J347" s="16"/>
      <c r="K347" s="16"/>
      <c r="L347" s="16"/>
      <c r="M347" s="16">
        <f t="shared" si="218"/>
        <v>480</v>
      </c>
      <c r="N347" s="16">
        <f t="shared" si="219"/>
        <v>480</v>
      </c>
      <c r="O347" s="16">
        <f t="shared" si="220"/>
        <v>480</v>
      </c>
      <c r="P347" s="16"/>
    </row>
    <row r="348" spans="1:16" ht="31" x14ac:dyDescent="0.35">
      <c r="A348" s="32">
        <v>924</v>
      </c>
      <c r="B348" s="32" t="s">
        <v>13</v>
      </c>
      <c r="C348" s="32" t="s">
        <v>38</v>
      </c>
      <c r="D348" s="9" t="s">
        <v>175</v>
      </c>
      <c r="E348" s="14"/>
      <c r="F348" s="15" t="s">
        <v>893</v>
      </c>
      <c r="G348" s="16">
        <f t="shared" ref="G348:G352" si="227">G349</f>
        <v>363</v>
      </c>
      <c r="H348" s="16">
        <f t="shared" ref="H348:P352" si="228">H349</f>
        <v>363</v>
      </c>
      <c r="I348" s="16">
        <f t="shared" si="228"/>
        <v>363</v>
      </c>
      <c r="J348" s="16">
        <f t="shared" si="228"/>
        <v>0</v>
      </c>
      <c r="K348" s="16">
        <f t="shared" si="228"/>
        <v>0</v>
      </c>
      <c r="L348" s="16">
        <f t="shared" si="228"/>
        <v>0</v>
      </c>
      <c r="M348" s="16">
        <f t="shared" si="218"/>
        <v>363</v>
      </c>
      <c r="N348" s="16">
        <f t="shared" si="219"/>
        <v>363</v>
      </c>
      <c r="O348" s="16">
        <f t="shared" si="220"/>
        <v>363</v>
      </c>
      <c r="P348" s="16">
        <f t="shared" si="228"/>
        <v>0</v>
      </c>
    </row>
    <row r="349" spans="1:16" ht="31" x14ac:dyDescent="0.35">
      <c r="A349" s="32">
        <v>924</v>
      </c>
      <c r="B349" s="32" t="s">
        <v>13</v>
      </c>
      <c r="C349" s="32" t="s">
        <v>38</v>
      </c>
      <c r="D349" s="9" t="s">
        <v>176</v>
      </c>
      <c r="E349" s="14"/>
      <c r="F349" s="15" t="s">
        <v>900</v>
      </c>
      <c r="G349" s="16">
        <f t="shared" si="227"/>
        <v>363</v>
      </c>
      <c r="H349" s="16">
        <f t="shared" si="228"/>
        <v>363</v>
      </c>
      <c r="I349" s="16">
        <f t="shared" si="228"/>
        <v>363</v>
      </c>
      <c r="J349" s="16">
        <f t="shared" si="228"/>
        <v>0</v>
      </c>
      <c r="K349" s="16">
        <f t="shared" si="228"/>
        <v>0</v>
      </c>
      <c r="L349" s="16">
        <f t="shared" si="228"/>
        <v>0</v>
      </c>
      <c r="M349" s="16">
        <f t="shared" si="218"/>
        <v>363</v>
      </c>
      <c r="N349" s="16">
        <f t="shared" si="219"/>
        <v>363</v>
      </c>
      <c r="O349" s="16">
        <f t="shared" si="220"/>
        <v>363</v>
      </c>
      <c r="P349" s="16">
        <f t="shared" si="228"/>
        <v>0</v>
      </c>
    </row>
    <row r="350" spans="1:16" ht="31" x14ac:dyDescent="0.35">
      <c r="A350" s="32">
        <v>924</v>
      </c>
      <c r="B350" s="32" t="s">
        <v>13</v>
      </c>
      <c r="C350" s="32" t="s">
        <v>38</v>
      </c>
      <c r="D350" s="9" t="s">
        <v>177</v>
      </c>
      <c r="E350" s="14"/>
      <c r="F350" s="15" t="s">
        <v>901</v>
      </c>
      <c r="G350" s="16">
        <f t="shared" si="227"/>
        <v>363</v>
      </c>
      <c r="H350" s="16">
        <f t="shared" si="228"/>
        <v>363</v>
      </c>
      <c r="I350" s="16">
        <f t="shared" si="228"/>
        <v>363</v>
      </c>
      <c r="J350" s="16">
        <f t="shared" si="228"/>
        <v>0</v>
      </c>
      <c r="K350" s="16">
        <f t="shared" si="228"/>
        <v>0</v>
      </c>
      <c r="L350" s="16">
        <f t="shared" si="228"/>
        <v>0</v>
      </c>
      <c r="M350" s="16">
        <f t="shared" si="218"/>
        <v>363</v>
      </c>
      <c r="N350" s="16">
        <f t="shared" si="219"/>
        <v>363</v>
      </c>
      <c r="O350" s="16">
        <f t="shared" si="220"/>
        <v>363</v>
      </c>
      <c r="P350" s="16">
        <f t="shared" si="228"/>
        <v>0</v>
      </c>
    </row>
    <row r="351" spans="1:16" ht="31" x14ac:dyDescent="0.35">
      <c r="A351" s="32">
        <v>924</v>
      </c>
      <c r="B351" s="32" t="s">
        <v>13</v>
      </c>
      <c r="C351" s="32" t="s">
        <v>38</v>
      </c>
      <c r="D351" s="9" t="s">
        <v>178</v>
      </c>
      <c r="E351" s="14"/>
      <c r="F351" s="15" t="s">
        <v>902</v>
      </c>
      <c r="G351" s="16">
        <f t="shared" si="227"/>
        <v>363</v>
      </c>
      <c r="H351" s="16">
        <f t="shared" si="228"/>
        <v>363</v>
      </c>
      <c r="I351" s="16">
        <f t="shared" si="228"/>
        <v>363</v>
      </c>
      <c r="J351" s="16">
        <f t="shared" si="228"/>
        <v>0</v>
      </c>
      <c r="K351" s="16">
        <f t="shared" si="228"/>
        <v>0</v>
      </c>
      <c r="L351" s="16">
        <f t="shared" si="228"/>
        <v>0</v>
      </c>
      <c r="M351" s="16">
        <f t="shared" si="218"/>
        <v>363</v>
      </c>
      <c r="N351" s="16">
        <f t="shared" si="219"/>
        <v>363</v>
      </c>
      <c r="O351" s="16">
        <f t="shared" si="220"/>
        <v>363</v>
      </c>
      <c r="P351" s="16">
        <f t="shared" si="228"/>
        <v>0</v>
      </c>
    </row>
    <row r="352" spans="1:16" ht="31" x14ac:dyDescent="0.35">
      <c r="A352" s="32">
        <v>924</v>
      </c>
      <c r="B352" s="32" t="s">
        <v>13</v>
      </c>
      <c r="C352" s="32" t="s">
        <v>38</v>
      </c>
      <c r="D352" s="9" t="s">
        <v>178</v>
      </c>
      <c r="E352" s="14">
        <v>600</v>
      </c>
      <c r="F352" s="28" t="s">
        <v>660</v>
      </c>
      <c r="G352" s="16">
        <f t="shared" si="227"/>
        <v>363</v>
      </c>
      <c r="H352" s="16">
        <f t="shared" si="228"/>
        <v>363</v>
      </c>
      <c r="I352" s="16">
        <f t="shared" si="228"/>
        <v>363</v>
      </c>
      <c r="J352" s="16">
        <f t="shared" si="228"/>
        <v>0</v>
      </c>
      <c r="K352" s="16">
        <f t="shared" si="228"/>
        <v>0</v>
      </c>
      <c r="L352" s="16">
        <f t="shared" si="228"/>
        <v>0</v>
      </c>
      <c r="M352" s="16">
        <f t="shared" si="218"/>
        <v>363</v>
      </c>
      <c r="N352" s="16">
        <f t="shared" si="219"/>
        <v>363</v>
      </c>
      <c r="O352" s="16">
        <f t="shared" si="220"/>
        <v>363</v>
      </c>
      <c r="P352" s="16">
        <f t="shared" si="228"/>
        <v>0</v>
      </c>
    </row>
    <row r="353" spans="1:16" x14ac:dyDescent="0.35">
      <c r="A353" s="32">
        <v>924</v>
      </c>
      <c r="B353" s="32" t="s">
        <v>13</v>
      </c>
      <c r="C353" s="32" t="s">
        <v>38</v>
      </c>
      <c r="D353" s="9" t="s">
        <v>178</v>
      </c>
      <c r="E353" s="14">
        <v>620</v>
      </c>
      <c r="F353" s="21" t="s">
        <v>670</v>
      </c>
      <c r="G353" s="16">
        <v>363</v>
      </c>
      <c r="H353" s="16">
        <v>363</v>
      </c>
      <c r="I353" s="16">
        <v>363</v>
      </c>
      <c r="J353" s="16"/>
      <c r="K353" s="16"/>
      <c r="L353" s="16"/>
      <c r="M353" s="16">
        <f t="shared" si="218"/>
        <v>363</v>
      </c>
      <c r="N353" s="16">
        <f t="shared" si="219"/>
        <v>363</v>
      </c>
      <c r="O353" s="16">
        <f t="shared" si="220"/>
        <v>363</v>
      </c>
      <c r="P353" s="17"/>
    </row>
    <row r="354" spans="1:16" s="3" customFormat="1" x14ac:dyDescent="0.35">
      <c r="A354" s="5">
        <v>924</v>
      </c>
      <c r="B354" s="5" t="s">
        <v>43</v>
      </c>
      <c r="C354" s="5"/>
      <c r="D354" s="5"/>
      <c r="E354" s="5"/>
      <c r="F354" s="6" t="s">
        <v>46</v>
      </c>
      <c r="G354" s="18">
        <f t="shared" ref="G354:L354" si="229">G355+G438</f>
        <v>710516.10000000009</v>
      </c>
      <c r="H354" s="18">
        <f t="shared" si="229"/>
        <v>717212.9</v>
      </c>
      <c r="I354" s="18">
        <f t="shared" si="229"/>
        <v>709480.9</v>
      </c>
      <c r="J354" s="18">
        <f t="shared" si="229"/>
        <v>29966.32</v>
      </c>
      <c r="K354" s="18">
        <f t="shared" si="229"/>
        <v>0</v>
      </c>
      <c r="L354" s="18">
        <f t="shared" si="229"/>
        <v>0</v>
      </c>
      <c r="M354" s="18">
        <f t="shared" si="218"/>
        <v>740482.42</v>
      </c>
      <c r="N354" s="16">
        <f t="shared" si="219"/>
        <v>717212.9</v>
      </c>
      <c r="O354" s="16">
        <f t="shared" si="220"/>
        <v>709480.9</v>
      </c>
      <c r="P354" s="18">
        <f>P355+P438</f>
        <v>0</v>
      </c>
    </row>
    <row r="355" spans="1:16" s="10" customFormat="1" x14ac:dyDescent="0.35">
      <c r="A355" s="7">
        <v>924</v>
      </c>
      <c r="B355" s="7" t="s">
        <v>43</v>
      </c>
      <c r="C355" s="7" t="s">
        <v>10</v>
      </c>
      <c r="D355" s="7"/>
      <c r="E355" s="7"/>
      <c r="F355" s="8" t="s">
        <v>47</v>
      </c>
      <c r="G355" s="19">
        <f>G356+G368+G378</f>
        <v>693475.90000000014</v>
      </c>
      <c r="H355" s="19">
        <f t="shared" ref="H355:P355" si="230">H356+H368+H378</f>
        <v>700173.8</v>
      </c>
      <c r="I355" s="19">
        <f t="shared" si="230"/>
        <v>692441.8</v>
      </c>
      <c r="J355" s="19">
        <f t="shared" ref="J355:L355" si="231">J356+J368+J378</f>
        <v>29966.32</v>
      </c>
      <c r="K355" s="19">
        <f t="shared" si="231"/>
        <v>0</v>
      </c>
      <c r="L355" s="19">
        <f t="shared" si="231"/>
        <v>0</v>
      </c>
      <c r="M355" s="19">
        <f t="shared" si="218"/>
        <v>723442.22000000009</v>
      </c>
      <c r="N355" s="16">
        <f t="shared" si="219"/>
        <v>700173.8</v>
      </c>
      <c r="O355" s="16">
        <f t="shared" si="220"/>
        <v>692441.8</v>
      </c>
      <c r="P355" s="19">
        <f t="shared" si="230"/>
        <v>0</v>
      </c>
    </row>
    <row r="356" spans="1:16" ht="46.5" x14ac:dyDescent="0.35">
      <c r="A356" s="32">
        <v>924</v>
      </c>
      <c r="B356" s="32" t="s">
        <v>43</v>
      </c>
      <c r="C356" s="32" t="s">
        <v>10</v>
      </c>
      <c r="D356" s="9" t="s">
        <v>112</v>
      </c>
      <c r="E356" s="14"/>
      <c r="F356" s="15" t="s">
        <v>690</v>
      </c>
      <c r="G356" s="16">
        <f>G357+G364</f>
        <v>2433</v>
      </c>
      <c r="H356" s="16">
        <f t="shared" ref="H356:P356" si="232">H357+H364</f>
        <v>2433</v>
      </c>
      <c r="I356" s="16">
        <f t="shared" si="232"/>
        <v>2433</v>
      </c>
      <c r="J356" s="16">
        <f t="shared" ref="J356:L356" si="233">J357+J364</f>
        <v>0</v>
      </c>
      <c r="K356" s="16">
        <f t="shared" si="233"/>
        <v>0</v>
      </c>
      <c r="L356" s="16">
        <f t="shared" si="233"/>
        <v>0</v>
      </c>
      <c r="M356" s="16">
        <f t="shared" si="218"/>
        <v>2433</v>
      </c>
      <c r="N356" s="16">
        <f t="shared" si="219"/>
        <v>2433</v>
      </c>
      <c r="O356" s="16">
        <f t="shared" si="220"/>
        <v>2433</v>
      </c>
      <c r="P356" s="16">
        <f t="shared" si="232"/>
        <v>0</v>
      </c>
    </row>
    <row r="357" spans="1:16" ht="31" x14ac:dyDescent="0.35">
      <c r="A357" s="32">
        <v>924</v>
      </c>
      <c r="B357" s="32" t="s">
        <v>43</v>
      </c>
      <c r="C357" s="32" t="s">
        <v>10</v>
      </c>
      <c r="D357" s="9" t="s">
        <v>113</v>
      </c>
      <c r="E357" s="14"/>
      <c r="F357" s="15" t="s">
        <v>691</v>
      </c>
      <c r="G357" s="16">
        <f>G358</f>
        <v>1893</v>
      </c>
      <c r="H357" s="16">
        <f t="shared" ref="H357:P359" si="234">H358</f>
        <v>1893</v>
      </c>
      <c r="I357" s="16">
        <f t="shared" si="234"/>
        <v>1893</v>
      </c>
      <c r="J357" s="16">
        <f t="shared" si="234"/>
        <v>0</v>
      </c>
      <c r="K357" s="16">
        <f t="shared" si="234"/>
        <v>0</v>
      </c>
      <c r="L357" s="16">
        <f t="shared" si="234"/>
        <v>0</v>
      </c>
      <c r="M357" s="16">
        <f t="shared" si="218"/>
        <v>1893</v>
      </c>
      <c r="N357" s="16">
        <f t="shared" si="219"/>
        <v>1893</v>
      </c>
      <c r="O357" s="16">
        <f t="shared" si="220"/>
        <v>1893</v>
      </c>
      <c r="P357" s="16">
        <f t="shared" si="234"/>
        <v>0</v>
      </c>
    </row>
    <row r="358" spans="1:16" ht="46.5" x14ac:dyDescent="0.35">
      <c r="A358" s="32">
        <v>924</v>
      </c>
      <c r="B358" s="32" t="s">
        <v>43</v>
      </c>
      <c r="C358" s="32" t="s">
        <v>10</v>
      </c>
      <c r="D358" s="9" t="s">
        <v>114</v>
      </c>
      <c r="E358" s="14"/>
      <c r="F358" s="15" t="s">
        <v>692</v>
      </c>
      <c r="G358" s="16">
        <f>G359+G361</f>
        <v>1893</v>
      </c>
      <c r="H358" s="16">
        <f t="shared" ref="H358:P358" si="235">H359+H361</f>
        <v>1893</v>
      </c>
      <c r="I358" s="16">
        <f t="shared" si="235"/>
        <v>1893</v>
      </c>
      <c r="J358" s="16">
        <f t="shared" ref="J358:L358" si="236">J359+J361</f>
        <v>0</v>
      </c>
      <c r="K358" s="16">
        <f t="shared" si="236"/>
        <v>0</v>
      </c>
      <c r="L358" s="16">
        <f t="shared" si="236"/>
        <v>0</v>
      </c>
      <c r="M358" s="16">
        <f t="shared" si="218"/>
        <v>1893</v>
      </c>
      <c r="N358" s="16">
        <f t="shared" si="219"/>
        <v>1893</v>
      </c>
      <c r="O358" s="16">
        <f t="shared" si="220"/>
        <v>1893</v>
      </c>
      <c r="P358" s="16">
        <f t="shared" si="235"/>
        <v>0</v>
      </c>
    </row>
    <row r="359" spans="1:16" ht="31" x14ac:dyDescent="0.35">
      <c r="A359" s="32">
        <v>924</v>
      </c>
      <c r="B359" s="32" t="s">
        <v>43</v>
      </c>
      <c r="C359" s="32" t="s">
        <v>10</v>
      </c>
      <c r="D359" s="9" t="s">
        <v>114</v>
      </c>
      <c r="E359" s="14">
        <v>200</v>
      </c>
      <c r="F359" s="28" t="s">
        <v>650</v>
      </c>
      <c r="G359" s="16">
        <f>G360</f>
        <v>400</v>
      </c>
      <c r="H359" s="16">
        <f t="shared" si="234"/>
        <v>400</v>
      </c>
      <c r="I359" s="16">
        <f t="shared" si="234"/>
        <v>400</v>
      </c>
      <c r="J359" s="16">
        <f t="shared" si="234"/>
        <v>0</v>
      </c>
      <c r="K359" s="16">
        <f t="shared" si="234"/>
        <v>0</v>
      </c>
      <c r="L359" s="16">
        <f t="shared" si="234"/>
        <v>0</v>
      </c>
      <c r="M359" s="16">
        <f t="shared" si="218"/>
        <v>400</v>
      </c>
      <c r="N359" s="16">
        <f t="shared" si="219"/>
        <v>400</v>
      </c>
      <c r="O359" s="16">
        <f t="shared" si="220"/>
        <v>400</v>
      </c>
      <c r="P359" s="16">
        <f t="shared" si="234"/>
        <v>0</v>
      </c>
    </row>
    <row r="360" spans="1:16" ht="31" x14ac:dyDescent="0.35">
      <c r="A360" s="32">
        <v>924</v>
      </c>
      <c r="B360" s="32" t="s">
        <v>43</v>
      </c>
      <c r="C360" s="32" t="s">
        <v>10</v>
      </c>
      <c r="D360" s="9" t="s">
        <v>114</v>
      </c>
      <c r="E360" s="14">
        <v>240</v>
      </c>
      <c r="F360" s="28" t="s">
        <v>651</v>
      </c>
      <c r="G360" s="16">
        <v>400</v>
      </c>
      <c r="H360" s="16">
        <v>400</v>
      </c>
      <c r="I360" s="16">
        <v>400</v>
      </c>
      <c r="J360" s="16"/>
      <c r="K360" s="16"/>
      <c r="L360" s="16"/>
      <c r="M360" s="16">
        <f t="shared" si="218"/>
        <v>400</v>
      </c>
      <c r="N360" s="16">
        <f t="shared" si="219"/>
        <v>400</v>
      </c>
      <c r="O360" s="16">
        <f t="shared" si="220"/>
        <v>400</v>
      </c>
      <c r="P360" s="16"/>
    </row>
    <row r="361" spans="1:16" ht="31" x14ac:dyDescent="0.35">
      <c r="A361" s="32">
        <v>924</v>
      </c>
      <c r="B361" s="32" t="s">
        <v>43</v>
      </c>
      <c r="C361" s="32" t="s">
        <v>10</v>
      </c>
      <c r="D361" s="9" t="s">
        <v>114</v>
      </c>
      <c r="E361" s="14">
        <v>600</v>
      </c>
      <c r="F361" s="28" t="s">
        <v>660</v>
      </c>
      <c r="G361" s="16">
        <f>G362+G363</f>
        <v>1493</v>
      </c>
      <c r="H361" s="16">
        <f t="shared" ref="H361:P361" si="237">H362+H363</f>
        <v>1493</v>
      </c>
      <c r="I361" s="16">
        <f t="shared" si="237"/>
        <v>1493</v>
      </c>
      <c r="J361" s="16">
        <f t="shared" ref="J361:L361" si="238">J362+J363</f>
        <v>0</v>
      </c>
      <c r="K361" s="16">
        <f t="shared" si="238"/>
        <v>0</v>
      </c>
      <c r="L361" s="16">
        <f t="shared" si="238"/>
        <v>0</v>
      </c>
      <c r="M361" s="16">
        <f t="shared" si="218"/>
        <v>1493</v>
      </c>
      <c r="N361" s="16">
        <f t="shared" si="219"/>
        <v>1493</v>
      </c>
      <c r="O361" s="16">
        <f t="shared" si="220"/>
        <v>1493</v>
      </c>
      <c r="P361" s="16">
        <f t="shared" si="237"/>
        <v>0</v>
      </c>
    </row>
    <row r="362" spans="1:16" x14ac:dyDescent="0.35">
      <c r="A362" s="32">
        <v>924</v>
      </c>
      <c r="B362" s="32" t="s">
        <v>43</v>
      </c>
      <c r="C362" s="32" t="s">
        <v>10</v>
      </c>
      <c r="D362" s="9" t="s">
        <v>114</v>
      </c>
      <c r="E362" s="14">
        <v>610</v>
      </c>
      <c r="F362" s="15" t="s">
        <v>661</v>
      </c>
      <c r="G362" s="16">
        <v>593</v>
      </c>
      <c r="H362" s="16">
        <v>593</v>
      </c>
      <c r="I362" s="16">
        <v>593</v>
      </c>
      <c r="J362" s="16"/>
      <c r="K362" s="16"/>
      <c r="L362" s="16"/>
      <c r="M362" s="16">
        <f t="shared" si="218"/>
        <v>593</v>
      </c>
      <c r="N362" s="16">
        <f t="shared" si="219"/>
        <v>593</v>
      </c>
      <c r="O362" s="16">
        <f t="shared" si="220"/>
        <v>593</v>
      </c>
      <c r="P362" s="17"/>
    </row>
    <row r="363" spans="1:16" x14ac:dyDescent="0.35">
      <c r="A363" s="32">
        <v>924</v>
      </c>
      <c r="B363" s="32" t="s">
        <v>43</v>
      </c>
      <c r="C363" s="32" t="s">
        <v>10</v>
      </c>
      <c r="D363" s="9" t="s">
        <v>114</v>
      </c>
      <c r="E363" s="14">
        <v>620</v>
      </c>
      <c r="F363" s="21" t="s">
        <v>670</v>
      </c>
      <c r="G363" s="16">
        <v>900</v>
      </c>
      <c r="H363" s="16">
        <v>900</v>
      </c>
      <c r="I363" s="16">
        <v>900</v>
      </c>
      <c r="J363" s="16"/>
      <c r="K363" s="16"/>
      <c r="L363" s="16"/>
      <c r="M363" s="16">
        <f t="shared" si="218"/>
        <v>900</v>
      </c>
      <c r="N363" s="16">
        <f t="shared" si="219"/>
        <v>900</v>
      </c>
      <c r="O363" s="16">
        <f t="shared" si="220"/>
        <v>900</v>
      </c>
      <c r="P363" s="17"/>
    </row>
    <row r="364" spans="1:16" ht="31" x14ac:dyDescent="0.35">
      <c r="A364" s="32">
        <v>924</v>
      </c>
      <c r="B364" s="32" t="s">
        <v>43</v>
      </c>
      <c r="C364" s="32" t="s">
        <v>10</v>
      </c>
      <c r="D364" s="9" t="s">
        <v>115</v>
      </c>
      <c r="E364" s="14"/>
      <c r="F364" s="15" t="s">
        <v>693</v>
      </c>
      <c r="G364" s="16">
        <f>G365</f>
        <v>540</v>
      </c>
      <c r="H364" s="16">
        <f t="shared" ref="H364:P366" si="239">H365</f>
        <v>540</v>
      </c>
      <c r="I364" s="16">
        <f t="shared" si="239"/>
        <v>540</v>
      </c>
      <c r="J364" s="16">
        <f t="shared" si="239"/>
        <v>0</v>
      </c>
      <c r="K364" s="16">
        <f t="shared" si="239"/>
        <v>0</v>
      </c>
      <c r="L364" s="16">
        <f t="shared" si="239"/>
        <v>0</v>
      </c>
      <c r="M364" s="16">
        <f t="shared" si="218"/>
        <v>540</v>
      </c>
      <c r="N364" s="16">
        <f t="shared" si="219"/>
        <v>540</v>
      </c>
      <c r="O364" s="16">
        <f t="shared" si="220"/>
        <v>540</v>
      </c>
      <c r="P364" s="16">
        <f t="shared" si="239"/>
        <v>0</v>
      </c>
    </row>
    <row r="365" spans="1:16" ht="46.5" x14ac:dyDescent="0.35">
      <c r="A365" s="32">
        <v>924</v>
      </c>
      <c r="B365" s="32" t="s">
        <v>43</v>
      </c>
      <c r="C365" s="32" t="s">
        <v>10</v>
      </c>
      <c r="D365" s="9" t="s">
        <v>116</v>
      </c>
      <c r="E365" s="14"/>
      <c r="F365" s="15" t="s">
        <v>694</v>
      </c>
      <c r="G365" s="16">
        <f>G366</f>
        <v>540</v>
      </c>
      <c r="H365" s="16">
        <f t="shared" si="239"/>
        <v>540</v>
      </c>
      <c r="I365" s="16">
        <f t="shared" si="239"/>
        <v>540</v>
      </c>
      <c r="J365" s="16">
        <f t="shared" si="239"/>
        <v>0</v>
      </c>
      <c r="K365" s="16">
        <f t="shared" si="239"/>
        <v>0</v>
      </c>
      <c r="L365" s="16">
        <f t="shared" si="239"/>
        <v>0</v>
      </c>
      <c r="M365" s="16">
        <f t="shared" si="218"/>
        <v>540</v>
      </c>
      <c r="N365" s="16">
        <f t="shared" si="219"/>
        <v>540</v>
      </c>
      <c r="O365" s="16">
        <f t="shared" si="220"/>
        <v>540</v>
      </c>
      <c r="P365" s="16">
        <f t="shared" si="239"/>
        <v>0</v>
      </c>
    </row>
    <row r="366" spans="1:16" ht="31" x14ac:dyDescent="0.35">
      <c r="A366" s="32">
        <v>924</v>
      </c>
      <c r="B366" s="32" t="s">
        <v>43</v>
      </c>
      <c r="C366" s="32" t="s">
        <v>10</v>
      </c>
      <c r="D366" s="9" t="s">
        <v>116</v>
      </c>
      <c r="E366" s="14">
        <v>600</v>
      </c>
      <c r="F366" s="28" t="s">
        <v>660</v>
      </c>
      <c r="G366" s="16">
        <f>G367</f>
        <v>540</v>
      </c>
      <c r="H366" s="16">
        <f t="shared" si="239"/>
        <v>540</v>
      </c>
      <c r="I366" s="16">
        <f t="shared" si="239"/>
        <v>540</v>
      </c>
      <c r="J366" s="16">
        <f t="shared" si="239"/>
        <v>0</v>
      </c>
      <c r="K366" s="16">
        <f t="shared" si="239"/>
        <v>0</v>
      </c>
      <c r="L366" s="16">
        <f t="shared" si="239"/>
        <v>0</v>
      </c>
      <c r="M366" s="16">
        <f t="shared" si="218"/>
        <v>540</v>
      </c>
      <c r="N366" s="16">
        <f t="shared" si="219"/>
        <v>540</v>
      </c>
      <c r="O366" s="16">
        <f t="shared" si="220"/>
        <v>540</v>
      </c>
      <c r="P366" s="16">
        <f t="shared" si="239"/>
        <v>0</v>
      </c>
    </row>
    <row r="367" spans="1:16" x14ac:dyDescent="0.35">
      <c r="A367" s="32">
        <v>924</v>
      </c>
      <c r="B367" s="32" t="s">
        <v>43</v>
      </c>
      <c r="C367" s="32" t="s">
        <v>10</v>
      </c>
      <c r="D367" s="9" t="s">
        <v>116</v>
      </c>
      <c r="E367" s="14">
        <v>620</v>
      </c>
      <c r="F367" s="21" t="s">
        <v>670</v>
      </c>
      <c r="G367" s="16">
        <v>540</v>
      </c>
      <c r="H367" s="16">
        <v>540</v>
      </c>
      <c r="I367" s="16">
        <v>540</v>
      </c>
      <c r="J367" s="16"/>
      <c r="K367" s="16"/>
      <c r="L367" s="16"/>
      <c r="M367" s="16">
        <f t="shared" si="218"/>
        <v>540</v>
      </c>
      <c r="N367" s="16">
        <f t="shared" si="219"/>
        <v>540</v>
      </c>
      <c r="O367" s="16">
        <f t="shared" si="220"/>
        <v>540</v>
      </c>
      <c r="P367" s="17"/>
    </row>
    <row r="368" spans="1:16" ht="31" x14ac:dyDescent="0.35">
      <c r="A368" s="32">
        <v>924</v>
      </c>
      <c r="B368" s="32" t="s">
        <v>43</v>
      </c>
      <c r="C368" s="32" t="s">
        <v>10</v>
      </c>
      <c r="D368" s="9" t="s">
        <v>205</v>
      </c>
      <c r="E368" s="14"/>
      <c r="F368" s="15" t="s">
        <v>696</v>
      </c>
      <c r="G368" s="16">
        <f>G369+G373</f>
        <v>3589</v>
      </c>
      <c r="H368" s="16">
        <f t="shared" ref="H368:P368" si="240">H369+H373</f>
        <v>2699.1</v>
      </c>
      <c r="I368" s="16">
        <f t="shared" si="240"/>
        <v>2699.1</v>
      </c>
      <c r="J368" s="16">
        <f t="shared" ref="J368:L368" si="241">J369+J373</f>
        <v>0</v>
      </c>
      <c r="K368" s="16">
        <f t="shared" si="241"/>
        <v>0</v>
      </c>
      <c r="L368" s="16">
        <f t="shared" si="241"/>
        <v>0</v>
      </c>
      <c r="M368" s="16">
        <f t="shared" si="218"/>
        <v>3589</v>
      </c>
      <c r="N368" s="16">
        <f t="shared" si="219"/>
        <v>2699.1</v>
      </c>
      <c r="O368" s="16">
        <f t="shared" si="220"/>
        <v>2699.1</v>
      </c>
      <c r="P368" s="16">
        <f t="shared" si="240"/>
        <v>0</v>
      </c>
    </row>
    <row r="369" spans="1:16" ht="62" x14ac:dyDescent="0.35">
      <c r="A369" s="32">
        <v>924</v>
      </c>
      <c r="B369" s="32" t="s">
        <v>43</v>
      </c>
      <c r="C369" s="32" t="s">
        <v>10</v>
      </c>
      <c r="D369" s="9" t="s">
        <v>206</v>
      </c>
      <c r="E369" s="14"/>
      <c r="F369" s="15" t="s">
        <v>697</v>
      </c>
      <c r="G369" s="16">
        <f>G370</f>
        <v>1118</v>
      </c>
      <c r="H369" s="16">
        <f t="shared" ref="H369:P371" si="242">H370</f>
        <v>1118</v>
      </c>
      <c r="I369" s="16">
        <f t="shared" si="242"/>
        <v>1118</v>
      </c>
      <c r="J369" s="16">
        <f t="shared" si="242"/>
        <v>0</v>
      </c>
      <c r="K369" s="16">
        <f t="shared" si="242"/>
        <v>0</v>
      </c>
      <c r="L369" s="16">
        <f t="shared" si="242"/>
        <v>0</v>
      </c>
      <c r="M369" s="16">
        <f t="shared" si="218"/>
        <v>1118</v>
      </c>
      <c r="N369" s="16">
        <f t="shared" si="219"/>
        <v>1118</v>
      </c>
      <c r="O369" s="16">
        <f t="shared" si="220"/>
        <v>1118</v>
      </c>
      <c r="P369" s="16">
        <f t="shared" si="242"/>
        <v>0</v>
      </c>
    </row>
    <row r="370" spans="1:16" ht="31" x14ac:dyDescent="0.35">
      <c r="A370" s="32">
        <v>924</v>
      </c>
      <c r="B370" s="32" t="s">
        <v>43</v>
      </c>
      <c r="C370" s="32" t="s">
        <v>10</v>
      </c>
      <c r="D370" s="9" t="s">
        <v>207</v>
      </c>
      <c r="E370" s="14"/>
      <c r="F370" s="15" t="s">
        <v>708</v>
      </c>
      <c r="G370" s="16">
        <f>G371</f>
        <v>1118</v>
      </c>
      <c r="H370" s="16">
        <f t="shared" si="242"/>
        <v>1118</v>
      </c>
      <c r="I370" s="16">
        <f t="shared" si="242"/>
        <v>1118</v>
      </c>
      <c r="J370" s="16">
        <f t="shared" si="242"/>
        <v>0</v>
      </c>
      <c r="K370" s="16">
        <f t="shared" si="242"/>
        <v>0</v>
      </c>
      <c r="L370" s="16">
        <f t="shared" si="242"/>
        <v>0</v>
      </c>
      <c r="M370" s="16">
        <f t="shared" si="218"/>
        <v>1118</v>
      </c>
      <c r="N370" s="16">
        <f t="shared" si="219"/>
        <v>1118</v>
      </c>
      <c r="O370" s="16">
        <f t="shared" si="220"/>
        <v>1118</v>
      </c>
      <c r="P370" s="16">
        <f t="shared" si="242"/>
        <v>0</v>
      </c>
    </row>
    <row r="371" spans="1:16" ht="31" x14ac:dyDescent="0.35">
      <c r="A371" s="32">
        <v>924</v>
      </c>
      <c r="B371" s="32" t="s">
        <v>43</v>
      </c>
      <c r="C371" s="32" t="s">
        <v>10</v>
      </c>
      <c r="D371" s="9" t="s">
        <v>207</v>
      </c>
      <c r="E371" s="14">
        <v>600</v>
      </c>
      <c r="F371" s="28" t="s">
        <v>660</v>
      </c>
      <c r="G371" s="16">
        <f>G372</f>
        <v>1118</v>
      </c>
      <c r="H371" s="16">
        <f t="shared" si="242"/>
        <v>1118</v>
      </c>
      <c r="I371" s="16">
        <f t="shared" si="242"/>
        <v>1118</v>
      </c>
      <c r="J371" s="16">
        <f t="shared" si="242"/>
        <v>0</v>
      </c>
      <c r="K371" s="16">
        <f t="shared" si="242"/>
        <v>0</v>
      </c>
      <c r="L371" s="16">
        <f t="shared" si="242"/>
        <v>0</v>
      </c>
      <c r="M371" s="16">
        <f t="shared" si="218"/>
        <v>1118</v>
      </c>
      <c r="N371" s="16">
        <f t="shared" si="219"/>
        <v>1118</v>
      </c>
      <c r="O371" s="16">
        <f t="shared" si="220"/>
        <v>1118</v>
      </c>
      <c r="P371" s="16">
        <f t="shared" si="242"/>
        <v>0</v>
      </c>
    </row>
    <row r="372" spans="1:16" x14ac:dyDescent="0.35">
      <c r="A372" s="32">
        <v>924</v>
      </c>
      <c r="B372" s="32" t="s">
        <v>43</v>
      </c>
      <c r="C372" s="32" t="s">
        <v>10</v>
      </c>
      <c r="D372" s="9" t="s">
        <v>207</v>
      </c>
      <c r="E372" s="14">
        <v>620</v>
      </c>
      <c r="F372" s="21" t="s">
        <v>670</v>
      </c>
      <c r="G372" s="16">
        <v>1118</v>
      </c>
      <c r="H372" s="16">
        <v>1118</v>
      </c>
      <c r="I372" s="16">
        <v>1118</v>
      </c>
      <c r="J372" s="16"/>
      <c r="K372" s="16"/>
      <c r="L372" s="16"/>
      <c r="M372" s="16">
        <f t="shared" si="218"/>
        <v>1118</v>
      </c>
      <c r="N372" s="16">
        <f t="shared" si="219"/>
        <v>1118</v>
      </c>
      <c r="O372" s="16">
        <f t="shared" si="220"/>
        <v>1118</v>
      </c>
      <c r="P372" s="16"/>
    </row>
    <row r="373" spans="1:16" ht="31" x14ac:dyDescent="0.35">
      <c r="A373" s="32">
        <v>924</v>
      </c>
      <c r="B373" s="32" t="s">
        <v>43</v>
      </c>
      <c r="C373" s="32" t="s">
        <v>10</v>
      </c>
      <c r="D373" s="9" t="s">
        <v>208</v>
      </c>
      <c r="E373" s="14"/>
      <c r="F373" s="15" t="s">
        <v>712</v>
      </c>
      <c r="G373" s="16">
        <f>G374</f>
        <v>2471</v>
      </c>
      <c r="H373" s="16">
        <f t="shared" ref="H373:P374" si="243">H374</f>
        <v>1581.1</v>
      </c>
      <c r="I373" s="16">
        <f t="shared" si="243"/>
        <v>1581.1</v>
      </c>
      <c r="J373" s="16">
        <f t="shared" si="243"/>
        <v>0</v>
      </c>
      <c r="K373" s="16">
        <f t="shared" si="243"/>
        <v>0</v>
      </c>
      <c r="L373" s="16">
        <f t="shared" si="243"/>
        <v>0</v>
      </c>
      <c r="M373" s="16">
        <f t="shared" si="218"/>
        <v>2471</v>
      </c>
      <c r="N373" s="16">
        <f t="shared" si="219"/>
        <v>1581.1</v>
      </c>
      <c r="O373" s="16">
        <f t="shared" si="220"/>
        <v>1581.1</v>
      </c>
      <c r="P373" s="16">
        <f t="shared" si="243"/>
        <v>0</v>
      </c>
    </row>
    <row r="374" spans="1:16" ht="62" x14ac:dyDescent="0.35">
      <c r="A374" s="32">
        <v>924</v>
      </c>
      <c r="B374" s="32" t="s">
        <v>43</v>
      </c>
      <c r="C374" s="32" t="s">
        <v>10</v>
      </c>
      <c r="D374" s="9" t="s">
        <v>209</v>
      </c>
      <c r="E374" s="14"/>
      <c r="F374" s="15" t="s">
        <v>713</v>
      </c>
      <c r="G374" s="16">
        <f>G375</f>
        <v>2471</v>
      </c>
      <c r="H374" s="16">
        <f t="shared" si="243"/>
        <v>1581.1</v>
      </c>
      <c r="I374" s="16">
        <f t="shared" si="243"/>
        <v>1581.1</v>
      </c>
      <c r="J374" s="16">
        <f t="shared" si="243"/>
        <v>0</v>
      </c>
      <c r="K374" s="16">
        <f t="shared" si="243"/>
        <v>0</v>
      </c>
      <c r="L374" s="16">
        <f t="shared" si="243"/>
        <v>0</v>
      </c>
      <c r="M374" s="16">
        <f t="shared" si="218"/>
        <v>2471</v>
      </c>
      <c r="N374" s="16">
        <f t="shared" si="219"/>
        <v>1581.1</v>
      </c>
      <c r="O374" s="16">
        <f t="shared" si="220"/>
        <v>1581.1</v>
      </c>
      <c r="P374" s="16">
        <f t="shared" si="243"/>
        <v>0</v>
      </c>
    </row>
    <row r="375" spans="1:16" ht="31" x14ac:dyDescent="0.35">
      <c r="A375" s="32">
        <v>924</v>
      </c>
      <c r="B375" s="32" t="s">
        <v>43</v>
      </c>
      <c r="C375" s="32" t="s">
        <v>10</v>
      </c>
      <c r="D375" s="9" t="s">
        <v>209</v>
      </c>
      <c r="E375" s="14">
        <v>600</v>
      </c>
      <c r="F375" s="28" t="s">
        <v>660</v>
      </c>
      <c r="G375" s="16">
        <f>G376+G377</f>
        <v>2471</v>
      </c>
      <c r="H375" s="16">
        <f t="shared" ref="H375:P375" si="244">H376+H377</f>
        <v>1581.1</v>
      </c>
      <c r="I375" s="16">
        <f t="shared" si="244"/>
        <v>1581.1</v>
      </c>
      <c r="J375" s="16">
        <f t="shared" ref="J375:L375" si="245">J376+J377</f>
        <v>0</v>
      </c>
      <c r="K375" s="16">
        <f t="shared" si="245"/>
        <v>0</v>
      </c>
      <c r="L375" s="16">
        <f t="shared" si="245"/>
        <v>0</v>
      </c>
      <c r="M375" s="16">
        <f t="shared" si="218"/>
        <v>2471</v>
      </c>
      <c r="N375" s="16">
        <f t="shared" si="219"/>
        <v>1581.1</v>
      </c>
      <c r="O375" s="16">
        <f t="shared" si="220"/>
        <v>1581.1</v>
      </c>
      <c r="P375" s="16">
        <f t="shared" si="244"/>
        <v>0</v>
      </c>
    </row>
    <row r="376" spans="1:16" x14ac:dyDescent="0.35">
      <c r="A376" s="32">
        <v>924</v>
      </c>
      <c r="B376" s="32" t="s">
        <v>43</v>
      </c>
      <c r="C376" s="32" t="s">
        <v>10</v>
      </c>
      <c r="D376" s="9" t="s">
        <v>209</v>
      </c>
      <c r="E376" s="14">
        <v>610</v>
      </c>
      <c r="F376" s="15" t="s">
        <v>661</v>
      </c>
      <c r="G376" s="16">
        <v>1871</v>
      </c>
      <c r="H376" s="16">
        <v>0</v>
      </c>
      <c r="I376" s="16">
        <v>0</v>
      </c>
      <c r="J376" s="16"/>
      <c r="K376" s="16"/>
      <c r="L376" s="16"/>
      <c r="M376" s="16">
        <f t="shared" si="218"/>
        <v>1871</v>
      </c>
      <c r="N376" s="16">
        <f t="shared" si="219"/>
        <v>0</v>
      </c>
      <c r="O376" s="16">
        <f t="shared" si="220"/>
        <v>0</v>
      </c>
      <c r="P376" s="16"/>
    </row>
    <row r="377" spans="1:16" x14ac:dyDescent="0.35">
      <c r="A377" s="32">
        <v>924</v>
      </c>
      <c r="B377" s="32" t="s">
        <v>43</v>
      </c>
      <c r="C377" s="32" t="s">
        <v>10</v>
      </c>
      <c r="D377" s="9" t="s">
        <v>209</v>
      </c>
      <c r="E377" s="14">
        <v>620</v>
      </c>
      <c r="F377" s="21" t="s">
        <v>670</v>
      </c>
      <c r="G377" s="16">
        <v>600</v>
      </c>
      <c r="H377" s="16">
        <v>1581.1</v>
      </c>
      <c r="I377" s="16">
        <v>1581.1</v>
      </c>
      <c r="J377" s="16"/>
      <c r="K377" s="16"/>
      <c r="L377" s="16"/>
      <c r="M377" s="16">
        <f t="shared" si="218"/>
        <v>600</v>
      </c>
      <c r="N377" s="16">
        <f t="shared" si="219"/>
        <v>1581.1</v>
      </c>
      <c r="O377" s="16">
        <f t="shared" si="220"/>
        <v>1581.1</v>
      </c>
      <c r="P377" s="16"/>
    </row>
    <row r="378" spans="1:16" x14ac:dyDescent="0.35">
      <c r="A378" s="32">
        <v>924</v>
      </c>
      <c r="B378" s="32" t="s">
        <v>43</v>
      </c>
      <c r="C378" s="32" t="s">
        <v>10</v>
      </c>
      <c r="D378" s="9" t="s">
        <v>179</v>
      </c>
      <c r="E378" s="14"/>
      <c r="F378" s="21" t="s">
        <v>716</v>
      </c>
      <c r="G378" s="16">
        <f t="shared" ref="G378:L378" si="246">G379+G390+G425+G430</f>
        <v>687453.90000000014</v>
      </c>
      <c r="H378" s="16">
        <f t="shared" si="246"/>
        <v>695041.70000000007</v>
      </c>
      <c r="I378" s="16">
        <f t="shared" si="246"/>
        <v>687309.70000000007</v>
      </c>
      <c r="J378" s="16">
        <f t="shared" si="246"/>
        <v>29966.32</v>
      </c>
      <c r="K378" s="16">
        <f t="shared" si="246"/>
        <v>0</v>
      </c>
      <c r="L378" s="16">
        <f t="shared" si="246"/>
        <v>0</v>
      </c>
      <c r="M378" s="16">
        <f t="shared" si="218"/>
        <v>717420.22000000009</v>
      </c>
      <c r="N378" s="16">
        <f t="shared" si="219"/>
        <v>695041.70000000007</v>
      </c>
      <c r="O378" s="16">
        <f t="shared" si="220"/>
        <v>687309.70000000007</v>
      </c>
      <c r="P378" s="16">
        <f>P379+P390+P425+P430</f>
        <v>0</v>
      </c>
    </row>
    <row r="379" spans="1:16" ht="31" x14ac:dyDescent="0.35">
      <c r="A379" s="32">
        <v>924</v>
      </c>
      <c r="B379" s="32" t="s">
        <v>43</v>
      </c>
      <c r="C379" s="32" t="s">
        <v>10</v>
      </c>
      <c r="D379" s="9" t="s">
        <v>210</v>
      </c>
      <c r="E379" s="14"/>
      <c r="F379" s="15" t="s">
        <v>717</v>
      </c>
      <c r="G379" s="16">
        <f>G380</f>
        <v>80049</v>
      </c>
      <c r="H379" s="16">
        <f t="shared" ref="H379:P379" si="247">H380</f>
        <v>79939.199999999997</v>
      </c>
      <c r="I379" s="16">
        <f t="shared" si="247"/>
        <v>70836.100000000006</v>
      </c>
      <c r="J379" s="16">
        <f t="shared" si="247"/>
        <v>0</v>
      </c>
      <c r="K379" s="16">
        <f t="shared" si="247"/>
        <v>0</v>
      </c>
      <c r="L379" s="16">
        <f t="shared" si="247"/>
        <v>0</v>
      </c>
      <c r="M379" s="16">
        <f t="shared" si="218"/>
        <v>80049</v>
      </c>
      <c r="N379" s="16">
        <f t="shared" si="219"/>
        <v>79939.199999999997</v>
      </c>
      <c r="O379" s="16">
        <f t="shared" si="220"/>
        <v>70836.100000000006</v>
      </c>
      <c r="P379" s="16">
        <f t="shared" si="247"/>
        <v>0</v>
      </c>
    </row>
    <row r="380" spans="1:16" ht="31" x14ac:dyDescent="0.35">
      <c r="A380" s="32">
        <v>924</v>
      </c>
      <c r="B380" s="32" t="s">
        <v>43</v>
      </c>
      <c r="C380" s="32" t="s">
        <v>10</v>
      </c>
      <c r="D380" s="9" t="s">
        <v>211</v>
      </c>
      <c r="E380" s="14"/>
      <c r="F380" s="15" t="s">
        <v>718</v>
      </c>
      <c r="G380" s="16">
        <f>G381+G385</f>
        <v>80049</v>
      </c>
      <c r="H380" s="16">
        <f t="shared" ref="H380:P380" si="248">H381+H385</f>
        <v>79939.199999999997</v>
      </c>
      <c r="I380" s="16">
        <f t="shared" si="248"/>
        <v>70836.100000000006</v>
      </c>
      <c r="J380" s="16">
        <f t="shared" ref="J380:L380" si="249">J381+J385</f>
        <v>0</v>
      </c>
      <c r="K380" s="16">
        <f t="shared" si="249"/>
        <v>0</v>
      </c>
      <c r="L380" s="16">
        <f t="shared" si="249"/>
        <v>0</v>
      </c>
      <c r="M380" s="16">
        <f t="shared" si="218"/>
        <v>80049</v>
      </c>
      <c r="N380" s="16">
        <f t="shared" si="219"/>
        <v>79939.199999999997</v>
      </c>
      <c r="O380" s="16">
        <f t="shared" si="220"/>
        <v>70836.100000000006</v>
      </c>
      <c r="P380" s="16">
        <f t="shared" si="248"/>
        <v>0</v>
      </c>
    </row>
    <row r="381" spans="1:16" ht="31" x14ac:dyDescent="0.35">
      <c r="A381" s="32">
        <v>924</v>
      </c>
      <c r="B381" s="32" t="s">
        <v>43</v>
      </c>
      <c r="C381" s="32" t="s">
        <v>10</v>
      </c>
      <c r="D381" s="9" t="s">
        <v>212</v>
      </c>
      <c r="E381" s="14"/>
      <c r="F381" s="15" t="s">
        <v>719</v>
      </c>
      <c r="G381" s="16">
        <f>G382</f>
        <v>77469</v>
      </c>
      <c r="H381" s="16">
        <f t="shared" ref="H381:P381" si="250">H382</f>
        <v>77359.199999999997</v>
      </c>
      <c r="I381" s="16">
        <f t="shared" si="250"/>
        <v>68256.100000000006</v>
      </c>
      <c r="J381" s="16">
        <f t="shared" si="250"/>
        <v>0</v>
      </c>
      <c r="K381" s="16">
        <f t="shared" si="250"/>
        <v>0</v>
      </c>
      <c r="L381" s="16">
        <f t="shared" si="250"/>
        <v>0</v>
      </c>
      <c r="M381" s="16">
        <f t="shared" si="218"/>
        <v>77469</v>
      </c>
      <c r="N381" s="16">
        <f t="shared" si="219"/>
        <v>77359.199999999997</v>
      </c>
      <c r="O381" s="16">
        <f t="shared" si="220"/>
        <v>68256.100000000006</v>
      </c>
      <c r="P381" s="16">
        <f t="shared" si="250"/>
        <v>0</v>
      </c>
    </row>
    <row r="382" spans="1:16" ht="31" x14ac:dyDescent="0.35">
      <c r="A382" s="32">
        <v>924</v>
      </c>
      <c r="B382" s="32" t="s">
        <v>43</v>
      </c>
      <c r="C382" s="32" t="s">
        <v>10</v>
      </c>
      <c r="D382" s="9" t="s">
        <v>212</v>
      </c>
      <c r="E382" s="14">
        <v>600</v>
      </c>
      <c r="F382" s="28" t="s">
        <v>660</v>
      </c>
      <c r="G382" s="16">
        <f>G383+G384</f>
        <v>77469</v>
      </c>
      <c r="H382" s="16">
        <f t="shared" ref="H382:P382" si="251">H383+H384</f>
        <v>77359.199999999997</v>
      </c>
      <c r="I382" s="16">
        <f t="shared" si="251"/>
        <v>68256.100000000006</v>
      </c>
      <c r="J382" s="16">
        <f t="shared" ref="J382:L382" si="252">J383+J384</f>
        <v>0</v>
      </c>
      <c r="K382" s="16">
        <f t="shared" si="252"/>
        <v>0</v>
      </c>
      <c r="L382" s="16">
        <f t="shared" si="252"/>
        <v>0</v>
      </c>
      <c r="M382" s="16">
        <f t="shared" si="218"/>
        <v>77469</v>
      </c>
      <c r="N382" s="16">
        <f t="shared" si="219"/>
        <v>77359.199999999997</v>
      </c>
      <c r="O382" s="16">
        <f t="shared" si="220"/>
        <v>68256.100000000006</v>
      </c>
      <c r="P382" s="16">
        <f t="shared" si="251"/>
        <v>0</v>
      </c>
    </row>
    <row r="383" spans="1:16" x14ac:dyDescent="0.35">
      <c r="A383" s="32">
        <v>924</v>
      </c>
      <c r="B383" s="32" t="s">
        <v>43</v>
      </c>
      <c r="C383" s="32" t="s">
        <v>10</v>
      </c>
      <c r="D383" s="9" t="s">
        <v>212</v>
      </c>
      <c r="E383" s="14">
        <v>610</v>
      </c>
      <c r="F383" s="15" t="s">
        <v>661</v>
      </c>
      <c r="G383" s="16">
        <v>600</v>
      </c>
      <c r="H383" s="16">
        <v>600</v>
      </c>
      <c r="I383" s="16">
        <v>600</v>
      </c>
      <c r="J383" s="16"/>
      <c r="K383" s="16"/>
      <c r="L383" s="16"/>
      <c r="M383" s="16">
        <f t="shared" si="218"/>
        <v>600</v>
      </c>
      <c r="N383" s="16">
        <f t="shared" si="219"/>
        <v>600</v>
      </c>
      <c r="O383" s="16">
        <f t="shared" si="220"/>
        <v>600</v>
      </c>
      <c r="P383" s="16"/>
    </row>
    <row r="384" spans="1:16" x14ac:dyDescent="0.35">
      <c r="A384" s="32">
        <v>924</v>
      </c>
      <c r="B384" s="32" t="s">
        <v>43</v>
      </c>
      <c r="C384" s="32" t="s">
        <v>10</v>
      </c>
      <c r="D384" s="9" t="s">
        <v>212</v>
      </c>
      <c r="E384" s="14">
        <v>620</v>
      </c>
      <c r="F384" s="21" t="s">
        <v>670</v>
      </c>
      <c r="G384" s="16">
        <v>76869</v>
      </c>
      <c r="H384" s="16">
        <v>76759.199999999997</v>
      </c>
      <c r="I384" s="16">
        <v>67656.100000000006</v>
      </c>
      <c r="J384" s="16"/>
      <c r="K384" s="16"/>
      <c r="L384" s="16"/>
      <c r="M384" s="16">
        <f t="shared" si="218"/>
        <v>76869</v>
      </c>
      <c r="N384" s="16">
        <f t="shared" si="219"/>
        <v>76759.199999999997</v>
      </c>
      <c r="O384" s="16">
        <f t="shared" si="220"/>
        <v>67656.100000000006</v>
      </c>
      <c r="P384" s="16"/>
    </row>
    <row r="385" spans="1:16" ht="31" x14ac:dyDescent="0.35">
      <c r="A385" s="32">
        <v>924</v>
      </c>
      <c r="B385" s="32" t="s">
        <v>43</v>
      </c>
      <c r="C385" s="32" t="s">
        <v>10</v>
      </c>
      <c r="D385" s="9" t="s">
        <v>213</v>
      </c>
      <c r="E385" s="14"/>
      <c r="F385" s="15" t="s">
        <v>720</v>
      </c>
      <c r="G385" s="16">
        <f>G386+G388</f>
        <v>2580</v>
      </c>
      <c r="H385" s="16">
        <f t="shared" ref="H385:P385" si="253">H386+H388</f>
        <v>2580</v>
      </c>
      <c r="I385" s="16">
        <f t="shared" si="253"/>
        <v>2580</v>
      </c>
      <c r="J385" s="16">
        <f t="shared" ref="J385:L385" si="254">J386+J388</f>
        <v>0</v>
      </c>
      <c r="K385" s="16">
        <f t="shared" si="254"/>
        <v>0</v>
      </c>
      <c r="L385" s="16">
        <f t="shared" si="254"/>
        <v>0</v>
      </c>
      <c r="M385" s="16">
        <f t="shared" si="218"/>
        <v>2580</v>
      </c>
      <c r="N385" s="16">
        <f t="shared" si="219"/>
        <v>2580</v>
      </c>
      <c r="O385" s="16">
        <f t="shared" si="220"/>
        <v>2580</v>
      </c>
      <c r="P385" s="16">
        <f t="shared" si="253"/>
        <v>0</v>
      </c>
    </row>
    <row r="386" spans="1:16" ht="31" x14ac:dyDescent="0.35">
      <c r="A386" s="32">
        <v>924</v>
      </c>
      <c r="B386" s="32" t="s">
        <v>43</v>
      </c>
      <c r="C386" s="32" t="s">
        <v>10</v>
      </c>
      <c r="D386" s="9" t="s">
        <v>213</v>
      </c>
      <c r="E386" s="14">
        <v>200</v>
      </c>
      <c r="F386" s="28" t="s">
        <v>650</v>
      </c>
      <c r="G386" s="16">
        <f>G387</f>
        <v>1680</v>
      </c>
      <c r="H386" s="16">
        <f t="shared" ref="H386:P386" si="255">H387</f>
        <v>1680</v>
      </c>
      <c r="I386" s="16">
        <f t="shared" si="255"/>
        <v>1680</v>
      </c>
      <c r="J386" s="16">
        <f t="shared" si="255"/>
        <v>0</v>
      </c>
      <c r="K386" s="16">
        <f t="shared" si="255"/>
        <v>0</v>
      </c>
      <c r="L386" s="16">
        <f t="shared" si="255"/>
        <v>0</v>
      </c>
      <c r="M386" s="16">
        <f t="shared" si="218"/>
        <v>1680</v>
      </c>
      <c r="N386" s="16">
        <f t="shared" si="219"/>
        <v>1680</v>
      </c>
      <c r="O386" s="16">
        <f t="shared" si="220"/>
        <v>1680</v>
      </c>
      <c r="P386" s="16">
        <f t="shared" si="255"/>
        <v>0</v>
      </c>
    </row>
    <row r="387" spans="1:16" ht="31" x14ac:dyDescent="0.35">
      <c r="A387" s="32">
        <v>924</v>
      </c>
      <c r="B387" s="32" t="s">
        <v>43</v>
      </c>
      <c r="C387" s="32" t="s">
        <v>10</v>
      </c>
      <c r="D387" s="9" t="s">
        <v>213</v>
      </c>
      <c r="E387" s="14">
        <v>240</v>
      </c>
      <c r="F387" s="28" t="s">
        <v>651</v>
      </c>
      <c r="G387" s="16">
        <v>1680</v>
      </c>
      <c r="H387" s="16">
        <v>1680</v>
      </c>
      <c r="I387" s="16">
        <v>1680</v>
      </c>
      <c r="J387" s="16"/>
      <c r="K387" s="16"/>
      <c r="L387" s="16"/>
      <c r="M387" s="16">
        <f t="shared" si="218"/>
        <v>1680</v>
      </c>
      <c r="N387" s="16">
        <f t="shared" si="219"/>
        <v>1680</v>
      </c>
      <c r="O387" s="16">
        <f t="shared" si="220"/>
        <v>1680</v>
      </c>
      <c r="P387" s="16"/>
    </row>
    <row r="388" spans="1:16" ht="31" x14ac:dyDescent="0.35">
      <c r="A388" s="32">
        <v>924</v>
      </c>
      <c r="B388" s="32" t="s">
        <v>43</v>
      </c>
      <c r="C388" s="32" t="s">
        <v>10</v>
      </c>
      <c r="D388" s="9" t="s">
        <v>213</v>
      </c>
      <c r="E388" s="14">
        <v>600</v>
      </c>
      <c r="F388" s="28" t="s">
        <v>660</v>
      </c>
      <c r="G388" s="16">
        <f>G389</f>
        <v>900</v>
      </c>
      <c r="H388" s="16">
        <f t="shared" ref="H388:P388" si="256">H389</f>
        <v>900</v>
      </c>
      <c r="I388" s="16">
        <f t="shared" si="256"/>
        <v>900</v>
      </c>
      <c r="J388" s="16">
        <f t="shared" si="256"/>
        <v>0</v>
      </c>
      <c r="K388" s="16">
        <f t="shared" si="256"/>
        <v>0</v>
      </c>
      <c r="L388" s="16">
        <f t="shared" si="256"/>
        <v>0</v>
      </c>
      <c r="M388" s="16">
        <f t="shared" si="218"/>
        <v>900</v>
      </c>
      <c r="N388" s="16">
        <f t="shared" si="219"/>
        <v>900</v>
      </c>
      <c r="O388" s="16">
        <f t="shared" si="220"/>
        <v>900</v>
      </c>
      <c r="P388" s="16">
        <f t="shared" si="256"/>
        <v>0</v>
      </c>
    </row>
    <row r="389" spans="1:16" ht="46.5" x14ac:dyDescent="0.35">
      <c r="A389" s="32">
        <v>924</v>
      </c>
      <c r="B389" s="32" t="s">
        <v>43</v>
      </c>
      <c r="C389" s="32" t="s">
        <v>10</v>
      </c>
      <c r="D389" s="9" t="s">
        <v>213</v>
      </c>
      <c r="E389" s="14">
        <v>630</v>
      </c>
      <c r="F389" s="28" t="s">
        <v>662</v>
      </c>
      <c r="G389" s="16">
        <v>900</v>
      </c>
      <c r="H389" s="16">
        <v>900</v>
      </c>
      <c r="I389" s="16">
        <v>900</v>
      </c>
      <c r="J389" s="16"/>
      <c r="K389" s="16"/>
      <c r="L389" s="16"/>
      <c r="M389" s="16">
        <f t="shared" si="218"/>
        <v>900</v>
      </c>
      <c r="N389" s="16">
        <f t="shared" si="219"/>
        <v>900</v>
      </c>
      <c r="O389" s="16">
        <f t="shared" si="220"/>
        <v>900</v>
      </c>
      <c r="P389" s="16"/>
    </row>
    <row r="390" spans="1:16" ht="31" x14ac:dyDescent="0.35">
      <c r="A390" s="32">
        <v>924</v>
      </c>
      <c r="B390" s="32" t="s">
        <v>43</v>
      </c>
      <c r="C390" s="32" t="s">
        <v>10</v>
      </c>
      <c r="D390" s="9" t="s">
        <v>214</v>
      </c>
      <c r="E390" s="14"/>
      <c r="F390" s="15" t="s">
        <v>721</v>
      </c>
      <c r="G390" s="16">
        <f t="shared" ref="G390:L390" si="257">G391+G403+G417+G421</f>
        <v>571151.90000000014</v>
      </c>
      <c r="H390" s="16">
        <f t="shared" si="257"/>
        <v>571151.90000000014</v>
      </c>
      <c r="I390" s="16">
        <f t="shared" si="257"/>
        <v>571459.90000000014</v>
      </c>
      <c r="J390" s="16">
        <f t="shared" si="257"/>
        <v>26466.32</v>
      </c>
      <c r="K390" s="16">
        <f t="shared" si="257"/>
        <v>0</v>
      </c>
      <c r="L390" s="16">
        <f t="shared" si="257"/>
        <v>0</v>
      </c>
      <c r="M390" s="16">
        <f t="shared" si="218"/>
        <v>597618.22000000009</v>
      </c>
      <c r="N390" s="16">
        <f t="shared" si="219"/>
        <v>571151.90000000014</v>
      </c>
      <c r="O390" s="16">
        <f t="shared" si="220"/>
        <v>571459.90000000014</v>
      </c>
      <c r="P390" s="16">
        <f>P391+P403+P417+P421</f>
        <v>0</v>
      </c>
    </row>
    <row r="391" spans="1:16" ht="31" x14ac:dyDescent="0.35">
      <c r="A391" s="32">
        <v>924</v>
      </c>
      <c r="B391" s="32" t="s">
        <v>43</v>
      </c>
      <c r="C391" s="32" t="s">
        <v>10</v>
      </c>
      <c r="D391" s="9" t="s">
        <v>215</v>
      </c>
      <c r="E391" s="14"/>
      <c r="F391" s="15" t="s">
        <v>722</v>
      </c>
      <c r="G391" s="16">
        <f>G392+G399+G396</f>
        <v>145098.1</v>
      </c>
      <c r="H391" s="16">
        <f t="shared" ref="H391:L391" si="258">H392+H399+H396</f>
        <v>145098.1</v>
      </c>
      <c r="I391" s="16">
        <f t="shared" si="258"/>
        <v>145098.1</v>
      </c>
      <c r="J391" s="16">
        <f t="shared" si="258"/>
        <v>17500</v>
      </c>
      <c r="K391" s="16">
        <f t="shared" si="258"/>
        <v>0</v>
      </c>
      <c r="L391" s="16">
        <f t="shared" si="258"/>
        <v>0</v>
      </c>
      <c r="M391" s="16">
        <f t="shared" si="218"/>
        <v>162598.1</v>
      </c>
      <c r="N391" s="16">
        <f t="shared" si="219"/>
        <v>145098.1</v>
      </c>
      <c r="O391" s="16">
        <f t="shared" si="220"/>
        <v>145098.1</v>
      </c>
      <c r="P391" s="16">
        <f t="shared" ref="P391" si="259">P392+P399+P396</f>
        <v>0</v>
      </c>
    </row>
    <row r="392" spans="1:16" ht="62" x14ac:dyDescent="0.35">
      <c r="A392" s="32">
        <v>924</v>
      </c>
      <c r="B392" s="32" t="s">
        <v>43</v>
      </c>
      <c r="C392" s="32" t="s">
        <v>10</v>
      </c>
      <c r="D392" s="9" t="s">
        <v>216</v>
      </c>
      <c r="E392" s="14"/>
      <c r="F392" s="15" t="s">
        <v>676</v>
      </c>
      <c r="G392" s="16">
        <f>G393</f>
        <v>145098.1</v>
      </c>
      <c r="H392" s="16">
        <f t="shared" ref="H392:P392" si="260">H393</f>
        <v>145098.1</v>
      </c>
      <c r="I392" s="16">
        <f t="shared" si="260"/>
        <v>145098.1</v>
      </c>
      <c r="J392" s="16">
        <f t="shared" si="260"/>
        <v>1500</v>
      </c>
      <c r="K392" s="16">
        <f t="shared" si="260"/>
        <v>0</v>
      </c>
      <c r="L392" s="16">
        <f t="shared" si="260"/>
        <v>0</v>
      </c>
      <c r="M392" s="16">
        <f t="shared" si="218"/>
        <v>146598.1</v>
      </c>
      <c r="N392" s="16">
        <f t="shared" si="219"/>
        <v>145098.1</v>
      </c>
      <c r="O392" s="16">
        <f t="shared" si="220"/>
        <v>145098.1</v>
      </c>
      <c r="P392" s="16">
        <f t="shared" si="260"/>
        <v>0</v>
      </c>
    </row>
    <row r="393" spans="1:16" ht="31" x14ac:dyDescent="0.35">
      <c r="A393" s="32">
        <v>924</v>
      </c>
      <c r="B393" s="32" t="s">
        <v>43</v>
      </c>
      <c r="C393" s="32" t="s">
        <v>10</v>
      </c>
      <c r="D393" s="9" t="s">
        <v>216</v>
      </c>
      <c r="E393" s="14">
        <v>600</v>
      </c>
      <c r="F393" s="28" t="s">
        <v>660</v>
      </c>
      <c r="G393" s="16">
        <f>G394+G395</f>
        <v>145098.1</v>
      </c>
      <c r="H393" s="16">
        <f t="shared" ref="H393:P393" si="261">H394+H395</f>
        <v>145098.1</v>
      </c>
      <c r="I393" s="16">
        <f t="shared" si="261"/>
        <v>145098.1</v>
      </c>
      <c r="J393" s="16">
        <f t="shared" ref="J393:L393" si="262">J394+J395</f>
        <v>1500</v>
      </c>
      <c r="K393" s="16">
        <f t="shared" si="262"/>
        <v>0</v>
      </c>
      <c r="L393" s="16">
        <f t="shared" si="262"/>
        <v>0</v>
      </c>
      <c r="M393" s="16">
        <f t="shared" si="218"/>
        <v>146598.1</v>
      </c>
      <c r="N393" s="16">
        <f t="shared" si="219"/>
        <v>145098.1</v>
      </c>
      <c r="O393" s="16">
        <f t="shared" si="220"/>
        <v>145098.1</v>
      </c>
      <c r="P393" s="16">
        <f t="shared" si="261"/>
        <v>0</v>
      </c>
    </row>
    <row r="394" spans="1:16" x14ac:dyDescent="0.35">
      <c r="A394" s="32">
        <v>924</v>
      </c>
      <c r="B394" s="32" t="s">
        <v>43</v>
      </c>
      <c r="C394" s="32" t="s">
        <v>10</v>
      </c>
      <c r="D394" s="9" t="s">
        <v>216</v>
      </c>
      <c r="E394" s="14">
        <v>610</v>
      </c>
      <c r="F394" s="15" t="s">
        <v>661</v>
      </c>
      <c r="G394" s="16">
        <v>34589.9</v>
      </c>
      <c r="H394" s="16">
        <v>34589.9</v>
      </c>
      <c r="I394" s="16">
        <v>34589.9</v>
      </c>
      <c r="J394" s="16"/>
      <c r="K394" s="16"/>
      <c r="L394" s="16"/>
      <c r="M394" s="16">
        <f t="shared" si="218"/>
        <v>34589.9</v>
      </c>
      <c r="N394" s="16">
        <f t="shared" si="219"/>
        <v>34589.9</v>
      </c>
      <c r="O394" s="16">
        <f t="shared" si="220"/>
        <v>34589.9</v>
      </c>
      <c r="P394" s="16"/>
    </row>
    <row r="395" spans="1:16" x14ac:dyDescent="0.35">
      <c r="A395" s="32">
        <v>924</v>
      </c>
      <c r="B395" s="32" t="s">
        <v>43</v>
      </c>
      <c r="C395" s="32" t="s">
        <v>10</v>
      </c>
      <c r="D395" s="9" t="s">
        <v>216</v>
      </c>
      <c r="E395" s="14">
        <v>620</v>
      </c>
      <c r="F395" s="21" t="s">
        <v>670</v>
      </c>
      <c r="G395" s="16">
        <v>110508.2</v>
      </c>
      <c r="H395" s="16">
        <v>110508.2</v>
      </c>
      <c r="I395" s="16">
        <v>110508.2</v>
      </c>
      <c r="J395" s="16">
        <v>1500</v>
      </c>
      <c r="K395" s="16"/>
      <c r="L395" s="16"/>
      <c r="M395" s="16">
        <f t="shared" si="218"/>
        <v>112008.2</v>
      </c>
      <c r="N395" s="16">
        <f t="shared" si="219"/>
        <v>110508.2</v>
      </c>
      <c r="O395" s="16">
        <f t="shared" si="220"/>
        <v>110508.2</v>
      </c>
      <c r="P395" s="16"/>
    </row>
    <row r="396" spans="1:16" ht="31" x14ac:dyDescent="0.35">
      <c r="A396" s="32">
        <v>924</v>
      </c>
      <c r="B396" s="32" t="s">
        <v>43</v>
      </c>
      <c r="C396" s="32" t="s">
        <v>10</v>
      </c>
      <c r="D396" s="9" t="s">
        <v>1197</v>
      </c>
      <c r="E396" s="14"/>
      <c r="F396" s="21" t="s">
        <v>1198</v>
      </c>
      <c r="G396" s="16">
        <f>G397</f>
        <v>0</v>
      </c>
      <c r="H396" s="16">
        <f t="shared" ref="H396:L397" si="263">H397</f>
        <v>0</v>
      </c>
      <c r="I396" s="16">
        <f t="shared" si="263"/>
        <v>0</v>
      </c>
      <c r="J396" s="16">
        <f t="shared" si="263"/>
        <v>4020</v>
      </c>
      <c r="K396" s="16">
        <f t="shared" si="263"/>
        <v>0</v>
      </c>
      <c r="L396" s="16">
        <f t="shared" si="263"/>
        <v>0</v>
      </c>
      <c r="M396" s="16">
        <f t="shared" ref="M396:M398" si="264">G396+J396</f>
        <v>4020</v>
      </c>
      <c r="N396" s="16">
        <f t="shared" ref="N396:N398" si="265">H396+K396</f>
        <v>0</v>
      </c>
      <c r="O396" s="16">
        <f t="shared" ref="O396:O398" si="266">I396+L396</f>
        <v>0</v>
      </c>
      <c r="P396" s="16">
        <f t="shared" ref="P396:P397" si="267">P397</f>
        <v>0</v>
      </c>
    </row>
    <row r="397" spans="1:16" ht="31" x14ac:dyDescent="0.35">
      <c r="A397" s="32">
        <v>924</v>
      </c>
      <c r="B397" s="32" t="s">
        <v>43</v>
      </c>
      <c r="C397" s="32" t="s">
        <v>10</v>
      </c>
      <c r="D397" s="9" t="s">
        <v>1197</v>
      </c>
      <c r="E397" s="14">
        <v>600</v>
      </c>
      <c r="F397" s="28" t="s">
        <v>660</v>
      </c>
      <c r="G397" s="16">
        <f>G398</f>
        <v>0</v>
      </c>
      <c r="H397" s="16">
        <f t="shared" si="263"/>
        <v>0</v>
      </c>
      <c r="I397" s="16">
        <f t="shared" si="263"/>
        <v>0</v>
      </c>
      <c r="J397" s="16">
        <f t="shared" si="263"/>
        <v>4020</v>
      </c>
      <c r="K397" s="16">
        <f t="shared" si="263"/>
        <v>0</v>
      </c>
      <c r="L397" s="16">
        <f t="shared" si="263"/>
        <v>0</v>
      </c>
      <c r="M397" s="16">
        <f t="shared" si="264"/>
        <v>4020</v>
      </c>
      <c r="N397" s="16">
        <f t="shared" si="265"/>
        <v>0</v>
      </c>
      <c r="O397" s="16">
        <f t="shared" si="266"/>
        <v>0</v>
      </c>
      <c r="P397" s="16">
        <f t="shared" si="267"/>
        <v>0</v>
      </c>
    </row>
    <row r="398" spans="1:16" x14ac:dyDescent="0.35">
      <c r="A398" s="32">
        <v>924</v>
      </c>
      <c r="B398" s="32" t="s">
        <v>43</v>
      </c>
      <c r="C398" s="32" t="s">
        <v>10</v>
      </c>
      <c r="D398" s="9" t="s">
        <v>1197</v>
      </c>
      <c r="E398" s="14">
        <v>620</v>
      </c>
      <c r="F398" s="21" t="s">
        <v>670</v>
      </c>
      <c r="G398" s="16">
        <v>0</v>
      </c>
      <c r="H398" s="16">
        <v>0</v>
      </c>
      <c r="I398" s="16">
        <v>0</v>
      </c>
      <c r="J398" s="16">
        <v>4020</v>
      </c>
      <c r="K398" s="16"/>
      <c r="L398" s="16"/>
      <c r="M398" s="16">
        <f t="shared" si="264"/>
        <v>4020</v>
      </c>
      <c r="N398" s="16">
        <f t="shared" si="265"/>
        <v>0</v>
      </c>
      <c r="O398" s="16">
        <f t="shared" si="266"/>
        <v>0</v>
      </c>
      <c r="P398" s="16"/>
    </row>
    <row r="399" spans="1:16" ht="31" x14ac:dyDescent="0.35">
      <c r="A399" s="32">
        <v>924</v>
      </c>
      <c r="B399" s="32" t="s">
        <v>43</v>
      </c>
      <c r="C399" s="32" t="s">
        <v>10</v>
      </c>
      <c r="D399" s="9" t="s">
        <v>1187</v>
      </c>
      <c r="E399" s="14"/>
      <c r="F399" s="21" t="s">
        <v>1199</v>
      </c>
      <c r="G399" s="16">
        <f>G400</f>
        <v>0</v>
      </c>
      <c r="H399" s="16">
        <f t="shared" ref="H399:L399" si="268">H400</f>
        <v>0</v>
      </c>
      <c r="I399" s="16">
        <f t="shared" si="268"/>
        <v>0</v>
      </c>
      <c r="J399" s="16">
        <f t="shared" si="268"/>
        <v>11980</v>
      </c>
      <c r="K399" s="16">
        <f t="shared" si="268"/>
        <v>0</v>
      </c>
      <c r="L399" s="16">
        <f t="shared" si="268"/>
        <v>0</v>
      </c>
      <c r="M399" s="16">
        <f t="shared" ref="M399:M402" si="269">G399+J399</f>
        <v>11980</v>
      </c>
      <c r="N399" s="16">
        <f t="shared" ref="N399:N402" si="270">H399+K399</f>
        <v>0</v>
      </c>
      <c r="O399" s="16">
        <f t="shared" ref="O399:O402" si="271">I399+L399</f>
        <v>0</v>
      </c>
      <c r="P399" s="16">
        <f t="shared" ref="P399" si="272">P400</f>
        <v>0</v>
      </c>
    </row>
    <row r="400" spans="1:16" ht="31" x14ac:dyDescent="0.35">
      <c r="A400" s="32">
        <v>924</v>
      </c>
      <c r="B400" s="32" t="s">
        <v>43</v>
      </c>
      <c r="C400" s="32" t="s">
        <v>10</v>
      </c>
      <c r="D400" s="9" t="s">
        <v>1187</v>
      </c>
      <c r="E400" s="14">
        <v>600</v>
      </c>
      <c r="F400" s="28" t="s">
        <v>660</v>
      </c>
      <c r="G400" s="16">
        <f>G401+G402</f>
        <v>0</v>
      </c>
      <c r="H400" s="16">
        <f t="shared" ref="H400:L400" si="273">H401+H402</f>
        <v>0</v>
      </c>
      <c r="I400" s="16">
        <f t="shared" si="273"/>
        <v>0</v>
      </c>
      <c r="J400" s="16">
        <f t="shared" si="273"/>
        <v>11980</v>
      </c>
      <c r="K400" s="16">
        <f t="shared" si="273"/>
        <v>0</v>
      </c>
      <c r="L400" s="16">
        <f t="shared" si="273"/>
        <v>0</v>
      </c>
      <c r="M400" s="16">
        <f t="shared" si="269"/>
        <v>11980</v>
      </c>
      <c r="N400" s="16">
        <f t="shared" si="270"/>
        <v>0</v>
      </c>
      <c r="O400" s="16">
        <f t="shared" si="271"/>
        <v>0</v>
      </c>
      <c r="P400" s="16">
        <f t="shared" ref="P400" si="274">P401+P402</f>
        <v>0</v>
      </c>
    </row>
    <row r="401" spans="1:16" x14ac:dyDescent="0.35">
      <c r="A401" s="32">
        <v>924</v>
      </c>
      <c r="B401" s="32" t="s">
        <v>43</v>
      </c>
      <c r="C401" s="32" t="s">
        <v>10</v>
      </c>
      <c r="D401" s="9" t="s">
        <v>1187</v>
      </c>
      <c r="E401" s="14">
        <v>610</v>
      </c>
      <c r="F401" s="15" t="s">
        <v>661</v>
      </c>
      <c r="G401" s="16">
        <v>0</v>
      </c>
      <c r="H401" s="16">
        <v>0</v>
      </c>
      <c r="I401" s="16">
        <v>0</v>
      </c>
      <c r="J401" s="16">
        <v>2718</v>
      </c>
      <c r="K401" s="16"/>
      <c r="L401" s="16"/>
      <c r="M401" s="16">
        <f t="shared" si="269"/>
        <v>2718</v>
      </c>
      <c r="N401" s="16">
        <f t="shared" si="270"/>
        <v>0</v>
      </c>
      <c r="O401" s="16">
        <f t="shared" si="271"/>
        <v>0</v>
      </c>
      <c r="P401" s="16"/>
    </row>
    <row r="402" spans="1:16" x14ac:dyDescent="0.35">
      <c r="A402" s="32">
        <v>924</v>
      </c>
      <c r="B402" s="32" t="s">
        <v>43</v>
      </c>
      <c r="C402" s="32" t="s">
        <v>10</v>
      </c>
      <c r="D402" s="9" t="s">
        <v>1187</v>
      </c>
      <c r="E402" s="14">
        <v>620</v>
      </c>
      <c r="F402" s="21" t="s">
        <v>670</v>
      </c>
      <c r="G402" s="16">
        <v>0</v>
      </c>
      <c r="H402" s="16">
        <v>0</v>
      </c>
      <c r="I402" s="16">
        <v>0</v>
      </c>
      <c r="J402" s="16">
        <f>7282+1000+980</f>
        <v>9262</v>
      </c>
      <c r="K402" s="16"/>
      <c r="L402" s="16"/>
      <c r="M402" s="16">
        <f t="shared" si="269"/>
        <v>9262</v>
      </c>
      <c r="N402" s="16">
        <f t="shared" si="270"/>
        <v>0</v>
      </c>
      <c r="O402" s="16">
        <f t="shared" si="271"/>
        <v>0</v>
      </c>
      <c r="P402" s="16"/>
    </row>
    <row r="403" spans="1:16" ht="31" x14ac:dyDescent="0.35">
      <c r="A403" s="32">
        <v>924</v>
      </c>
      <c r="B403" s="32" t="s">
        <v>43</v>
      </c>
      <c r="C403" s="32" t="s">
        <v>10</v>
      </c>
      <c r="D403" s="9" t="s">
        <v>217</v>
      </c>
      <c r="E403" s="14"/>
      <c r="F403" s="15" t="s">
        <v>723</v>
      </c>
      <c r="G403" s="16">
        <f>G404+G408+G411+G414</f>
        <v>283054.10000000003</v>
      </c>
      <c r="H403" s="16">
        <f t="shared" ref="H403:P403" si="275">H404+H408+H411+H414</f>
        <v>283054.10000000003</v>
      </c>
      <c r="I403" s="16">
        <f t="shared" si="275"/>
        <v>283362.10000000003</v>
      </c>
      <c r="J403" s="16">
        <f t="shared" ref="J403:L403" si="276">J404+J408+J411+J414</f>
        <v>6966.32</v>
      </c>
      <c r="K403" s="16">
        <f t="shared" si="276"/>
        <v>0</v>
      </c>
      <c r="L403" s="16">
        <f t="shared" si="276"/>
        <v>0</v>
      </c>
      <c r="M403" s="16">
        <f t="shared" si="218"/>
        <v>290020.42000000004</v>
      </c>
      <c r="N403" s="16">
        <f t="shared" si="219"/>
        <v>283054.10000000003</v>
      </c>
      <c r="O403" s="16">
        <f t="shared" si="220"/>
        <v>283362.10000000003</v>
      </c>
      <c r="P403" s="16">
        <f t="shared" si="275"/>
        <v>0</v>
      </c>
    </row>
    <row r="404" spans="1:16" ht="62" x14ac:dyDescent="0.35">
      <c r="A404" s="32">
        <v>924</v>
      </c>
      <c r="B404" s="32" t="s">
        <v>43</v>
      </c>
      <c r="C404" s="32" t="s">
        <v>10</v>
      </c>
      <c r="D404" s="9" t="s">
        <v>218</v>
      </c>
      <c r="E404" s="14"/>
      <c r="F404" s="15" t="s">
        <v>676</v>
      </c>
      <c r="G404" s="16">
        <f>G405</f>
        <v>162745.29999999999</v>
      </c>
      <c r="H404" s="16">
        <f t="shared" ref="H404:P404" si="277">H405</f>
        <v>162745.29999999999</v>
      </c>
      <c r="I404" s="16">
        <f t="shared" si="277"/>
        <v>162745.29999999999</v>
      </c>
      <c r="J404" s="16">
        <f t="shared" si="277"/>
        <v>6966.32</v>
      </c>
      <c r="K404" s="16">
        <f t="shared" si="277"/>
        <v>0</v>
      </c>
      <c r="L404" s="16">
        <f t="shared" si="277"/>
        <v>0</v>
      </c>
      <c r="M404" s="16">
        <f t="shared" si="218"/>
        <v>169711.62</v>
      </c>
      <c r="N404" s="16">
        <f t="shared" si="219"/>
        <v>162745.29999999999</v>
      </c>
      <c r="O404" s="16">
        <f t="shared" si="220"/>
        <v>162745.29999999999</v>
      </c>
      <c r="P404" s="16">
        <f t="shared" si="277"/>
        <v>0</v>
      </c>
    </row>
    <row r="405" spans="1:16" ht="31" x14ac:dyDescent="0.35">
      <c r="A405" s="32">
        <v>924</v>
      </c>
      <c r="B405" s="32" t="s">
        <v>43</v>
      </c>
      <c r="C405" s="32" t="s">
        <v>10</v>
      </c>
      <c r="D405" s="9" t="s">
        <v>218</v>
      </c>
      <c r="E405" s="14">
        <v>600</v>
      </c>
      <c r="F405" s="28" t="s">
        <v>660</v>
      </c>
      <c r="G405" s="16">
        <f>G406+G407</f>
        <v>162745.29999999999</v>
      </c>
      <c r="H405" s="16">
        <f t="shared" ref="H405:P405" si="278">H406+H407</f>
        <v>162745.29999999999</v>
      </c>
      <c r="I405" s="16">
        <f t="shared" si="278"/>
        <v>162745.29999999999</v>
      </c>
      <c r="J405" s="16">
        <f t="shared" ref="J405:L405" si="279">J406+J407</f>
        <v>6966.32</v>
      </c>
      <c r="K405" s="16">
        <f t="shared" si="279"/>
        <v>0</v>
      </c>
      <c r="L405" s="16">
        <f t="shared" si="279"/>
        <v>0</v>
      </c>
      <c r="M405" s="16">
        <f t="shared" si="218"/>
        <v>169711.62</v>
      </c>
      <c r="N405" s="16">
        <f t="shared" si="219"/>
        <v>162745.29999999999</v>
      </c>
      <c r="O405" s="16">
        <f t="shared" si="220"/>
        <v>162745.29999999999</v>
      </c>
      <c r="P405" s="16">
        <f t="shared" si="278"/>
        <v>0</v>
      </c>
    </row>
    <row r="406" spans="1:16" x14ac:dyDescent="0.35">
      <c r="A406" s="32">
        <v>924</v>
      </c>
      <c r="B406" s="32" t="s">
        <v>43</v>
      </c>
      <c r="C406" s="32" t="s">
        <v>10</v>
      </c>
      <c r="D406" s="9" t="s">
        <v>218</v>
      </c>
      <c r="E406" s="14">
        <v>610</v>
      </c>
      <c r="F406" s="15" t="s">
        <v>661</v>
      </c>
      <c r="G406" s="16">
        <v>9051</v>
      </c>
      <c r="H406" s="16">
        <v>9051</v>
      </c>
      <c r="I406" s="16">
        <v>9051</v>
      </c>
      <c r="J406" s="16"/>
      <c r="K406" s="16"/>
      <c r="L406" s="16"/>
      <c r="M406" s="16">
        <f t="shared" ref="M406:M469" si="280">G406+J406</f>
        <v>9051</v>
      </c>
      <c r="N406" s="16">
        <f t="shared" ref="N406:N469" si="281">H406+K406</f>
        <v>9051</v>
      </c>
      <c r="O406" s="16">
        <f t="shared" ref="O406:O469" si="282">I406+L406</f>
        <v>9051</v>
      </c>
      <c r="P406" s="16"/>
    </row>
    <row r="407" spans="1:16" x14ac:dyDescent="0.35">
      <c r="A407" s="32">
        <v>924</v>
      </c>
      <c r="B407" s="32" t="s">
        <v>43</v>
      </c>
      <c r="C407" s="32" t="s">
        <v>10</v>
      </c>
      <c r="D407" s="9" t="s">
        <v>218</v>
      </c>
      <c r="E407" s="14">
        <v>620</v>
      </c>
      <c r="F407" s="21" t="s">
        <v>670</v>
      </c>
      <c r="G407" s="16">
        <v>153694.29999999999</v>
      </c>
      <c r="H407" s="16">
        <v>153694.29999999999</v>
      </c>
      <c r="I407" s="16">
        <v>153694.29999999999</v>
      </c>
      <c r="J407" s="16">
        <v>6966.32</v>
      </c>
      <c r="K407" s="16"/>
      <c r="L407" s="16"/>
      <c r="M407" s="16">
        <f t="shared" si="280"/>
        <v>160660.62</v>
      </c>
      <c r="N407" s="16">
        <f t="shared" si="281"/>
        <v>153694.29999999999</v>
      </c>
      <c r="O407" s="16">
        <f t="shared" si="282"/>
        <v>153694.29999999999</v>
      </c>
      <c r="P407" s="16"/>
    </row>
    <row r="408" spans="1:16" ht="31" x14ac:dyDescent="0.35">
      <c r="A408" s="32">
        <v>924</v>
      </c>
      <c r="B408" s="32" t="s">
        <v>43</v>
      </c>
      <c r="C408" s="32" t="s">
        <v>10</v>
      </c>
      <c r="D408" s="9" t="s">
        <v>219</v>
      </c>
      <c r="E408" s="14"/>
      <c r="F408" s="15" t="s">
        <v>724</v>
      </c>
      <c r="G408" s="16">
        <f>G409</f>
        <v>115037.7</v>
      </c>
      <c r="H408" s="16">
        <f t="shared" ref="H408:P409" si="283">H409</f>
        <v>115037.7</v>
      </c>
      <c r="I408" s="16">
        <f t="shared" si="283"/>
        <v>115037.7</v>
      </c>
      <c r="J408" s="16">
        <f t="shared" si="283"/>
        <v>0</v>
      </c>
      <c r="K408" s="16">
        <f t="shared" si="283"/>
        <v>0</v>
      </c>
      <c r="L408" s="16">
        <f t="shared" si="283"/>
        <v>0</v>
      </c>
      <c r="M408" s="16">
        <f t="shared" si="280"/>
        <v>115037.7</v>
      </c>
      <c r="N408" s="16">
        <f t="shared" si="281"/>
        <v>115037.7</v>
      </c>
      <c r="O408" s="16">
        <f t="shared" si="282"/>
        <v>115037.7</v>
      </c>
      <c r="P408" s="16">
        <f t="shared" si="283"/>
        <v>0</v>
      </c>
    </row>
    <row r="409" spans="1:16" ht="31" x14ac:dyDescent="0.35">
      <c r="A409" s="32">
        <v>924</v>
      </c>
      <c r="B409" s="32" t="s">
        <v>43</v>
      </c>
      <c r="C409" s="32" t="s">
        <v>10</v>
      </c>
      <c r="D409" s="9" t="s">
        <v>219</v>
      </c>
      <c r="E409" s="14">
        <v>600</v>
      </c>
      <c r="F409" s="28" t="s">
        <v>660</v>
      </c>
      <c r="G409" s="16">
        <f>G410</f>
        <v>115037.7</v>
      </c>
      <c r="H409" s="16">
        <f t="shared" si="283"/>
        <v>115037.7</v>
      </c>
      <c r="I409" s="16">
        <f t="shared" si="283"/>
        <v>115037.7</v>
      </c>
      <c r="J409" s="16">
        <f t="shared" si="283"/>
        <v>0</v>
      </c>
      <c r="K409" s="16">
        <f t="shared" si="283"/>
        <v>0</v>
      </c>
      <c r="L409" s="16">
        <f t="shared" si="283"/>
        <v>0</v>
      </c>
      <c r="M409" s="16">
        <f t="shared" si="280"/>
        <v>115037.7</v>
      </c>
      <c r="N409" s="16">
        <f t="shared" si="281"/>
        <v>115037.7</v>
      </c>
      <c r="O409" s="16">
        <f t="shared" si="282"/>
        <v>115037.7</v>
      </c>
      <c r="P409" s="16">
        <f t="shared" si="283"/>
        <v>0</v>
      </c>
    </row>
    <row r="410" spans="1:16" x14ac:dyDescent="0.35">
      <c r="A410" s="32">
        <v>924</v>
      </c>
      <c r="B410" s="32" t="s">
        <v>43</v>
      </c>
      <c r="C410" s="32" t="s">
        <v>10</v>
      </c>
      <c r="D410" s="9" t="s">
        <v>219</v>
      </c>
      <c r="E410" s="14">
        <v>620</v>
      </c>
      <c r="F410" s="21" t="s">
        <v>670</v>
      </c>
      <c r="G410" s="16">
        <v>115037.7</v>
      </c>
      <c r="H410" s="16">
        <v>115037.7</v>
      </c>
      <c r="I410" s="16">
        <v>115037.7</v>
      </c>
      <c r="J410" s="16"/>
      <c r="K410" s="16"/>
      <c r="L410" s="16"/>
      <c r="M410" s="16">
        <f t="shared" si="280"/>
        <v>115037.7</v>
      </c>
      <c r="N410" s="16">
        <f t="shared" si="281"/>
        <v>115037.7</v>
      </c>
      <c r="O410" s="16">
        <f t="shared" si="282"/>
        <v>115037.7</v>
      </c>
      <c r="P410" s="16"/>
    </row>
    <row r="411" spans="1:16" ht="46.5" x14ac:dyDescent="0.35">
      <c r="A411" s="32">
        <v>924</v>
      </c>
      <c r="B411" s="32" t="s">
        <v>43</v>
      </c>
      <c r="C411" s="32" t="s">
        <v>10</v>
      </c>
      <c r="D411" s="9" t="s">
        <v>220</v>
      </c>
      <c r="E411" s="14"/>
      <c r="F411" s="15" t="s">
        <v>1153</v>
      </c>
      <c r="G411" s="16">
        <f>G412</f>
        <v>341.9</v>
      </c>
      <c r="H411" s="16">
        <f t="shared" ref="H411:P412" si="284">H412</f>
        <v>341.9</v>
      </c>
      <c r="I411" s="16">
        <f t="shared" si="284"/>
        <v>341.9</v>
      </c>
      <c r="J411" s="16">
        <f t="shared" si="284"/>
        <v>0</v>
      </c>
      <c r="K411" s="16">
        <f t="shared" si="284"/>
        <v>0</v>
      </c>
      <c r="L411" s="16">
        <f t="shared" si="284"/>
        <v>0</v>
      </c>
      <c r="M411" s="16">
        <f t="shared" si="280"/>
        <v>341.9</v>
      </c>
      <c r="N411" s="16">
        <f t="shared" si="281"/>
        <v>341.9</v>
      </c>
      <c r="O411" s="16">
        <f t="shared" si="282"/>
        <v>341.9</v>
      </c>
      <c r="P411" s="16">
        <f t="shared" si="284"/>
        <v>0</v>
      </c>
    </row>
    <row r="412" spans="1:16" ht="31" x14ac:dyDescent="0.35">
      <c r="A412" s="32">
        <v>924</v>
      </c>
      <c r="B412" s="32" t="s">
        <v>43</v>
      </c>
      <c r="C412" s="32" t="s">
        <v>10</v>
      </c>
      <c r="D412" s="9" t="s">
        <v>220</v>
      </c>
      <c r="E412" s="14">
        <v>600</v>
      </c>
      <c r="F412" s="28" t="s">
        <v>660</v>
      </c>
      <c r="G412" s="16">
        <f>G413</f>
        <v>341.9</v>
      </c>
      <c r="H412" s="16">
        <f t="shared" si="284"/>
        <v>341.9</v>
      </c>
      <c r="I412" s="16">
        <f t="shared" si="284"/>
        <v>341.9</v>
      </c>
      <c r="J412" s="16">
        <f t="shared" si="284"/>
        <v>0</v>
      </c>
      <c r="K412" s="16">
        <f t="shared" si="284"/>
        <v>0</v>
      </c>
      <c r="L412" s="16">
        <f t="shared" si="284"/>
        <v>0</v>
      </c>
      <c r="M412" s="16">
        <f t="shared" si="280"/>
        <v>341.9</v>
      </c>
      <c r="N412" s="16">
        <f t="shared" si="281"/>
        <v>341.9</v>
      </c>
      <c r="O412" s="16">
        <f t="shared" si="282"/>
        <v>341.9</v>
      </c>
      <c r="P412" s="16">
        <f t="shared" si="284"/>
        <v>0</v>
      </c>
    </row>
    <row r="413" spans="1:16" x14ac:dyDescent="0.35">
      <c r="A413" s="32">
        <v>924</v>
      </c>
      <c r="B413" s="32" t="s">
        <v>43</v>
      </c>
      <c r="C413" s="32" t="s">
        <v>10</v>
      </c>
      <c r="D413" s="9" t="s">
        <v>220</v>
      </c>
      <c r="E413" s="14">
        <v>620</v>
      </c>
      <c r="F413" s="21" t="s">
        <v>670</v>
      </c>
      <c r="G413" s="16">
        <v>341.9</v>
      </c>
      <c r="H413" s="16">
        <v>341.9</v>
      </c>
      <c r="I413" s="16">
        <v>341.9</v>
      </c>
      <c r="J413" s="16"/>
      <c r="K413" s="16"/>
      <c r="L413" s="16"/>
      <c r="M413" s="16">
        <f t="shared" si="280"/>
        <v>341.9</v>
      </c>
      <c r="N413" s="16">
        <f t="shared" si="281"/>
        <v>341.9</v>
      </c>
      <c r="O413" s="16">
        <f t="shared" si="282"/>
        <v>341.9</v>
      </c>
      <c r="P413" s="16"/>
    </row>
    <row r="414" spans="1:16" ht="31" x14ac:dyDescent="0.35">
      <c r="A414" s="32">
        <v>924</v>
      </c>
      <c r="B414" s="32" t="s">
        <v>43</v>
      </c>
      <c r="C414" s="32" t="s">
        <v>10</v>
      </c>
      <c r="D414" s="9" t="s">
        <v>221</v>
      </c>
      <c r="E414" s="14"/>
      <c r="F414" s="15" t="s">
        <v>725</v>
      </c>
      <c r="G414" s="16">
        <f>G415</f>
        <v>4929.2</v>
      </c>
      <c r="H414" s="16">
        <f t="shared" ref="H414:P415" si="285">H415</f>
        <v>4929.2</v>
      </c>
      <c r="I414" s="16">
        <f t="shared" si="285"/>
        <v>5237.2</v>
      </c>
      <c r="J414" s="16">
        <f t="shared" si="285"/>
        <v>0</v>
      </c>
      <c r="K414" s="16">
        <f t="shared" si="285"/>
        <v>0</v>
      </c>
      <c r="L414" s="16">
        <f t="shared" si="285"/>
        <v>0</v>
      </c>
      <c r="M414" s="16">
        <f t="shared" si="280"/>
        <v>4929.2</v>
      </c>
      <c r="N414" s="16">
        <f t="shared" si="281"/>
        <v>4929.2</v>
      </c>
      <c r="O414" s="16">
        <f t="shared" si="282"/>
        <v>5237.2</v>
      </c>
      <c r="P414" s="16">
        <f t="shared" si="285"/>
        <v>0</v>
      </c>
    </row>
    <row r="415" spans="1:16" ht="31" x14ac:dyDescent="0.35">
      <c r="A415" s="32">
        <v>924</v>
      </c>
      <c r="B415" s="32" t="s">
        <v>43</v>
      </c>
      <c r="C415" s="32" t="s">
        <v>10</v>
      </c>
      <c r="D415" s="9" t="s">
        <v>221</v>
      </c>
      <c r="E415" s="14">
        <v>600</v>
      </c>
      <c r="F415" s="28" t="s">
        <v>660</v>
      </c>
      <c r="G415" s="16">
        <f>G416</f>
        <v>4929.2</v>
      </c>
      <c r="H415" s="16">
        <f t="shared" si="285"/>
        <v>4929.2</v>
      </c>
      <c r="I415" s="16">
        <f t="shared" si="285"/>
        <v>5237.2</v>
      </c>
      <c r="J415" s="16">
        <f t="shared" si="285"/>
        <v>0</v>
      </c>
      <c r="K415" s="16">
        <f t="shared" si="285"/>
        <v>0</v>
      </c>
      <c r="L415" s="16">
        <f t="shared" si="285"/>
        <v>0</v>
      </c>
      <c r="M415" s="16">
        <f t="shared" si="280"/>
        <v>4929.2</v>
      </c>
      <c r="N415" s="16">
        <f t="shared" si="281"/>
        <v>4929.2</v>
      </c>
      <c r="O415" s="16">
        <f t="shared" si="282"/>
        <v>5237.2</v>
      </c>
      <c r="P415" s="16">
        <f t="shared" si="285"/>
        <v>0</v>
      </c>
    </row>
    <row r="416" spans="1:16" x14ac:dyDescent="0.35">
      <c r="A416" s="32">
        <v>924</v>
      </c>
      <c r="B416" s="32" t="s">
        <v>43</v>
      </c>
      <c r="C416" s="32" t="s">
        <v>10</v>
      </c>
      <c r="D416" s="9" t="s">
        <v>221</v>
      </c>
      <c r="E416" s="14">
        <v>620</v>
      </c>
      <c r="F416" s="21" t="s">
        <v>670</v>
      </c>
      <c r="G416" s="16">
        <v>4929.2</v>
      </c>
      <c r="H416" s="16">
        <v>4929.2</v>
      </c>
      <c r="I416" s="16">
        <v>5237.2</v>
      </c>
      <c r="J416" s="16"/>
      <c r="K416" s="16"/>
      <c r="L416" s="16"/>
      <c r="M416" s="16">
        <f t="shared" si="280"/>
        <v>4929.2</v>
      </c>
      <c r="N416" s="16">
        <f t="shared" si="281"/>
        <v>4929.2</v>
      </c>
      <c r="O416" s="16">
        <f t="shared" si="282"/>
        <v>5237.2</v>
      </c>
      <c r="P416" s="16"/>
    </row>
    <row r="417" spans="1:16" ht="31" x14ac:dyDescent="0.35">
      <c r="A417" s="32">
        <v>924</v>
      </c>
      <c r="B417" s="32" t="s">
        <v>43</v>
      </c>
      <c r="C417" s="32" t="s">
        <v>10</v>
      </c>
      <c r="D417" s="9" t="s">
        <v>222</v>
      </c>
      <c r="E417" s="14"/>
      <c r="F417" s="15" t="s">
        <v>726</v>
      </c>
      <c r="G417" s="16">
        <f>G418</f>
        <v>92999.7</v>
      </c>
      <c r="H417" s="16">
        <f t="shared" ref="H417:P419" si="286">H418</f>
        <v>92999.7</v>
      </c>
      <c r="I417" s="16">
        <f t="shared" si="286"/>
        <v>92999.7</v>
      </c>
      <c r="J417" s="16">
        <f t="shared" si="286"/>
        <v>2000</v>
      </c>
      <c r="K417" s="16">
        <f t="shared" si="286"/>
        <v>0</v>
      </c>
      <c r="L417" s="16">
        <f t="shared" si="286"/>
        <v>0</v>
      </c>
      <c r="M417" s="16">
        <f t="shared" si="280"/>
        <v>94999.7</v>
      </c>
      <c r="N417" s="16">
        <f t="shared" si="281"/>
        <v>92999.7</v>
      </c>
      <c r="O417" s="16">
        <f t="shared" si="282"/>
        <v>92999.7</v>
      </c>
      <c r="P417" s="16">
        <f t="shared" si="286"/>
        <v>0</v>
      </c>
    </row>
    <row r="418" spans="1:16" ht="62" x14ac:dyDescent="0.35">
      <c r="A418" s="32">
        <v>924</v>
      </c>
      <c r="B418" s="32" t="s">
        <v>43</v>
      </c>
      <c r="C418" s="32" t="s">
        <v>10</v>
      </c>
      <c r="D418" s="9" t="s">
        <v>223</v>
      </c>
      <c r="E418" s="14"/>
      <c r="F418" s="15" t="s">
        <v>676</v>
      </c>
      <c r="G418" s="16">
        <f>G419</f>
        <v>92999.7</v>
      </c>
      <c r="H418" s="16">
        <f t="shared" si="286"/>
        <v>92999.7</v>
      </c>
      <c r="I418" s="16">
        <f t="shared" si="286"/>
        <v>92999.7</v>
      </c>
      <c r="J418" s="16">
        <f t="shared" si="286"/>
        <v>2000</v>
      </c>
      <c r="K418" s="16">
        <f t="shared" si="286"/>
        <v>0</v>
      </c>
      <c r="L418" s="16">
        <f t="shared" si="286"/>
        <v>0</v>
      </c>
      <c r="M418" s="16">
        <f t="shared" si="280"/>
        <v>94999.7</v>
      </c>
      <c r="N418" s="16">
        <f t="shared" si="281"/>
        <v>92999.7</v>
      </c>
      <c r="O418" s="16">
        <f t="shared" si="282"/>
        <v>92999.7</v>
      </c>
      <c r="P418" s="16">
        <f t="shared" si="286"/>
        <v>0</v>
      </c>
    </row>
    <row r="419" spans="1:16" ht="31" x14ac:dyDescent="0.35">
      <c r="A419" s="32">
        <v>924</v>
      </c>
      <c r="B419" s="32" t="s">
        <v>43</v>
      </c>
      <c r="C419" s="32" t="s">
        <v>10</v>
      </c>
      <c r="D419" s="9" t="s">
        <v>223</v>
      </c>
      <c r="E419" s="14">
        <v>600</v>
      </c>
      <c r="F419" s="28" t="s">
        <v>660</v>
      </c>
      <c r="G419" s="16">
        <f>G420</f>
        <v>92999.7</v>
      </c>
      <c r="H419" s="16">
        <f t="shared" si="286"/>
        <v>92999.7</v>
      </c>
      <c r="I419" s="16">
        <f t="shared" si="286"/>
        <v>92999.7</v>
      </c>
      <c r="J419" s="16">
        <f t="shared" si="286"/>
        <v>2000</v>
      </c>
      <c r="K419" s="16">
        <f t="shared" si="286"/>
        <v>0</v>
      </c>
      <c r="L419" s="16">
        <f t="shared" si="286"/>
        <v>0</v>
      </c>
      <c r="M419" s="16">
        <f t="shared" si="280"/>
        <v>94999.7</v>
      </c>
      <c r="N419" s="16">
        <f t="shared" si="281"/>
        <v>92999.7</v>
      </c>
      <c r="O419" s="16">
        <f t="shared" si="282"/>
        <v>92999.7</v>
      </c>
      <c r="P419" s="16">
        <f t="shared" si="286"/>
        <v>0</v>
      </c>
    </row>
    <row r="420" spans="1:16" x14ac:dyDescent="0.35">
      <c r="A420" s="32">
        <v>924</v>
      </c>
      <c r="B420" s="32" t="s">
        <v>43</v>
      </c>
      <c r="C420" s="32" t="s">
        <v>10</v>
      </c>
      <c r="D420" s="9" t="s">
        <v>223</v>
      </c>
      <c r="E420" s="14">
        <v>610</v>
      </c>
      <c r="F420" s="15" t="s">
        <v>661</v>
      </c>
      <c r="G420" s="16">
        <v>92999.7</v>
      </c>
      <c r="H420" s="16">
        <v>92999.7</v>
      </c>
      <c r="I420" s="16">
        <v>92999.7</v>
      </c>
      <c r="J420" s="16">
        <v>2000</v>
      </c>
      <c r="K420" s="16"/>
      <c r="L420" s="16"/>
      <c r="M420" s="16">
        <f t="shared" si="280"/>
        <v>94999.7</v>
      </c>
      <c r="N420" s="16">
        <f t="shared" si="281"/>
        <v>92999.7</v>
      </c>
      <c r="O420" s="16">
        <f t="shared" si="282"/>
        <v>92999.7</v>
      </c>
      <c r="P420" s="16"/>
    </row>
    <row r="421" spans="1:16" ht="46.5" x14ac:dyDescent="0.35">
      <c r="A421" s="32">
        <v>924</v>
      </c>
      <c r="B421" s="32" t="s">
        <v>43</v>
      </c>
      <c r="C421" s="32" t="s">
        <v>10</v>
      </c>
      <c r="D421" s="9" t="s">
        <v>224</v>
      </c>
      <c r="E421" s="14"/>
      <c r="F421" s="15" t="s">
        <v>727</v>
      </c>
      <c r="G421" s="16">
        <f>G422</f>
        <v>50000</v>
      </c>
      <c r="H421" s="16">
        <f t="shared" ref="H421:P423" si="287">H422</f>
        <v>50000</v>
      </c>
      <c r="I421" s="16">
        <f t="shared" si="287"/>
        <v>50000</v>
      </c>
      <c r="J421" s="16">
        <f t="shared" si="287"/>
        <v>0</v>
      </c>
      <c r="K421" s="16">
        <f t="shared" si="287"/>
        <v>0</v>
      </c>
      <c r="L421" s="16">
        <f t="shared" si="287"/>
        <v>0</v>
      </c>
      <c r="M421" s="16">
        <f t="shared" si="280"/>
        <v>50000</v>
      </c>
      <c r="N421" s="16">
        <f t="shared" si="281"/>
        <v>50000</v>
      </c>
      <c r="O421" s="16">
        <f t="shared" si="282"/>
        <v>50000</v>
      </c>
      <c r="P421" s="16">
        <f t="shared" si="287"/>
        <v>0</v>
      </c>
    </row>
    <row r="422" spans="1:16" ht="31" x14ac:dyDescent="0.35">
      <c r="A422" s="32">
        <v>924</v>
      </c>
      <c r="B422" s="32" t="s">
        <v>43</v>
      </c>
      <c r="C422" s="32" t="s">
        <v>10</v>
      </c>
      <c r="D422" s="9" t="s">
        <v>225</v>
      </c>
      <c r="E422" s="14"/>
      <c r="F422" s="15" t="s">
        <v>728</v>
      </c>
      <c r="G422" s="16">
        <f>G423</f>
        <v>50000</v>
      </c>
      <c r="H422" s="16">
        <f t="shared" si="287"/>
        <v>50000</v>
      </c>
      <c r="I422" s="16">
        <f t="shared" si="287"/>
        <v>50000</v>
      </c>
      <c r="J422" s="16">
        <f t="shared" si="287"/>
        <v>0</v>
      </c>
      <c r="K422" s="16">
        <f t="shared" si="287"/>
        <v>0</v>
      </c>
      <c r="L422" s="16">
        <f t="shared" si="287"/>
        <v>0</v>
      </c>
      <c r="M422" s="16">
        <f t="shared" si="280"/>
        <v>50000</v>
      </c>
      <c r="N422" s="16">
        <f t="shared" si="281"/>
        <v>50000</v>
      </c>
      <c r="O422" s="16">
        <f t="shared" si="282"/>
        <v>50000</v>
      </c>
      <c r="P422" s="16">
        <f t="shared" si="287"/>
        <v>0</v>
      </c>
    </row>
    <row r="423" spans="1:16" ht="31" x14ac:dyDescent="0.35">
      <c r="A423" s="32">
        <v>924</v>
      </c>
      <c r="B423" s="32" t="s">
        <v>43</v>
      </c>
      <c r="C423" s="32" t="s">
        <v>10</v>
      </c>
      <c r="D423" s="9" t="s">
        <v>225</v>
      </c>
      <c r="E423" s="14">
        <v>400</v>
      </c>
      <c r="F423" s="28" t="s">
        <v>658</v>
      </c>
      <c r="G423" s="16">
        <f>G424</f>
        <v>50000</v>
      </c>
      <c r="H423" s="16">
        <f t="shared" si="287"/>
        <v>50000</v>
      </c>
      <c r="I423" s="16">
        <f t="shared" si="287"/>
        <v>50000</v>
      </c>
      <c r="J423" s="16">
        <f t="shared" si="287"/>
        <v>0</v>
      </c>
      <c r="K423" s="16">
        <f t="shared" si="287"/>
        <v>0</v>
      </c>
      <c r="L423" s="16">
        <f t="shared" si="287"/>
        <v>0</v>
      </c>
      <c r="M423" s="16">
        <f t="shared" si="280"/>
        <v>50000</v>
      </c>
      <c r="N423" s="16">
        <f t="shared" si="281"/>
        <v>50000</v>
      </c>
      <c r="O423" s="16">
        <f t="shared" si="282"/>
        <v>50000</v>
      </c>
      <c r="P423" s="16">
        <f t="shared" si="287"/>
        <v>0</v>
      </c>
    </row>
    <row r="424" spans="1:16" x14ac:dyDescent="0.35">
      <c r="A424" s="32">
        <v>924</v>
      </c>
      <c r="B424" s="32" t="s">
        <v>43</v>
      </c>
      <c r="C424" s="32" t="s">
        <v>10</v>
      </c>
      <c r="D424" s="9" t="s">
        <v>225</v>
      </c>
      <c r="E424" s="14">
        <v>410</v>
      </c>
      <c r="F424" s="28" t="s">
        <v>659</v>
      </c>
      <c r="G424" s="16">
        <v>50000</v>
      </c>
      <c r="H424" s="16">
        <v>50000</v>
      </c>
      <c r="I424" s="16">
        <v>50000</v>
      </c>
      <c r="J424" s="16"/>
      <c r="K424" s="16"/>
      <c r="L424" s="16"/>
      <c r="M424" s="16">
        <f t="shared" si="280"/>
        <v>50000</v>
      </c>
      <c r="N424" s="16">
        <f t="shared" si="281"/>
        <v>50000</v>
      </c>
      <c r="O424" s="16">
        <f t="shared" si="282"/>
        <v>50000</v>
      </c>
      <c r="P424" s="16"/>
    </row>
    <row r="425" spans="1:16" ht="46.5" x14ac:dyDescent="0.35">
      <c r="A425" s="32">
        <v>924</v>
      </c>
      <c r="B425" s="32" t="s">
        <v>43</v>
      </c>
      <c r="C425" s="32" t="s">
        <v>10</v>
      </c>
      <c r="D425" s="9" t="s">
        <v>180</v>
      </c>
      <c r="E425" s="14"/>
      <c r="F425" s="21" t="s">
        <v>729</v>
      </c>
      <c r="G425" s="16">
        <f>G426</f>
        <v>31101.800000000003</v>
      </c>
      <c r="H425" s="16">
        <f t="shared" ref="H425:P426" si="288">H426</f>
        <v>36741.9</v>
      </c>
      <c r="I425" s="16">
        <f t="shared" si="288"/>
        <v>37805</v>
      </c>
      <c r="J425" s="16">
        <f t="shared" si="288"/>
        <v>3500</v>
      </c>
      <c r="K425" s="16">
        <f t="shared" si="288"/>
        <v>0</v>
      </c>
      <c r="L425" s="16">
        <f t="shared" si="288"/>
        <v>0</v>
      </c>
      <c r="M425" s="16">
        <f t="shared" si="280"/>
        <v>34601.800000000003</v>
      </c>
      <c r="N425" s="16">
        <f t="shared" si="281"/>
        <v>36741.9</v>
      </c>
      <c r="O425" s="16">
        <f t="shared" si="282"/>
        <v>37805</v>
      </c>
      <c r="P425" s="16">
        <f t="shared" si="288"/>
        <v>0</v>
      </c>
    </row>
    <row r="426" spans="1:16" ht="46.5" x14ac:dyDescent="0.35">
      <c r="A426" s="32">
        <v>924</v>
      </c>
      <c r="B426" s="32" t="s">
        <v>43</v>
      </c>
      <c r="C426" s="32" t="s">
        <v>10</v>
      </c>
      <c r="D426" s="9" t="s">
        <v>181</v>
      </c>
      <c r="E426" s="14"/>
      <c r="F426" s="21" t="s">
        <v>1152</v>
      </c>
      <c r="G426" s="16">
        <f>G427</f>
        <v>31101.800000000003</v>
      </c>
      <c r="H426" s="16">
        <f t="shared" si="288"/>
        <v>36741.9</v>
      </c>
      <c r="I426" s="16">
        <f t="shared" si="288"/>
        <v>37805</v>
      </c>
      <c r="J426" s="16">
        <f t="shared" si="288"/>
        <v>3500</v>
      </c>
      <c r="K426" s="16">
        <f t="shared" si="288"/>
        <v>0</v>
      </c>
      <c r="L426" s="16">
        <f t="shared" si="288"/>
        <v>0</v>
      </c>
      <c r="M426" s="16">
        <f t="shared" si="280"/>
        <v>34601.800000000003</v>
      </c>
      <c r="N426" s="16">
        <f t="shared" si="281"/>
        <v>36741.9</v>
      </c>
      <c r="O426" s="16">
        <f t="shared" si="282"/>
        <v>37805</v>
      </c>
      <c r="P426" s="16">
        <f t="shared" si="288"/>
        <v>0</v>
      </c>
    </row>
    <row r="427" spans="1:16" ht="31" x14ac:dyDescent="0.35">
      <c r="A427" s="32">
        <v>924</v>
      </c>
      <c r="B427" s="32" t="s">
        <v>43</v>
      </c>
      <c r="C427" s="32" t="s">
        <v>10</v>
      </c>
      <c r="D427" s="9" t="s">
        <v>181</v>
      </c>
      <c r="E427" s="14">
        <v>600</v>
      </c>
      <c r="F427" s="28" t="s">
        <v>660</v>
      </c>
      <c r="G427" s="16">
        <f>G428+G429</f>
        <v>31101.800000000003</v>
      </c>
      <c r="H427" s="16">
        <f t="shared" ref="H427:P427" si="289">H428+H429</f>
        <v>36741.9</v>
      </c>
      <c r="I427" s="16">
        <f t="shared" si="289"/>
        <v>37805</v>
      </c>
      <c r="J427" s="16">
        <f t="shared" ref="J427:L427" si="290">J428+J429</f>
        <v>3500</v>
      </c>
      <c r="K427" s="16">
        <f t="shared" si="290"/>
        <v>0</v>
      </c>
      <c r="L427" s="16">
        <f t="shared" si="290"/>
        <v>0</v>
      </c>
      <c r="M427" s="16">
        <f t="shared" si="280"/>
        <v>34601.800000000003</v>
      </c>
      <c r="N427" s="16">
        <f t="shared" si="281"/>
        <v>36741.9</v>
      </c>
      <c r="O427" s="16">
        <f t="shared" si="282"/>
        <v>37805</v>
      </c>
      <c r="P427" s="16">
        <f t="shared" si="289"/>
        <v>0</v>
      </c>
    </row>
    <row r="428" spans="1:16" x14ac:dyDescent="0.35">
      <c r="A428" s="32">
        <v>924</v>
      </c>
      <c r="B428" s="32" t="s">
        <v>43</v>
      </c>
      <c r="C428" s="32" t="s">
        <v>10</v>
      </c>
      <c r="D428" s="9" t="s">
        <v>181</v>
      </c>
      <c r="E428" s="14">
        <v>610</v>
      </c>
      <c r="F428" s="15" t="s">
        <v>661</v>
      </c>
      <c r="G428" s="16">
        <v>5202.1000000000004</v>
      </c>
      <c r="H428" s="16">
        <v>11591.2</v>
      </c>
      <c r="I428" s="16">
        <v>5000</v>
      </c>
      <c r="J428" s="16"/>
      <c r="K428" s="16"/>
      <c r="L428" s="16"/>
      <c r="M428" s="16">
        <f t="shared" si="280"/>
        <v>5202.1000000000004</v>
      </c>
      <c r="N428" s="16">
        <f t="shared" si="281"/>
        <v>11591.2</v>
      </c>
      <c r="O428" s="16">
        <f t="shared" si="282"/>
        <v>5000</v>
      </c>
      <c r="P428" s="16"/>
    </row>
    <row r="429" spans="1:16" x14ac:dyDescent="0.35">
      <c r="A429" s="32">
        <v>924</v>
      </c>
      <c r="B429" s="32" t="s">
        <v>43</v>
      </c>
      <c r="C429" s="32" t="s">
        <v>10</v>
      </c>
      <c r="D429" s="9" t="s">
        <v>181</v>
      </c>
      <c r="E429" s="14">
        <v>620</v>
      </c>
      <c r="F429" s="21" t="s">
        <v>670</v>
      </c>
      <c r="G429" s="16">
        <v>25899.7</v>
      </c>
      <c r="H429" s="16">
        <v>25150.7</v>
      </c>
      <c r="I429" s="16">
        <v>32805</v>
      </c>
      <c r="J429" s="16">
        <v>3500</v>
      </c>
      <c r="K429" s="16"/>
      <c r="L429" s="16"/>
      <c r="M429" s="16">
        <f t="shared" si="280"/>
        <v>29399.7</v>
      </c>
      <c r="N429" s="16">
        <f t="shared" si="281"/>
        <v>25150.7</v>
      </c>
      <c r="O429" s="16">
        <f t="shared" si="282"/>
        <v>32805</v>
      </c>
      <c r="P429" s="16"/>
    </row>
    <row r="430" spans="1:16" ht="31" x14ac:dyDescent="0.35">
      <c r="A430" s="32">
        <v>924</v>
      </c>
      <c r="B430" s="32" t="s">
        <v>43</v>
      </c>
      <c r="C430" s="32" t="s">
        <v>10</v>
      </c>
      <c r="D430" s="9" t="s">
        <v>226</v>
      </c>
      <c r="E430" s="14"/>
      <c r="F430" s="15" t="s">
        <v>736</v>
      </c>
      <c r="G430" s="16">
        <f>G431</f>
        <v>5151.2</v>
      </c>
      <c r="H430" s="16">
        <f t="shared" ref="H430:P430" si="291">H431</f>
        <v>7208.7</v>
      </c>
      <c r="I430" s="16">
        <f t="shared" si="291"/>
        <v>7208.7</v>
      </c>
      <c r="J430" s="16">
        <f t="shared" si="291"/>
        <v>0</v>
      </c>
      <c r="K430" s="16">
        <f t="shared" si="291"/>
        <v>0</v>
      </c>
      <c r="L430" s="16">
        <f t="shared" si="291"/>
        <v>0</v>
      </c>
      <c r="M430" s="16">
        <f t="shared" si="280"/>
        <v>5151.2</v>
      </c>
      <c r="N430" s="16">
        <f t="shared" si="281"/>
        <v>7208.7</v>
      </c>
      <c r="O430" s="16">
        <f t="shared" si="282"/>
        <v>7208.7</v>
      </c>
      <c r="P430" s="16">
        <f t="shared" si="291"/>
        <v>0</v>
      </c>
    </row>
    <row r="431" spans="1:16" ht="62" x14ac:dyDescent="0.35">
      <c r="A431" s="32">
        <v>924</v>
      </c>
      <c r="B431" s="32" t="s">
        <v>43</v>
      </c>
      <c r="C431" s="32" t="s">
        <v>10</v>
      </c>
      <c r="D431" s="9" t="s">
        <v>227</v>
      </c>
      <c r="E431" s="14"/>
      <c r="F431" s="15" t="s">
        <v>737</v>
      </c>
      <c r="G431" s="16">
        <f>G432+G435</f>
        <v>5151.2</v>
      </c>
      <c r="H431" s="16">
        <f t="shared" ref="H431:P431" si="292">H432+H435</f>
        <v>7208.7</v>
      </c>
      <c r="I431" s="16">
        <f t="shared" si="292"/>
        <v>7208.7</v>
      </c>
      <c r="J431" s="16">
        <f t="shared" ref="J431:L431" si="293">J432+J435</f>
        <v>0</v>
      </c>
      <c r="K431" s="16">
        <f t="shared" si="293"/>
        <v>0</v>
      </c>
      <c r="L431" s="16">
        <f t="shared" si="293"/>
        <v>0</v>
      </c>
      <c r="M431" s="16">
        <f t="shared" si="280"/>
        <v>5151.2</v>
      </c>
      <c r="N431" s="16">
        <f t="shared" si="281"/>
        <v>7208.7</v>
      </c>
      <c r="O431" s="16">
        <f t="shared" si="282"/>
        <v>7208.7</v>
      </c>
      <c r="P431" s="16">
        <f t="shared" si="292"/>
        <v>0</v>
      </c>
    </row>
    <row r="432" spans="1:16" ht="62" x14ac:dyDescent="0.35">
      <c r="A432" s="32">
        <v>924</v>
      </c>
      <c r="B432" s="32" t="s">
        <v>43</v>
      </c>
      <c r="C432" s="32" t="s">
        <v>10</v>
      </c>
      <c r="D432" s="9" t="s">
        <v>228</v>
      </c>
      <c r="E432" s="14"/>
      <c r="F432" s="15" t="s">
        <v>676</v>
      </c>
      <c r="G432" s="16">
        <f>G433</f>
        <v>5151.2</v>
      </c>
      <c r="H432" s="16">
        <f t="shared" ref="H432:P433" si="294">H433</f>
        <v>5151.2</v>
      </c>
      <c r="I432" s="16">
        <f t="shared" si="294"/>
        <v>5151.2</v>
      </c>
      <c r="J432" s="16">
        <f t="shared" si="294"/>
        <v>0</v>
      </c>
      <c r="K432" s="16">
        <f t="shared" si="294"/>
        <v>0</v>
      </c>
      <c r="L432" s="16">
        <f t="shared" si="294"/>
        <v>0</v>
      </c>
      <c r="M432" s="16">
        <f t="shared" si="280"/>
        <v>5151.2</v>
      </c>
      <c r="N432" s="16">
        <f t="shared" si="281"/>
        <v>5151.2</v>
      </c>
      <c r="O432" s="16">
        <f t="shared" si="282"/>
        <v>5151.2</v>
      </c>
      <c r="P432" s="16">
        <f t="shared" si="294"/>
        <v>0</v>
      </c>
    </row>
    <row r="433" spans="1:17" ht="31" x14ac:dyDescent="0.35">
      <c r="A433" s="32">
        <v>924</v>
      </c>
      <c r="B433" s="32" t="s">
        <v>43</v>
      </c>
      <c r="C433" s="32" t="s">
        <v>10</v>
      </c>
      <c r="D433" s="9" t="s">
        <v>228</v>
      </c>
      <c r="E433" s="14">
        <v>600</v>
      </c>
      <c r="F433" s="28" t="s">
        <v>660</v>
      </c>
      <c r="G433" s="16">
        <f>G434</f>
        <v>5151.2</v>
      </c>
      <c r="H433" s="16">
        <f t="shared" si="294"/>
        <v>5151.2</v>
      </c>
      <c r="I433" s="16">
        <f t="shared" si="294"/>
        <v>5151.2</v>
      </c>
      <c r="J433" s="16">
        <f t="shared" si="294"/>
        <v>0</v>
      </c>
      <c r="K433" s="16">
        <f t="shared" si="294"/>
        <v>0</v>
      </c>
      <c r="L433" s="16">
        <f t="shared" si="294"/>
        <v>0</v>
      </c>
      <c r="M433" s="16">
        <f t="shared" si="280"/>
        <v>5151.2</v>
      </c>
      <c r="N433" s="16">
        <f t="shared" si="281"/>
        <v>5151.2</v>
      </c>
      <c r="O433" s="16">
        <f t="shared" si="282"/>
        <v>5151.2</v>
      </c>
      <c r="P433" s="16">
        <f t="shared" si="294"/>
        <v>0</v>
      </c>
    </row>
    <row r="434" spans="1:17" x14ac:dyDescent="0.35">
      <c r="A434" s="32">
        <v>924</v>
      </c>
      <c r="B434" s="32" t="s">
        <v>43</v>
      </c>
      <c r="C434" s="32" t="s">
        <v>10</v>
      </c>
      <c r="D434" s="9" t="s">
        <v>228</v>
      </c>
      <c r="E434" s="14">
        <v>620</v>
      </c>
      <c r="F434" s="21" t="s">
        <v>670</v>
      </c>
      <c r="G434" s="16">
        <v>5151.2</v>
      </c>
      <c r="H434" s="16">
        <v>5151.2</v>
      </c>
      <c r="I434" s="16">
        <v>5151.2</v>
      </c>
      <c r="J434" s="16"/>
      <c r="K434" s="16"/>
      <c r="L434" s="16"/>
      <c r="M434" s="16">
        <f t="shared" si="280"/>
        <v>5151.2</v>
      </c>
      <c r="N434" s="16">
        <f t="shared" si="281"/>
        <v>5151.2</v>
      </c>
      <c r="O434" s="16">
        <f t="shared" si="282"/>
        <v>5151.2</v>
      </c>
      <c r="P434" s="16"/>
    </row>
    <row r="435" spans="1:17" ht="62" hidden="1" x14ac:dyDescent="0.35">
      <c r="A435" s="32">
        <v>924</v>
      </c>
      <c r="B435" s="32" t="s">
        <v>43</v>
      </c>
      <c r="C435" s="32" t="s">
        <v>10</v>
      </c>
      <c r="D435" s="9" t="s">
        <v>229</v>
      </c>
      <c r="E435" s="14"/>
      <c r="F435" s="15" t="s">
        <v>738</v>
      </c>
      <c r="G435" s="16">
        <f>G436</f>
        <v>0</v>
      </c>
      <c r="H435" s="16">
        <f t="shared" ref="H435:P436" si="295">H436</f>
        <v>2057.5</v>
      </c>
      <c r="I435" s="16">
        <f t="shared" si="295"/>
        <v>2057.5</v>
      </c>
      <c r="J435" s="16">
        <f t="shared" si="295"/>
        <v>0</v>
      </c>
      <c r="K435" s="16">
        <f t="shared" si="295"/>
        <v>0</v>
      </c>
      <c r="L435" s="16">
        <f t="shared" si="295"/>
        <v>0</v>
      </c>
      <c r="M435" s="16">
        <f t="shared" si="280"/>
        <v>0</v>
      </c>
      <c r="N435" s="16">
        <f t="shared" si="281"/>
        <v>2057.5</v>
      </c>
      <c r="O435" s="16">
        <f t="shared" si="282"/>
        <v>2057.5</v>
      </c>
      <c r="P435" s="16">
        <f t="shared" si="295"/>
        <v>0</v>
      </c>
      <c r="Q435" s="3">
        <v>0</v>
      </c>
    </row>
    <row r="436" spans="1:17" ht="31" hidden="1" x14ac:dyDescent="0.35">
      <c r="A436" s="32">
        <v>924</v>
      </c>
      <c r="B436" s="32" t="s">
        <v>43</v>
      </c>
      <c r="C436" s="32" t="s">
        <v>10</v>
      </c>
      <c r="D436" s="9" t="s">
        <v>229</v>
      </c>
      <c r="E436" s="14">
        <v>600</v>
      </c>
      <c r="F436" s="28" t="s">
        <v>660</v>
      </c>
      <c r="G436" s="16">
        <f>G437</f>
        <v>0</v>
      </c>
      <c r="H436" s="16">
        <f t="shared" si="295"/>
        <v>2057.5</v>
      </c>
      <c r="I436" s="16">
        <f t="shared" si="295"/>
        <v>2057.5</v>
      </c>
      <c r="J436" s="16">
        <f t="shared" si="295"/>
        <v>0</v>
      </c>
      <c r="K436" s="16">
        <f t="shared" si="295"/>
        <v>0</v>
      </c>
      <c r="L436" s="16">
        <f t="shared" si="295"/>
        <v>0</v>
      </c>
      <c r="M436" s="16">
        <f t="shared" si="280"/>
        <v>0</v>
      </c>
      <c r="N436" s="16">
        <f t="shared" si="281"/>
        <v>2057.5</v>
      </c>
      <c r="O436" s="16">
        <f t="shared" si="282"/>
        <v>2057.5</v>
      </c>
      <c r="P436" s="16">
        <f t="shared" si="295"/>
        <v>0</v>
      </c>
      <c r="Q436" s="3">
        <v>0</v>
      </c>
    </row>
    <row r="437" spans="1:17" hidden="1" x14ac:dyDescent="0.35">
      <c r="A437" s="32">
        <v>924</v>
      </c>
      <c r="B437" s="32" t="s">
        <v>43</v>
      </c>
      <c r="C437" s="32" t="s">
        <v>10</v>
      </c>
      <c r="D437" s="9" t="s">
        <v>229</v>
      </c>
      <c r="E437" s="14">
        <v>620</v>
      </c>
      <c r="F437" s="21" t="s">
        <v>670</v>
      </c>
      <c r="G437" s="16">
        <v>0</v>
      </c>
      <c r="H437" s="16">
        <v>2057.5</v>
      </c>
      <c r="I437" s="16">
        <v>2057.5</v>
      </c>
      <c r="J437" s="16"/>
      <c r="K437" s="16"/>
      <c r="L437" s="16"/>
      <c r="M437" s="16">
        <f t="shared" si="280"/>
        <v>0</v>
      </c>
      <c r="N437" s="16">
        <f t="shared" si="281"/>
        <v>2057.5</v>
      </c>
      <c r="O437" s="16">
        <f t="shared" si="282"/>
        <v>2057.5</v>
      </c>
      <c r="P437" s="16"/>
      <c r="Q437" s="3">
        <v>0</v>
      </c>
    </row>
    <row r="438" spans="1:17" s="10" customFormat="1" x14ac:dyDescent="0.35">
      <c r="A438" s="7">
        <v>924</v>
      </c>
      <c r="B438" s="7" t="s">
        <v>43</v>
      </c>
      <c r="C438" s="7" t="s">
        <v>25</v>
      </c>
      <c r="D438" s="7"/>
      <c r="E438" s="7"/>
      <c r="F438" s="8" t="s">
        <v>48</v>
      </c>
      <c r="G438" s="19">
        <f>G439</f>
        <v>17040.2</v>
      </c>
      <c r="H438" s="19">
        <f t="shared" ref="H438:P442" si="296">H439</f>
        <v>17039.099999999999</v>
      </c>
      <c r="I438" s="19">
        <f t="shared" si="296"/>
        <v>17039.099999999999</v>
      </c>
      <c r="J438" s="19">
        <f t="shared" si="296"/>
        <v>0</v>
      </c>
      <c r="K438" s="19">
        <f t="shared" si="296"/>
        <v>0</v>
      </c>
      <c r="L438" s="19">
        <f t="shared" si="296"/>
        <v>0</v>
      </c>
      <c r="M438" s="19">
        <f t="shared" si="280"/>
        <v>17040.2</v>
      </c>
      <c r="N438" s="16">
        <f t="shared" si="281"/>
        <v>17039.099999999999</v>
      </c>
      <c r="O438" s="16">
        <f t="shared" si="282"/>
        <v>17039.099999999999</v>
      </c>
      <c r="P438" s="19">
        <f t="shared" si="296"/>
        <v>0</v>
      </c>
    </row>
    <row r="439" spans="1:17" ht="31" x14ac:dyDescent="0.35">
      <c r="A439" s="32">
        <v>924</v>
      </c>
      <c r="B439" s="32" t="s">
        <v>43</v>
      </c>
      <c r="C439" s="32" t="s">
        <v>25</v>
      </c>
      <c r="D439" s="9" t="s">
        <v>117</v>
      </c>
      <c r="E439" s="14"/>
      <c r="F439" s="28" t="s">
        <v>1124</v>
      </c>
      <c r="G439" s="16">
        <f>G440</f>
        <v>17040.2</v>
      </c>
      <c r="H439" s="16">
        <f t="shared" si="296"/>
        <v>17039.099999999999</v>
      </c>
      <c r="I439" s="16">
        <f t="shared" si="296"/>
        <v>17039.099999999999</v>
      </c>
      <c r="J439" s="16">
        <f t="shared" si="296"/>
        <v>0</v>
      </c>
      <c r="K439" s="16">
        <f t="shared" si="296"/>
        <v>0</v>
      </c>
      <c r="L439" s="16">
        <f t="shared" si="296"/>
        <v>0</v>
      </c>
      <c r="M439" s="16">
        <f t="shared" si="280"/>
        <v>17040.2</v>
      </c>
      <c r="N439" s="16">
        <f t="shared" si="281"/>
        <v>17039.099999999999</v>
      </c>
      <c r="O439" s="16">
        <f t="shared" si="282"/>
        <v>17039.099999999999</v>
      </c>
      <c r="P439" s="16">
        <f t="shared" si="296"/>
        <v>0</v>
      </c>
    </row>
    <row r="440" spans="1:17" x14ac:dyDescent="0.35">
      <c r="A440" s="32">
        <v>924</v>
      </c>
      <c r="B440" s="32" t="s">
        <v>43</v>
      </c>
      <c r="C440" s="32" t="s">
        <v>25</v>
      </c>
      <c r="D440" s="9" t="s">
        <v>118</v>
      </c>
      <c r="E440" s="14"/>
      <c r="F440" s="28" t="s">
        <v>1127</v>
      </c>
      <c r="G440" s="16">
        <f>G441+G444</f>
        <v>17040.2</v>
      </c>
      <c r="H440" s="16">
        <f t="shared" ref="H440:P440" si="297">H441+H444</f>
        <v>17039.099999999999</v>
      </c>
      <c r="I440" s="16">
        <f t="shared" si="297"/>
        <v>17039.099999999999</v>
      </c>
      <c r="J440" s="16">
        <f t="shared" ref="J440:L440" si="298">J441+J444</f>
        <v>0</v>
      </c>
      <c r="K440" s="16">
        <f t="shared" si="298"/>
        <v>0</v>
      </c>
      <c r="L440" s="16">
        <f t="shared" si="298"/>
        <v>0</v>
      </c>
      <c r="M440" s="16">
        <f t="shared" si="280"/>
        <v>17040.2</v>
      </c>
      <c r="N440" s="16">
        <f t="shared" si="281"/>
        <v>17039.099999999999</v>
      </c>
      <c r="O440" s="16">
        <f t="shared" si="282"/>
        <v>17039.099999999999</v>
      </c>
      <c r="P440" s="16">
        <f t="shared" si="297"/>
        <v>0</v>
      </c>
    </row>
    <row r="441" spans="1:17" ht="31" x14ac:dyDescent="0.35">
      <c r="A441" s="32">
        <v>924</v>
      </c>
      <c r="B441" s="32" t="s">
        <v>43</v>
      </c>
      <c r="C441" s="32" t="s">
        <v>25</v>
      </c>
      <c r="D441" s="9" t="s">
        <v>119</v>
      </c>
      <c r="E441" s="14"/>
      <c r="F441" s="28" t="s">
        <v>1114</v>
      </c>
      <c r="G441" s="16">
        <f>G442</f>
        <v>15805.8</v>
      </c>
      <c r="H441" s="16">
        <f t="shared" si="296"/>
        <v>15805.8</v>
      </c>
      <c r="I441" s="16">
        <f t="shared" si="296"/>
        <v>15805.8</v>
      </c>
      <c r="J441" s="16">
        <f t="shared" si="296"/>
        <v>0</v>
      </c>
      <c r="K441" s="16">
        <f t="shared" si="296"/>
        <v>0</v>
      </c>
      <c r="L441" s="16">
        <f t="shared" si="296"/>
        <v>0</v>
      </c>
      <c r="M441" s="16">
        <f t="shared" si="280"/>
        <v>15805.8</v>
      </c>
      <c r="N441" s="16">
        <f t="shared" si="281"/>
        <v>15805.8</v>
      </c>
      <c r="O441" s="16">
        <f t="shared" si="282"/>
        <v>15805.8</v>
      </c>
      <c r="P441" s="16">
        <f t="shared" si="296"/>
        <v>0</v>
      </c>
    </row>
    <row r="442" spans="1:17" ht="77.5" x14ac:dyDescent="0.35">
      <c r="A442" s="32">
        <v>924</v>
      </c>
      <c r="B442" s="32" t="s">
        <v>43</v>
      </c>
      <c r="C442" s="32" t="s">
        <v>25</v>
      </c>
      <c r="D442" s="9" t="s">
        <v>119</v>
      </c>
      <c r="E442" s="14">
        <v>100</v>
      </c>
      <c r="F442" s="28" t="s">
        <v>647</v>
      </c>
      <c r="G442" s="16">
        <f>G443</f>
        <v>15805.8</v>
      </c>
      <c r="H442" s="16">
        <f t="shared" si="296"/>
        <v>15805.8</v>
      </c>
      <c r="I442" s="16">
        <f t="shared" si="296"/>
        <v>15805.8</v>
      </c>
      <c r="J442" s="16">
        <f t="shared" si="296"/>
        <v>0</v>
      </c>
      <c r="K442" s="16">
        <f t="shared" si="296"/>
        <v>0</v>
      </c>
      <c r="L442" s="16">
        <f t="shared" si="296"/>
        <v>0</v>
      </c>
      <c r="M442" s="16">
        <f t="shared" si="280"/>
        <v>15805.8</v>
      </c>
      <c r="N442" s="16">
        <f t="shared" si="281"/>
        <v>15805.8</v>
      </c>
      <c r="O442" s="16">
        <f t="shared" si="282"/>
        <v>15805.8</v>
      </c>
      <c r="P442" s="16">
        <f t="shared" si="296"/>
        <v>0</v>
      </c>
    </row>
    <row r="443" spans="1:17" ht="31" x14ac:dyDescent="0.35">
      <c r="A443" s="32">
        <v>924</v>
      </c>
      <c r="B443" s="32" t="s">
        <v>43</v>
      </c>
      <c r="C443" s="32" t="s">
        <v>25</v>
      </c>
      <c r="D443" s="9" t="s">
        <v>119</v>
      </c>
      <c r="E443" s="14">
        <v>120</v>
      </c>
      <c r="F443" s="28" t="s">
        <v>649</v>
      </c>
      <c r="G443" s="16">
        <v>15805.8</v>
      </c>
      <c r="H443" s="16">
        <v>15805.8</v>
      </c>
      <c r="I443" s="16">
        <v>15805.8</v>
      </c>
      <c r="J443" s="16"/>
      <c r="K443" s="16"/>
      <c r="L443" s="16"/>
      <c r="M443" s="16">
        <f t="shared" si="280"/>
        <v>15805.8</v>
      </c>
      <c r="N443" s="16">
        <f t="shared" si="281"/>
        <v>15805.8</v>
      </c>
      <c r="O443" s="16">
        <f t="shared" si="282"/>
        <v>15805.8</v>
      </c>
      <c r="P443" s="17"/>
    </row>
    <row r="444" spans="1:17" ht="31" x14ac:dyDescent="0.35">
      <c r="A444" s="32">
        <v>924</v>
      </c>
      <c r="B444" s="32" t="s">
        <v>43</v>
      </c>
      <c r="C444" s="32" t="s">
        <v>25</v>
      </c>
      <c r="D444" s="9" t="s">
        <v>120</v>
      </c>
      <c r="E444" s="14"/>
      <c r="F444" s="28" t="s">
        <v>1116</v>
      </c>
      <c r="G444" s="16">
        <f>G445+G447+G449</f>
        <v>1234.4000000000001</v>
      </c>
      <c r="H444" s="16">
        <f t="shared" ref="H444:P444" si="299">H445+H447+H449</f>
        <v>1233.3</v>
      </c>
      <c r="I444" s="16">
        <f t="shared" si="299"/>
        <v>1233.3</v>
      </c>
      <c r="J444" s="16">
        <f t="shared" ref="J444:L444" si="300">J445+J447+J449</f>
        <v>0</v>
      </c>
      <c r="K444" s="16">
        <f t="shared" si="300"/>
        <v>0</v>
      </c>
      <c r="L444" s="16">
        <f t="shared" si="300"/>
        <v>0</v>
      </c>
      <c r="M444" s="16">
        <f t="shared" si="280"/>
        <v>1234.4000000000001</v>
      </c>
      <c r="N444" s="16">
        <f t="shared" si="281"/>
        <v>1233.3</v>
      </c>
      <c r="O444" s="16">
        <f t="shared" si="282"/>
        <v>1233.3</v>
      </c>
      <c r="P444" s="16">
        <f t="shared" si="299"/>
        <v>0</v>
      </c>
    </row>
    <row r="445" spans="1:17" ht="77.5" x14ac:dyDescent="0.35">
      <c r="A445" s="32">
        <v>924</v>
      </c>
      <c r="B445" s="32" t="s">
        <v>43</v>
      </c>
      <c r="C445" s="32" t="s">
        <v>25</v>
      </c>
      <c r="D445" s="9" t="s">
        <v>120</v>
      </c>
      <c r="E445" s="14">
        <v>100</v>
      </c>
      <c r="F445" s="28" t="s">
        <v>647</v>
      </c>
      <c r="G445" s="16">
        <f>G446</f>
        <v>4.5999999999999996</v>
      </c>
      <c r="H445" s="16">
        <f t="shared" ref="H445:P445" si="301">H446</f>
        <v>4.5999999999999996</v>
      </c>
      <c r="I445" s="16">
        <f t="shared" si="301"/>
        <v>4.5999999999999996</v>
      </c>
      <c r="J445" s="16">
        <f t="shared" si="301"/>
        <v>0</v>
      </c>
      <c r="K445" s="16">
        <f t="shared" si="301"/>
        <v>0</v>
      </c>
      <c r="L445" s="16">
        <f t="shared" si="301"/>
        <v>0</v>
      </c>
      <c r="M445" s="16">
        <f t="shared" si="280"/>
        <v>4.5999999999999996</v>
      </c>
      <c r="N445" s="16">
        <f t="shared" si="281"/>
        <v>4.5999999999999996</v>
      </c>
      <c r="O445" s="16">
        <f t="shared" si="282"/>
        <v>4.5999999999999996</v>
      </c>
      <c r="P445" s="16">
        <f t="shared" si="301"/>
        <v>0</v>
      </c>
    </row>
    <row r="446" spans="1:17" ht="31" x14ac:dyDescent="0.35">
      <c r="A446" s="32">
        <v>924</v>
      </c>
      <c r="B446" s="32" t="s">
        <v>43</v>
      </c>
      <c r="C446" s="32" t="s">
        <v>25</v>
      </c>
      <c r="D446" s="9" t="s">
        <v>120</v>
      </c>
      <c r="E446" s="14">
        <v>120</v>
      </c>
      <c r="F446" s="28" t="s">
        <v>649</v>
      </c>
      <c r="G446" s="16">
        <v>4.5999999999999996</v>
      </c>
      <c r="H446" s="16">
        <v>4.5999999999999996</v>
      </c>
      <c r="I446" s="16">
        <v>4.5999999999999996</v>
      </c>
      <c r="J446" s="16"/>
      <c r="K446" s="16"/>
      <c r="L446" s="16"/>
      <c r="M446" s="16">
        <f t="shared" si="280"/>
        <v>4.5999999999999996</v>
      </c>
      <c r="N446" s="16">
        <f t="shared" si="281"/>
        <v>4.5999999999999996</v>
      </c>
      <c r="O446" s="16">
        <f t="shared" si="282"/>
        <v>4.5999999999999996</v>
      </c>
      <c r="P446" s="16"/>
    </row>
    <row r="447" spans="1:17" ht="31" x14ac:dyDescent="0.35">
      <c r="A447" s="32">
        <v>924</v>
      </c>
      <c r="B447" s="32" t="s">
        <v>43</v>
      </c>
      <c r="C447" s="32" t="s">
        <v>25</v>
      </c>
      <c r="D447" s="9" t="s">
        <v>120</v>
      </c>
      <c r="E447" s="14">
        <v>200</v>
      </c>
      <c r="F447" s="28" t="s">
        <v>650</v>
      </c>
      <c r="G447" s="16">
        <f>G448</f>
        <v>1225.4000000000001</v>
      </c>
      <c r="H447" s="16">
        <f t="shared" ref="H447:P447" si="302">H448</f>
        <v>1225.4000000000001</v>
      </c>
      <c r="I447" s="16">
        <f t="shared" si="302"/>
        <v>1225.4000000000001</v>
      </c>
      <c r="J447" s="16">
        <f t="shared" si="302"/>
        <v>0</v>
      </c>
      <c r="K447" s="16">
        <f t="shared" si="302"/>
        <v>0</v>
      </c>
      <c r="L447" s="16">
        <f t="shared" si="302"/>
        <v>0</v>
      </c>
      <c r="M447" s="16">
        <f t="shared" si="280"/>
        <v>1225.4000000000001</v>
      </c>
      <c r="N447" s="16">
        <f t="shared" si="281"/>
        <v>1225.4000000000001</v>
      </c>
      <c r="O447" s="16">
        <f t="shared" si="282"/>
        <v>1225.4000000000001</v>
      </c>
      <c r="P447" s="16">
        <f t="shared" si="302"/>
        <v>0</v>
      </c>
    </row>
    <row r="448" spans="1:17" ht="31" x14ac:dyDescent="0.35">
      <c r="A448" s="32">
        <v>924</v>
      </c>
      <c r="B448" s="32" t="s">
        <v>43</v>
      </c>
      <c r="C448" s="32" t="s">
        <v>25</v>
      </c>
      <c r="D448" s="9" t="s">
        <v>120</v>
      </c>
      <c r="E448" s="14">
        <v>240</v>
      </c>
      <c r="F448" s="28" t="s">
        <v>651</v>
      </c>
      <c r="G448" s="16">
        <v>1225.4000000000001</v>
      </c>
      <c r="H448" s="16">
        <v>1225.4000000000001</v>
      </c>
      <c r="I448" s="16">
        <v>1225.4000000000001</v>
      </c>
      <c r="J448" s="16"/>
      <c r="K448" s="16"/>
      <c r="L448" s="16"/>
      <c r="M448" s="16">
        <f t="shared" si="280"/>
        <v>1225.4000000000001</v>
      </c>
      <c r="N448" s="16">
        <f t="shared" si="281"/>
        <v>1225.4000000000001</v>
      </c>
      <c r="O448" s="16">
        <f t="shared" si="282"/>
        <v>1225.4000000000001</v>
      </c>
      <c r="P448" s="16"/>
    </row>
    <row r="449" spans="1:16" x14ac:dyDescent="0.35">
      <c r="A449" s="32">
        <v>924</v>
      </c>
      <c r="B449" s="32" t="s">
        <v>43</v>
      </c>
      <c r="C449" s="32" t="s">
        <v>25</v>
      </c>
      <c r="D449" s="9" t="s">
        <v>120</v>
      </c>
      <c r="E449" s="14">
        <v>800</v>
      </c>
      <c r="F449" s="28" t="s">
        <v>663</v>
      </c>
      <c r="G449" s="16">
        <f>G450</f>
        <v>4.4000000000000004</v>
      </c>
      <c r="H449" s="16">
        <f t="shared" ref="H449:P449" si="303">H450</f>
        <v>3.3</v>
      </c>
      <c r="I449" s="16">
        <f t="shared" si="303"/>
        <v>3.3</v>
      </c>
      <c r="J449" s="16">
        <f t="shared" si="303"/>
        <v>0</v>
      </c>
      <c r="K449" s="16">
        <f t="shared" si="303"/>
        <v>0</v>
      </c>
      <c r="L449" s="16">
        <f t="shared" si="303"/>
        <v>0</v>
      </c>
      <c r="M449" s="16">
        <f t="shared" si="280"/>
        <v>4.4000000000000004</v>
      </c>
      <c r="N449" s="16">
        <f t="shared" si="281"/>
        <v>3.3</v>
      </c>
      <c r="O449" s="16">
        <f t="shared" si="282"/>
        <v>3.3</v>
      </c>
      <c r="P449" s="16">
        <f t="shared" si="303"/>
        <v>0</v>
      </c>
    </row>
    <row r="450" spans="1:16" x14ac:dyDescent="0.35">
      <c r="A450" s="32">
        <v>924</v>
      </c>
      <c r="B450" s="32" t="s">
        <v>43</v>
      </c>
      <c r="C450" s="32" t="s">
        <v>25</v>
      </c>
      <c r="D450" s="9" t="s">
        <v>120</v>
      </c>
      <c r="E450" s="14">
        <v>850</v>
      </c>
      <c r="F450" s="28" t="s">
        <v>665</v>
      </c>
      <c r="G450" s="16">
        <v>4.4000000000000004</v>
      </c>
      <c r="H450" s="16">
        <v>3.3</v>
      </c>
      <c r="I450" s="16">
        <v>3.3</v>
      </c>
      <c r="J450" s="16"/>
      <c r="K450" s="16"/>
      <c r="L450" s="16"/>
      <c r="M450" s="16">
        <f t="shared" si="280"/>
        <v>4.4000000000000004</v>
      </c>
      <c r="N450" s="16">
        <f t="shared" si="281"/>
        <v>3.3</v>
      </c>
      <c r="O450" s="16">
        <f t="shared" si="282"/>
        <v>3.3</v>
      </c>
      <c r="P450" s="17"/>
    </row>
    <row r="451" spans="1:16" s="3" customFormat="1" x14ac:dyDescent="0.35">
      <c r="A451" s="5">
        <v>924</v>
      </c>
      <c r="B451" s="5" t="s">
        <v>39</v>
      </c>
      <c r="C451" s="5"/>
      <c r="D451" s="5"/>
      <c r="E451" s="5"/>
      <c r="F451" s="6" t="s">
        <v>41</v>
      </c>
      <c r="G451" s="18">
        <f>G452</f>
        <v>12058.099999999999</v>
      </c>
      <c r="H451" s="18">
        <f t="shared" ref="H451:P451" si="304">H452</f>
        <v>11741.3</v>
      </c>
      <c r="I451" s="18">
        <f t="shared" si="304"/>
        <v>10940.8</v>
      </c>
      <c r="J451" s="18">
        <f t="shared" si="304"/>
        <v>0</v>
      </c>
      <c r="K451" s="18">
        <f t="shared" si="304"/>
        <v>0</v>
      </c>
      <c r="L451" s="18">
        <f t="shared" si="304"/>
        <v>0</v>
      </c>
      <c r="M451" s="18">
        <f t="shared" si="280"/>
        <v>12058.099999999999</v>
      </c>
      <c r="N451" s="16">
        <f t="shared" si="281"/>
        <v>11741.3</v>
      </c>
      <c r="O451" s="16">
        <f t="shared" si="282"/>
        <v>10940.8</v>
      </c>
      <c r="P451" s="18">
        <f t="shared" si="304"/>
        <v>0</v>
      </c>
    </row>
    <row r="452" spans="1:16" s="10" customFormat="1" x14ac:dyDescent="0.35">
      <c r="A452" s="7">
        <v>924</v>
      </c>
      <c r="B452" s="7" t="s">
        <v>39</v>
      </c>
      <c r="C452" s="7" t="s">
        <v>31</v>
      </c>
      <c r="D452" s="7"/>
      <c r="E452" s="7"/>
      <c r="F452" s="8" t="s">
        <v>42</v>
      </c>
      <c r="G452" s="19">
        <f>G453+G464</f>
        <v>12058.099999999999</v>
      </c>
      <c r="H452" s="19">
        <f t="shared" ref="H452:P452" si="305">H453+H464</f>
        <v>11741.3</v>
      </c>
      <c r="I452" s="19">
        <f t="shared" si="305"/>
        <v>10940.8</v>
      </c>
      <c r="J452" s="19">
        <f t="shared" ref="J452:L452" si="306">J453+J464</f>
        <v>0</v>
      </c>
      <c r="K452" s="19">
        <f t="shared" si="306"/>
        <v>0</v>
      </c>
      <c r="L452" s="19">
        <f t="shared" si="306"/>
        <v>0</v>
      </c>
      <c r="M452" s="19">
        <f t="shared" si="280"/>
        <v>12058.099999999999</v>
      </c>
      <c r="N452" s="16">
        <f t="shared" si="281"/>
        <v>11741.3</v>
      </c>
      <c r="O452" s="16">
        <f t="shared" si="282"/>
        <v>10940.8</v>
      </c>
      <c r="P452" s="19">
        <f t="shared" si="305"/>
        <v>0</v>
      </c>
    </row>
    <row r="453" spans="1:16" ht="31" x14ac:dyDescent="0.35">
      <c r="A453" s="32">
        <v>924</v>
      </c>
      <c r="B453" s="32" t="s">
        <v>39</v>
      </c>
      <c r="C453" s="32" t="s">
        <v>31</v>
      </c>
      <c r="D453" s="9" t="s">
        <v>205</v>
      </c>
      <c r="E453" s="14"/>
      <c r="F453" s="15" t="s">
        <v>696</v>
      </c>
      <c r="G453" s="16">
        <f>G454</f>
        <v>660.3</v>
      </c>
      <c r="H453" s="16">
        <f t="shared" ref="H453:P454" si="307">H454</f>
        <v>660.3</v>
      </c>
      <c r="I453" s="16">
        <f t="shared" si="307"/>
        <v>0</v>
      </c>
      <c r="J453" s="16">
        <f t="shared" si="307"/>
        <v>0</v>
      </c>
      <c r="K453" s="16">
        <f t="shared" si="307"/>
        <v>0</v>
      </c>
      <c r="L453" s="16">
        <f t="shared" si="307"/>
        <v>0</v>
      </c>
      <c r="M453" s="16">
        <f t="shared" si="280"/>
        <v>660.3</v>
      </c>
      <c r="N453" s="16">
        <f t="shared" si="281"/>
        <v>660.3</v>
      </c>
      <c r="O453" s="16">
        <f t="shared" si="282"/>
        <v>0</v>
      </c>
      <c r="P453" s="16">
        <f t="shared" si="307"/>
        <v>0</v>
      </c>
    </row>
    <row r="454" spans="1:16" ht="62" x14ac:dyDescent="0.35">
      <c r="A454" s="32">
        <v>924</v>
      </c>
      <c r="B454" s="32" t="s">
        <v>39</v>
      </c>
      <c r="C454" s="32" t="s">
        <v>31</v>
      </c>
      <c r="D454" s="9" t="s">
        <v>206</v>
      </c>
      <c r="E454" s="14"/>
      <c r="F454" s="15" t="s">
        <v>697</v>
      </c>
      <c r="G454" s="16">
        <f>G455</f>
        <v>660.3</v>
      </c>
      <c r="H454" s="16">
        <f t="shared" si="307"/>
        <v>660.3</v>
      </c>
      <c r="I454" s="16">
        <f t="shared" si="307"/>
        <v>0</v>
      </c>
      <c r="J454" s="16">
        <f t="shared" si="307"/>
        <v>0</v>
      </c>
      <c r="K454" s="16">
        <f t="shared" si="307"/>
        <v>0</v>
      </c>
      <c r="L454" s="16">
        <f t="shared" si="307"/>
        <v>0</v>
      </c>
      <c r="M454" s="16">
        <f t="shared" si="280"/>
        <v>660.3</v>
      </c>
      <c r="N454" s="16">
        <f t="shared" si="281"/>
        <v>660.3</v>
      </c>
      <c r="O454" s="16">
        <f t="shared" si="282"/>
        <v>0</v>
      </c>
      <c r="P454" s="16">
        <f t="shared" si="307"/>
        <v>0</v>
      </c>
    </row>
    <row r="455" spans="1:16" ht="46.5" x14ac:dyDescent="0.35">
      <c r="A455" s="32">
        <v>924</v>
      </c>
      <c r="B455" s="32" t="s">
        <v>39</v>
      </c>
      <c r="C455" s="32" t="s">
        <v>31</v>
      </c>
      <c r="D455" s="9" t="s">
        <v>231</v>
      </c>
      <c r="E455" s="14"/>
      <c r="F455" s="15" t="s">
        <v>705</v>
      </c>
      <c r="G455" s="16">
        <f>G456+G460</f>
        <v>660.3</v>
      </c>
      <c r="H455" s="16">
        <f t="shared" ref="H455:P455" si="308">H456+H460</f>
        <v>660.3</v>
      </c>
      <c r="I455" s="16">
        <f t="shared" si="308"/>
        <v>0</v>
      </c>
      <c r="J455" s="16">
        <f t="shared" ref="J455:L455" si="309">J456+J460</f>
        <v>0</v>
      </c>
      <c r="K455" s="16">
        <f t="shared" si="309"/>
        <v>0</v>
      </c>
      <c r="L455" s="16">
        <f t="shared" si="309"/>
        <v>0</v>
      </c>
      <c r="M455" s="16">
        <f t="shared" si="280"/>
        <v>660.3</v>
      </c>
      <c r="N455" s="16">
        <f t="shared" si="281"/>
        <v>660.3</v>
      </c>
      <c r="O455" s="16">
        <f t="shared" si="282"/>
        <v>0</v>
      </c>
      <c r="P455" s="16">
        <f t="shared" si="308"/>
        <v>0</v>
      </c>
    </row>
    <row r="456" spans="1:16" ht="46.5" x14ac:dyDescent="0.35">
      <c r="A456" s="32">
        <v>924</v>
      </c>
      <c r="B456" s="32" t="s">
        <v>39</v>
      </c>
      <c r="C456" s="32" t="s">
        <v>31</v>
      </c>
      <c r="D456" s="9" t="s">
        <v>232</v>
      </c>
      <c r="E456" s="14"/>
      <c r="F456" s="15" t="s">
        <v>706</v>
      </c>
      <c r="G456" s="16">
        <f>G457</f>
        <v>247.6</v>
      </c>
      <c r="H456" s="16">
        <f t="shared" ref="H456:P456" si="310">H457</f>
        <v>247.6</v>
      </c>
      <c r="I456" s="16">
        <f t="shared" si="310"/>
        <v>0</v>
      </c>
      <c r="J456" s="16">
        <f t="shared" si="310"/>
        <v>0</v>
      </c>
      <c r="K456" s="16">
        <f t="shared" si="310"/>
        <v>0</v>
      </c>
      <c r="L456" s="16">
        <f t="shared" si="310"/>
        <v>0</v>
      </c>
      <c r="M456" s="16">
        <f t="shared" si="280"/>
        <v>247.6</v>
      </c>
      <c r="N456" s="16">
        <f t="shared" si="281"/>
        <v>247.6</v>
      </c>
      <c r="O456" s="16">
        <f t="shared" si="282"/>
        <v>0</v>
      </c>
      <c r="P456" s="16">
        <f t="shared" si="310"/>
        <v>0</v>
      </c>
    </row>
    <row r="457" spans="1:16" ht="31" x14ac:dyDescent="0.35">
      <c r="A457" s="32">
        <v>924</v>
      </c>
      <c r="B457" s="32" t="s">
        <v>39</v>
      </c>
      <c r="C457" s="32" t="s">
        <v>31</v>
      </c>
      <c r="D457" s="9" t="s">
        <v>232</v>
      </c>
      <c r="E457" s="14">
        <v>600</v>
      </c>
      <c r="F457" s="28" t="s">
        <v>660</v>
      </c>
      <c r="G457" s="16">
        <f>G458+G459</f>
        <v>247.6</v>
      </c>
      <c r="H457" s="16">
        <f t="shared" ref="H457:P457" si="311">H458+H459</f>
        <v>247.6</v>
      </c>
      <c r="I457" s="16">
        <f t="shared" si="311"/>
        <v>0</v>
      </c>
      <c r="J457" s="16">
        <f t="shared" ref="J457:L457" si="312">J458+J459</f>
        <v>0</v>
      </c>
      <c r="K457" s="16">
        <f t="shared" si="312"/>
        <v>0</v>
      </c>
      <c r="L457" s="16">
        <f t="shared" si="312"/>
        <v>0</v>
      </c>
      <c r="M457" s="16">
        <f t="shared" si="280"/>
        <v>247.6</v>
      </c>
      <c r="N457" s="16">
        <f t="shared" si="281"/>
        <v>247.6</v>
      </c>
      <c r="O457" s="16">
        <f t="shared" si="282"/>
        <v>0</v>
      </c>
      <c r="P457" s="16">
        <f t="shared" si="311"/>
        <v>0</v>
      </c>
    </row>
    <row r="458" spans="1:16" x14ac:dyDescent="0.35">
      <c r="A458" s="32">
        <v>924</v>
      </c>
      <c r="B458" s="32" t="s">
        <v>39</v>
      </c>
      <c r="C458" s="32" t="s">
        <v>31</v>
      </c>
      <c r="D458" s="9" t="s">
        <v>232</v>
      </c>
      <c r="E458" s="14">
        <v>610</v>
      </c>
      <c r="F458" s="15" t="s">
        <v>661</v>
      </c>
      <c r="G458" s="16">
        <v>39.9</v>
      </c>
      <c r="H458" s="16">
        <v>39.9</v>
      </c>
      <c r="I458" s="16">
        <v>0</v>
      </c>
      <c r="J458" s="16"/>
      <c r="K458" s="16"/>
      <c r="L458" s="16"/>
      <c r="M458" s="16">
        <f t="shared" si="280"/>
        <v>39.9</v>
      </c>
      <c r="N458" s="16">
        <f t="shared" si="281"/>
        <v>39.9</v>
      </c>
      <c r="O458" s="16">
        <f t="shared" si="282"/>
        <v>0</v>
      </c>
      <c r="P458" s="16"/>
    </row>
    <row r="459" spans="1:16" x14ac:dyDescent="0.35">
      <c r="A459" s="32">
        <v>924</v>
      </c>
      <c r="B459" s="32" t="s">
        <v>39</v>
      </c>
      <c r="C459" s="32" t="s">
        <v>31</v>
      </c>
      <c r="D459" s="9" t="s">
        <v>232</v>
      </c>
      <c r="E459" s="14">
        <v>620</v>
      </c>
      <c r="F459" s="21" t="s">
        <v>670</v>
      </c>
      <c r="G459" s="16">
        <v>207.7</v>
      </c>
      <c r="H459" s="16">
        <v>207.7</v>
      </c>
      <c r="I459" s="16">
        <v>0</v>
      </c>
      <c r="J459" s="16"/>
      <c r="K459" s="16"/>
      <c r="L459" s="16"/>
      <c r="M459" s="16">
        <f t="shared" si="280"/>
        <v>207.7</v>
      </c>
      <c r="N459" s="16">
        <f t="shared" si="281"/>
        <v>207.7</v>
      </c>
      <c r="O459" s="16">
        <f t="shared" si="282"/>
        <v>0</v>
      </c>
      <c r="P459" s="16"/>
    </row>
    <row r="460" spans="1:16" ht="46.5" x14ac:dyDescent="0.35">
      <c r="A460" s="32">
        <v>924</v>
      </c>
      <c r="B460" s="32" t="s">
        <v>39</v>
      </c>
      <c r="C460" s="32" t="s">
        <v>31</v>
      </c>
      <c r="D460" s="9" t="s">
        <v>233</v>
      </c>
      <c r="E460" s="14"/>
      <c r="F460" s="15" t="s">
        <v>707</v>
      </c>
      <c r="G460" s="16">
        <f>G461</f>
        <v>412.7</v>
      </c>
      <c r="H460" s="16">
        <f t="shared" ref="H460:P460" si="313">H461</f>
        <v>412.7</v>
      </c>
      <c r="I460" s="16">
        <f t="shared" si="313"/>
        <v>0</v>
      </c>
      <c r="J460" s="16">
        <f t="shared" si="313"/>
        <v>0</v>
      </c>
      <c r="K460" s="16">
        <f t="shared" si="313"/>
        <v>0</v>
      </c>
      <c r="L460" s="16">
        <f t="shared" si="313"/>
        <v>0</v>
      </c>
      <c r="M460" s="16">
        <f t="shared" si="280"/>
        <v>412.7</v>
      </c>
      <c r="N460" s="16">
        <f t="shared" si="281"/>
        <v>412.7</v>
      </c>
      <c r="O460" s="16">
        <f t="shared" si="282"/>
        <v>0</v>
      </c>
      <c r="P460" s="16">
        <f t="shared" si="313"/>
        <v>0</v>
      </c>
    </row>
    <row r="461" spans="1:16" ht="31" x14ac:dyDescent="0.35">
      <c r="A461" s="32">
        <v>924</v>
      </c>
      <c r="B461" s="32" t="s">
        <v>39</v>
      </c>
      <c r="C461" s="32" t="s">
        <v>31</v>
      </c>
      <c r="D461" s="9" t="s">
        <v>233</v>
      </c>
      <c r="E461" s="14">
        <v>600</v>
      </c>
      <c r="F461" s="28" t="s">
        <v>660</v>
      </c>
      <c r="G461" s="16">
        <f>G462+G463</f>
        <v>412.7</v>
      </c>
      <c r="H461" s="16">
        <f t="shared" ref="H461:P461" si="314">H462+H463</f>
        <v>412.7</v>
      </c>
      <c r="I461" s="16">
        <f t="shared" si="314"/>
        <v>0</v>
      </c>
      <c r="J461" s="16">
        <f t="shared" ref="J461:L461" si="315">J462+J463</f>
        <v>0</v>
      </c>
      <c r="K461" s="16">
        <f t="shared" si="315"/>
        <v>0</v>
      </c>
      <c r="L461" s="16">
        <f t="shared" si="315"/>
        <v>0</v>
      </c>
      <c r="M461" s="16">
        <f t="shared" si="280"/>
        <v>412.7</v>
      </c>
      <c r="N461" s="16">
        <f t="shared" si="281"/>
        <v>412.7</v>
      </c>
      <c r="O461" s="16">
        <f t="shared" si="282"/>
        <v>0</v>
      </c>
      <c r="P461" s="16">
        <f t="shared" si="314"/>
        <v>0</v>
      </c>
    </row>
    <row r="462" spans="1:16" x14ac:dyDescent="0.35">
      <c r="A462" s="32">
        <v>924</v>
      </c>
      <c r="B462" s="32" t="s">
        <v>39</v>
      </c>
      <c r="C462" s="32" t="s">
        <v>31</v>
      </c>
      <c r="D462" s="9" t="s">
        <v>233</v>
      </c>
      <c r="E462" s="14">
        <v>610</v>
      </c>
      <c r="F462" s="15" t="s">
        <v>661</v>
      </c>
      <c r="G462" s="16">
        <v>66.5</v>
      </c>
      <c r="H462" s="16">
        <v>66.5</v>
      </c>
      <c r="I462" s="16">
        <v>0</v>
      </c>
      <c r="J462" s="16"/>
      <c r="K462" s="16"/>
      <c r="L462" s="16"/>
      <c r="M462" s="16">
        <f t="shared" si="280"/>
        <v>66.5</v>
      </c>
      <c r="N462" s="16">
        <f t="shared" si="281"/>
        <v>66.5</v>
      </c>
      <c r="O462" s="16">
        <f t="shared" si="282"/>
        <v>0</v>
      </c>
      <c r="P462" s="16"/>
    </row>
    <row r="463" spans="1:16" x14ac:dyDescent="0.35">
      <c r="A463" s="32">
        <v>924</v>
      </c>
      <c r="B463" s="32" t="s">
        <v>39</v>
      </c>
      <c r="C463" s="32" t="s">
        <v>31</v>
      </c>
      <c r="D463" s="9" t="s">
        <v>233</v>
      </c>
      <c r="E463" s="14">
        <v>620</v>
      </c>
      <c r="F463" s="21" t="s">
        <v>670</v>
      </c>
      <c r="G463" s="16">
        <v>346.2</v>
      </c>
      <c r="H463" s="16">
        <v>346.2</v>
      </c>
      <c r="I463" s="16">
        <v>0</v>
      </c>
      <c r="J463" s="16"/>
      <c r="K463" s="16"/>
      <c r="L463" s="16"/>
      <c r="M463" s="16">
        <f t="shared" si="280"/>
        <v>346.2</v>
      </c>
      <c r="N463" s="16">
        <f t="shared" si="281"/>
        <v>346.2</v>
      </c>
      <c r="O463" s="16">
        <f t="shared" si="282"/>
        <v>0</v>
      </c>
      <c r="P463" s="16"/>
    </row>
    <row r="464" spans="1:16" x14ac:dyDescent="0.35">
      <c r="A464" s="32">
        <v>924</v>
      </c>
      <c r="B464" s="32" t="s">
        <v>39</v>
      </c>
      <c r="C464" s="32" t="s">
        <v>31</v>
      </c>
      <c r="D464" s="9" t="s">
        <v>179</v>
      </c>
      <c r="E464" s="14"/>
      <c r="F464" s="21" t="s">
        <v>716</v>
      </c>
      <c r="G464" s="16">
        <f>G465</f>
        <v>11397.8</v>
      </c>
      <c r="H464" s="16">
        <f t="shared" ref="H464:P467" si="316">H465</f>
        <v>11081</v>
      </c>
      <c r="I464" s="16">
        <f t="shared" si="316"/>
        <v>10940.8</v>
      </c>
      <c r="J464" s="16">
        <f t="shared" si="316"/>
        <v>0</v>
      </c>
      <c r="K464" s="16">
        <f t="shared" si="316"/>
        <v>0</v>
      </c>
      <c r="L464" s="16">
        <f t="shared" si="316"/>
        <v>0</v>
      </c>
      <c r="M464" s="16">
        <f t="shared" si="280"/>
        <v>11397.8</v>
      </c>
      <c r="N464" s="16">
        <f t="shared" si="281"/>
        <v>11081</v>
      </c>
      <c r="O464" s="16">
        <f t="shared" si="282"/>
        <v>10940.8</v>
      </c>
      <c r="P464" s="16">
        <f t="shared" si="316"/>
        <v>0</v>
      </c>
    </row>
    <row r="465" spans="1:17" x14ac:dyDescent="0.35">
      <c r="A465" s="32">
        <v>924</v>
      </c>
      <c r="B465" s="32" t="s">
        <v>39</v>
      </c>
      <c r="C465" s="32" t="s">
        <v>31</v>
      </c>
      <c r="D465" s="9" t="s">
        <v>195</v>
      </c>
      <c r="E465" s="14"/>
      <c r="F465" s="21" t="s">
        <v>730</v>
      </c>
      <c r="G465" s="16">
        <f>G466</f>
        <v>11397.8</v>
      </c>
      <c r="H465" s="16">
        <f t="shared" si="316"/>
        <v>11081</v>
      </c>
      <c r="I465" s="16">
        <f t="shared" si="316"/>
        <v>10940.8</v>
      </c>
      <c r="J465" s="16">
        <f t="shared" si="316"/>
        <v>0</v>
      </c>
      <c r="K465" s="16">
        <f t="shared" si="316"/>
        <v>0</v>
      </c>
      <c r="L465" s="16">
        <f t="shared" si="316"/>
        <v>0</v>
      </c>
      <c r="M465" s="16">
        <f t="shared" si="280"/>
        <v>11397.8</v>
      </c>
      <c r="N465" s="16">
        <f t="shared" si="281"/>
        <v>11081</v>
      </c>
      <c r="O465" s="16">
        <f t="shared" si="282"/>
        <v>10940.8</v>
      </c>
      <c r="P465" s="16">
        <f t="shared" si="316"/>
        <v>0</v>
      </c>
    </row>
    <row r="466" spans="1:17" ht="62" x14ac:dyDescent="0.35">
      <c r="A466" s="32">
        <v>924</v>
      </c>
      <c r="B466" s="32" t="s">
        <v>39</v>
      </c>
      <c r="C466" s="32" t="s">
        <v>31</v>
      </c>
      <c r="D466" s="9" t="s">
        <v>234</v>
      </c>
      <c r="E466" s="14"/>
      <c r="F466" s="15" t="s">
        <v>735</v>
      </c>
      <c r="G466" s="16">
        <f>G467</f>
        <v>11397.8</v>
      </c>
      <c r="H466" s="16">
        <f t="shared" si="316"/>
        <v>11081</v>
      </c>
      <c r="I466" s="16">
        <f t="shared" si="316"/>
        <v>10940.8</v>
      </c>
      <c r="J466" s="16">
        <f t="shared" si="316"/>
        <v>0</v>
      </c>
      <c r="K466" s="16">
        <f t="shared" si="316"/>
        <v>0</v>
      </c>
      <c r="L466" s="16">
        <f t="shared" si="316"/>
        <v>0</v>
      </c>
      <c r="M466" s="16">
        <f t="shared" si="280"/>
        <v>11397.8</v>
      </c>
      <c r="N466" s="16">
        <f t="shared" si="281"/>
        <v>11081</v>
      </c>
      <c r="O466" s="16">
        <f t="shared" si="282"/>
        <v>10940.8</v>
      </c>
      <c r="P466" s="16">
        <f t="shared" si="316"/>
        <v>0</v>
      </c>
    </row>
    <row r="467" spans="1:17" ht="31" x14ac:dyDescent="0.35">
      <c r="A467" s="32">
        <v>924</v>
      </c>
      <c r="B467" s="32" t="s">
        <v>39</v>
      </c>
      <c r="C467" s="32" t="s">
        <v>31</v>
      </c>
      <c r="D467" s="9" t="s">
        <v>234</v>
      </c>
      <c r="E467" s="14">
        <v>600</v>
      </c>
      <c r="F467" s="28" t="s">
        <v>660</v>
      </c>
      <c r="G467" s="16">
        <f>G468</f>
        <v>11397.8</v>
      </c>
      <c r="H467" s="16">
        <f t="shared" si="316"/>
        <v>11081</v>
      </c>
      <c r="I467" s="16">
        <f t="shared" si="316"/>
        <v>10940.8</v>
      </c>
      <c r="J467" s="16">
        <f t="shared" si="316"/>
        <v>0</v>
      </c>
      <c r="K467" s="16">
        <f t="shared" si="316"/>
        <v>0</v>
      </c>
      <c r="L467" s="16">
        <f t="shared" si="316"/>
        <v>0</v>
      </c>
      <c r="M467" s="16">
        <f t="shared" si="280"/>
        <v>11397.8</v>
      </c>
      <c r="N467" s="16">
        <f t="shared" si="281"/>
        <v>11081</v>
      </c>
      <c r="O467" s="16">
        <f t="shared" si="282"/>
        <v>10940.8</v>
      </c>
      <c r="P467" s="16">
        <f t="shared" si="316"/>
        <v>0</v>
      </c>
    </row>
    <row r="468" spans="1:17" x14ac:dyDescent="0.35">
      <c r="A468" s="32">
        <v>924</v>
      </c>
      <c r="B468" s="32" t="s">
        <v>39</v>
      </c>
      <c r="C468" s="32" t="s">
        <v>31</v>
      </c>
      <c r="D468" s="9" t="s">
        <v>234</v>
      </c>
      <c r="E468" s="14">
        <v>620</v>
      </c>
      <c r="F468" s="21" t="s">
        <v>670</v>
      </c>
      <c r="G468" s="16">
        <v>11397.8</v>
      </c>
      <c r="H468" s="16">
        <v>11081</v>
      </c>
      <c r="I468" s="16">
        <v>10940.8</v>
      </c>
      <c r="J468" s="16"/>
      <c r="K468" s="16"/>
      <c r="L468" s="16"/>
      <c r="M468" s="16">
        <f t="shared" si="280"/>
        <v>11397.8</v>
      </c>
      <c r="N468" s="16">
        <f t="shared" si="281"/>
        <v>11081</v>
      </c>
      <c r="O468" s="16">
        <f t="shared" si="282"/>
        <v>10940.8</v>
      </c>
      <c r="P468" s="17"/>
    </row>
    <row r="469" spans="1:17" s="3" customFormat="1" ht="30" x14ac:dyDescent="0.35">
      <c r="A469" s="11">
        <v>930</v>
      </c>
      <c r="B469" s="5"/>
      <c r="C469" s="5"/>
      <c r="D469" s="5"/>
      <c r="E469" s="5"/>
      <c r="F469" s="6" t="s">
        <v>98</v>
      </c>
      <c r="G469" s="18">
        <f>G470+G743</f>
        <v>10657830.6</v>
      </c>
      <c r="H469" s="18">
        <f>H470+H743</f>
        <v>10995566.099999998</v>
      </c>
      <c r="I469" s="18">
        <f>I470+I743</f>
        <v>10975335.6</v>
      </c>
      <c r="J469" s="18">
        <f t="shared" ref="J469:L469" si="317">J470+J743</f>
        <v>-23281.199999999932</v>
      </c>
      <c r="K469" s="18">
        <f t="shared" si="317"/>
        <v>-24635.899999999943</v>
      </c>
      <c r="L469" s="18">
        <f t="shared" si="317"/>
        <v>-24664.499999999978</v>
      </c>
      <c r="M469" s="18">
        <f t="shared" si="280"/>
        <v>10634549.4</v>
      </c>
      <c r="N469" s="16">
        <f t="shared" si="281"/>
        <v>10970930.199999997</v>
      </c>
      <c r="O469" s="16">
        <f t="shared" si="282"/>
        <v>10950671.1</v>
      </c>
      <c r="P469" s="18">
        <f>P470+P743</f>
        <v>0</v>
      </c>
    </row>
    <row r="470" spans="1:17" s="3" customFormat="1" x14ac:dyDescent="0.35">
      <c r="A470" s="11">
        <v>930</v>
      </c>
      <c r="B470" s="5" t="s">
        <v>13</v>
      </c>
      <c r="C470" s="5"/>
      <c r="D470" s="5"/>
      <c r="E470" s="5"/>
      <c r="F470" s="6" t="s">
        <v>17</v>
      </c>
      <c r="G470" s="18">
        <f>G471+G532+G637+G675+G683</f>
        <v>10335337.699999999</v>
      </c>
      <c r="H470" s="18">
        <f>H471+H532+H637+H675+H683</f>
        <v>10661764.199999997</v>
      </c>
      <c r="I470" s="18">
        <f>I471+I532+I637+I675+I683</f>
        <v>10637259.699999999</v>
      </c>
      <c r="J470" s="18">
        <f t="shared" ref="J470:L470" si="318">J471+J532+J637+J675+J683</f>
        <v>-23281.199999999932</v>
      </c>
      <c r="K470" s="18">
        <f t="shared" si="318"/>
        <v>-24635.899999999943</v>
      </c>
      <c r="L470" s="18">
        <f t="shared" si="318"/>
        <v>-24664.499999999978</v>
      </c>
      <c r="M470" s="18">
        <f t="shared" ref="M470:M557" si="319">G470+J470</f>
        <v>10312056.5</v>
      </c>
      <c r="N470" s="16">
        <f t="shared" ref="N470:N557" si="320">H470+K470</f>
        <v>10637128.299999997</v>
      </c>
      <c r="O470" s="16">
        <f t="shared" ref="O470:O557" si="321">I470+L470</f>
        <v>10612595.199999999</v>
      </c>
      <c r="P470" s="18">
        <f>P471+P532+P637+P675+P683</f>
        <v>0</v>
      </c>
    </row>
    <row r="471" spans="1:17" s="10" customFormat="1" x14ac:dyDescent="0.35">
      <c r="A471" s="12">
        <v>930</v>
      </c>
      <c r="B471" s="7" t="s">
        <v>13</v>
      </c>
      <c r="C471" s="7" t="s">
        <v>10</v>
      </c>
      <c r="D471" s="7"/>
      <c r="E471" s="7"/>
      <c r="F471" s="8" t="s">
        <v>18</v>
      </c>
      <c r="G471" s="19">
        <f>G472+G478+G517+G526</f>
        <v>4473324.5999999996</v>
      </c>
      <c r="H471" s="19">
        <f>H472+H478+H517+H526</f>
        <v>4633967.3999999985</v>
      </c>
      <c r="I471" s="19">
        <f>I472+I478+I517+I526</f>
        <v>4555430.3000000007</v>
      </c>
      <c r="J471" s="19">
        <f t="shared" ref="J471:L471" si="322">J472+J478+J517+J526</f>
        <v>0</v>
      </c>
      <c r="K471" s="19">
        <f t="shared" si="322"/>
        <v>0</v>
      </c>
      <c r="L471" s="19">
        <f t="shared" si="322"/>
        <v>0</v>
      </c>
      <c r="M471" s="19">
        <f t="shared" si="319"/>
        <v>4473324.5999999996</v>
      </c>
      <c r="N471" s="16">
        <f t="shared" si="320"/>
        <v>4633967.3999999985</v>
      </c>
      <c r="O471" s="16">
        <f t="shared" si="321"/>
        <v>4555430.3000000007</v>
      </c>
      <c r="P471" s="19">
        <f>P472+P478+P517+P526</f>
        <v>0</v>
      </c>
    </row>
    <row r="472" spans="1:17" ht="31" hidden="1" x14ac:dyDescent="0.35">
      <c r="A472" s="9">
        <v>930</v>
      </c>
      <c r="B472" s="32" t="s">
        <v>13</v>
      </c>
      <c r="C472" s="32" t="s">
        <v>10</v>
      </c>
      <c r="D472" s="32" t="s">
        <v>205</v>
      </c>
      <c r="E472" s="32"/>
      <c r="F472" s="15" t="s">
        <v>696</v>
      </c>
      <c r="G472" s="16">
        <f>G473</f>
        <v>0</v>
      </c>
      <c r="H472" s="16">
        <f t="shared" ref="H472:P472" si="323">H473</f>
        <v>3086.1</v>
      </c>
      <c r="I472" s="16">
        <f t="shared" si="323"/>
        <v>0</v>
      </c>
      <c r="J472" s="16">
        <f t="shared" si="323"/>
        <v>0</v>
      </c>
      <c r="K472" s="16">
        <f t="shared" si="323"/>
        <v>0</v>
      </c>
      <c r="L472" s="16">
        <f t="shared" si="323"/>
        <v>0</v>
      </c>
      <c r="M472" s="16">
        <f t="shared" si="319"/>
        <v>0</v>
      </c>
      <c r="N472" s="16">
        <f t="shared" si="320"/>
        <v>3086.1</v>
      </c>
      <c r="O472" s="16">
        <f t="shared" si="321"/>
        <v>0</v>
      </c>
      <c r="P472" s="16">
        <f t="shared" si="323"/>
        <v>0</v>
      </c>
      <c r="Q472" s="3">
        <v>0</v>
      </c>
    </row>
    <row r="473" spans="1:17" ht="31" hidden="1" x14ac:dyDescent="0.35">
      <c r="A473" s="9">
        <v>930</v>
      </c>
      <c r="B473" s="32" t="s">
        <v>13</v>
      </c>
      <c r="C473" s="32" t="s">
        <v>10</v>
      </c>
      <c r="D473" s="32" t="s">
        <v>208</v>
      </c>
      <c r="E473" s="32"/>
      <c r="F473" s="15" t="s">
        <v>712</v>
      </c>
      <c r="G473" s="16">
        <f>G474</f>
        <v>0</v>
      </c>
      <c r="H473" s="16">
        <f t="shared" ref="H473:P473" si="324">H474</f>
        <v>3086.1</v>
      </c>
      <c r="I473" s="16">
        <f t="shared" si="324"/>
        <v>0</v>
      </c>
      <c r="J473" s="16">
        <f t="shared" si="324"/>
        <v>0</v>
      </c>
      <c r="K473" s="16">
        <f t="shared" si="324"/>
        <v>0</v>
      </c>
      <c r="L473" s="16">
        <f t="shared" si="324"/>
        <v>0</v>
      </c>
      <c r="M473" s="16">
        <f t="shared" si="319"/>
        <v>0</v>
      </c>
      <c r="N473" s="16">
        <f t="shared" si="320"/>
        <v>3086.1</v>
      </c>
      <c r="O473" s="16">
        <f t="shared" si="321"/>
        <v>0</v>
      </c>
      <c r="P473" s="16">
        <f t="shared" si="324"/>
        <v>0</v>
      </c>
      <c r="Q473" s="3">
        <v>0</v>
      </c>
    </row>
    <row r="474" spans="1:17" ht="62" hidden="1" x14ac:dyDescent="0.35">
      <c r="A474" s="9">
        <v>930</v>
      </c>
      <c r="B474" s="32" t="s">
        <v>13</v>
      </c>
      <c r="C474" s="32" t="s">
        <v>10</v>
      </c>
      <c r="D474" s="32" t="s">
        <v>209</v>
      </c>
      <c r="E474" s="32"/>
      <c r="F474" s="15" t="s">
        <v>713</v>
      </c>
      <c r="G474" s="16">
        <f>G475</f>
        <v>0</v>
      </c>
      <c r="H474" s="16">
        <f t="shared" ref="H474:P474" si="325">H475</f>
        <v>3086.1</v>
      </c>
      <c r="I474" s="16">
        <f t="shared" si="325"/>
        <v>0</v>
      </c>
      <c r="J474" s="16">
        <f t="shared" si="325"/>
        <v>0</v>
      </c>
      <c r="K474" s="16">
        <f t="shared" si="325"/>
        <v>0</v>
      </c>
      <c r="L474" s="16">
        <f t="shared" si="325"/>
        <v>0</v>
      </c>
      <c r="M474" s="16">
        <f t="shared" si="319"/>
        <v>0</v>
      </c>
      <c r="N474" s="16">
        <f t="shared" si="320"/>
        <v>3086.1</v>
      </c>
      <c r="O474" s="16">
        <f t="shared" si="321"/>
        <v>0</v>
      </c>
      <c r="P474" s="16">
        <f t="shared" si="325"/>
        <v>0</v>
      </c>
      <c r="Q474" s="3">
        <v>0</v>
      </c>
    </row>
    <row r="475" spans="1:17" ht="31" hidden="1" x14ac:dyDescent="0.35">
      <c r="A475" s="9">
        <v>930</v>
      </c>
      <c r="B475" s="32" t="s">
        <v>13</v>
      </c>
      <c r="C475" s="32" t="s">
        <v>10</v>
      </c>
      <c r="D475" s="32" t="s">
        <v>209</v>
      </c>
      <c r="E475" s="32" t="s">
        <v>198</v>
      </c>
      <c r="F475" s="28" t="s">
        <v>660</v>
      </c>
      <c r="G475" s="16">
        <f>G476+G477</f>
        <v>0</v>
      </c>
      <c r="H475" s="16">
        <f t="shared" ref="H475:P475" si="326">H476+H477</f>
        <v>3086.1</v>
      </c>
      <c r="I475" s="16">
        <f t="shared" si="326"/>
        <v>0</v>
      </c>
      <c r="J475" s="16">
        <f t="shared" ref="J475:L475" si="327">J476+J477</f>
        <v>0</v>
      </c>
      <c r="K475" s="16">
        <f t="shared" si="327"/>
        <v>0</v>
      </c>
      <c r="L475" s="16">
        <f t="shared" si="327"/>
        <v>0</v>
      </c>
      <c r="M475" s="16">
        <f t="shared" si="319"/>
        <v>0</v>
      </c>
      <c r="N475" s="16">
        <f t="shared" si="320"/>
        <v>3086.1</v>
      </c>
      <c r="O475" s="16">
        <f t="shared" si="321"/>
        <v>0</v>
      </c>
      <c r="P475" s="16">
        <f t="shared" si="326"/>
        <v>0</v>
      </c>
      <c r="Q475" s="3">
        <v>0</v>
      </c>
    </row>
    <row r="476" spans="1:17" hidden="1" x14ac:dyDescent="0.35">
      <c r="A476" s="9">
        <v>930</v>
      </c>
      <c r="B476" s="32" t="s">
        <v>13</v>
      </c>
      <c r="C476" s="32" t="s">
        <v>10</v>
      </c>
      <c r="D476" s="32" t="s">
        <v>209</v>
      </c>
      <c r="E476" s="32" t="s">
        <v>258</v>
      </c>
      <c r="F476" s="15" t="s">
        <v>661</v>
      </c>
      <c r="G476" s="16">
        <v>0</v>
      </c>
      <c r="H476" s="16">
        <v>342.9</v>
      </c>
      <c r="I476" s="16">
        <v>0</v>
      </c>
      <c r="J476" s="16"/>
      <c r="K476" s="16"/>
      <c r="L476" s="16"/>
      <c r="M476" s="16">
        <f t="shared" si="319"/>
        <v>0</v>
      </c>
      <c r="N476" s="16">
        <f t="shared" si="320"/>
        <v>342.9</v>
      </c>
      <c r="O476" s="16">
        <f t="shared" si="321"/>
        <v>0</v>
      </c>
      <c r="P476" s="16"/>
      <c r="Q476" s="3">
        <v>0</v>
      </c>
    </row>
    <row r="477" spans="1:17" hidden="1" x14ac:dyDescent="0.35">
      <c r="A477" s="9">
        <v>930</v>
      </c>
      <c r="B477" s="32" t="s">
        <v>13</v>
      </c>
      <c r="C477" s="32" t="s">
        <v>10</v>
      </c>
      <c r="D477" s="32" t="s">
        <v>209</v>
      </c>
      <c r="E477" s="32" t="s">
        <v>199</v>
      </c>
      <c r="F477" s="21" t="s">
        <v>670</v>
      </c>
      <c r="G477" s="16">
        <v>0</v>
      </c>
      <c r="H477" s="16">
        <v>2743.2</v>
      </c>
      <c r="I477" s="16">
        <v>0</v>
      </c>
      <c r="J477" s="16"/>
      <c r="K477" s="16"/>
      <c r="L477" s="16"/>
      <c r="M477" s="16">
        <f t="shared" si="319"/>
        <v>0</v>
      </c>
      <c r="N477" s="16">
        <f t="shared" si="320"/>
        <v>2743.2</v>
      </c>
      <c r="O477" s="16">
        <f t="shared" si="321"/>
        <v>0</v>
      </c>
      <c r="P477" s="16"/>
      <c r="Q477" s="3">
        <v>0</v>
      </c>
    </row>
    <row r="478" spans="1:17" ht="46.5" x14ac:dyDescent="0.35">
      <c r="A478" s="9">
        <v>930</v>
      </c>
      <c r="B478" s="32" t="s">
        <v>13</v>
      </c>
      <c r="C478" s="32" t="s">
        <v>10</v>
      </c>
      <c r="D478" s="32" t="s">
        <v>121</v>
      </c>
      <c r="E478" s="32"/>
      <c r="F478" s="21" t="s">
        <v>1019</v>
      </c>
      <c r="G478" s="16">
        <f>G479+G509</f>
        <v>4423936.3</v>
      </c>
      <c r="H478" s="16">
        <f t="shared" ref="H478:P478" si="328">H479+H509</f>
        <v>4452371.7999999989</v>
      </c>
      <c r="I478" s="16">
        <f t="shared" si="328"/>
        <v>4466863.9000000004</v>
      </c>
      <c r="J478" s="16">
        <f t="shared" ref="J478:L478" si="329">J479+J509</f>
        <v>0</v>
      </c>
      <c r="K478" s="16">
        <f t="shared" si="329"/>
        <v>0</v>
      </c>
      <c r="L478" s="16">
        <f t="shared" si="329"/>
        <v>0</v>
      </c>
      <c r="M478" s="16">
        <f t="shared" si="319"/>
        <v>4423936.3</v>
      </c>
      <c r="N478" s="16">
        <f t="shared" si="320"/>
        <v>4452371.7999999989</v>
      </c>
      <c r="O478" s="16">
        <f t="shared" si="321"/>
        <v>4466863.9000000004</v>
      </c>
      <c r="P478" s="16">
        <f t="shared" si="328"/>
        <v>0</v>
      </c>
    </row>
    <row r="479" spans="1:17" ht="31" x14ac:dyDescent="0.35">
      <c r="A479" s="9">
        <v>930</v>
      </c>
      <c r="B479" s="32" t="s">
        <v>13</v>
      </c>
      <c r="C479" s="32" t="s">
        <v>10</v>
      </c>
      <c r="D479" s="32" t="s">
        <v>259</v>
      </c>
      <c r="E479" s="32"/>
      <c r="F479" s="21" t="s">
        <v>1020</v>
      </c>
      <c r="G479" s="16">
        <f>G480+G496</f>
        <v>4374161.0999999996</v>
      </c>
      <c r="H479" s="16">
        <f t="shared" ref="H479:P479" si="330">H480+H496</f>
        <v>4401788.6999999993</v>
      </c>
      <c r="I479" s="16">
        <f t="shared" si="330"/>
        <v>4419273.5</v>
      </c>
      <c r="J479" s="16">
        <f t="shared" ref="J479:L479" si="331">J480+J496</f>
        <v>0</v>
      </c>
      <c r="K479" s="16">
        <f t="shared" si="331"/>
        <v>0</v>
      </c>
      <c r="L479" s="16">
        <f t="shared" si="331"/>
        <v>0</v>
      </c>
      <c r="M479" s="16">
        <f t="shared" si="319"/>
        <v>4374161.0999999996</v>
      </c>
      <c r="N479" s="16">
        <f t="shared" si="320"/>
        <v>4401788.6999999993</v>
      </c>
      <c r="O479" s="16">
        <f t="shared" si="321"/>
        <v>4419273.5</v>
      </c>
      <c r="P479" s="16">
        <f t="shared" si="330"/>
        <v>0</v>
      </c>
    </row>
    <row r="480" spans="1:17" ht="46.5" x14ac:dyDescent="0.35">
      <c r="A480" s="9">
        <v>930</v>
      </c>
      <c r="B480" s="32" t="s">
        <v>13</v>
      </c>
      <c r="C480" s="32" t="s">
        <v>10</v>
      </c>
      <c r="D480" s="32" t="s">
        <v>260</v>
      </c>
      <c r="E480" s="32"/>
      <c r="F480" s="21" t="s">
        <v>1021</v>
      </c>
      <c r="G480" s="16">
        <f>G481+G485+G489+G492</f>
        <v>1156418.1000000001</v>
      </c>
      <c r="H480" s="16">
        <f t="shared" ref="H480:L480" si="332">H481+H485+H489+H492</f>
        <v>1173501.3</v>
      </c>
      <c r="I480" s="16">
        <f t="shared" si="332"/>
        <v>1188218.3</v>
      </c>
      <c r="J480" s="16">
        <f t="shared" si="332"/>
        <v>0</v>
      </c>
      <c r="K480" s="16">
        <f t="shared" si="332"/>
        <v>0</v>
      </c>
      <c r="L480" s="16">
        <f t="shared" si="332"/>
        <v>0</v>
      </c>
      <c r="M480" s="16">
        <f t="shared" si="319"/>
        <v>1156418.1000000001</v>
      </c>
      <c r="N480" s="16">
        <f t="shared" si="320"/>
        <v>1173501.3</v>
      </c>
      <c r="O480" s="16">
        <f t="shared" si="321"/>
        <v>1188218.3</v>
      </c>
      <c r="P480" s="16">
        <f t="shared" ref="P480" si="333">P481+P485+P489+P492</f>
        <v>0</v>
      </c>
    </row>
    <row r="481" spans="1:16" ht="62" x14ac:dyDescent="0.35">
      <c r="A481" s="9">
        <v>930</v>
      </c>
      <c r="B481" s="32" t="s">
        <v>13</v>
      </c>
      <c r="C481" s="32" t="s">
        <v>10</v>
      </c>
      <c r="D481" s="32" t="s">
        <v>261</v>
      </c>
      <c r="E481" s="32"/>
      <c r="F481" s="21" t="s">
        <v>676</v>
      </c>
      <c r="G481" s="16">
        <f>G482</f>
        <v>1112893.4000000001</v>
      </c>
      <c r="H481" s="16">
        <f t="shared" ref="H481:P481" si="334">H482</f>
        <v>1129955.5</v>
      </c>
      <c r="I481" s="16">
        <f t="shared" si="334"/>
        <v>1144672.5</v>
      </c>
      <c r="J481" s="16">
        <f t="shared" si="334"/>
        <v>-130331.8</v>
      </c>
      <c r="K481" s="16">
        <f t="shared" si="334"/>
        <v>-132651.29999999999</v>
      </c>
      <c r="L481" s="16">
        <f t="shared" si="334"/>
        <v>-135154.20000000001</v>
      </c>
      <c r="M481" s="16">
        <f t="shared" si="319"/>
        <v>982561.60000000009</v>
      </c>
      <c r="N481" s="16">
        <f t="shared" si="320"/>
        <v>997304.2</v>
      </c>
      <c r="O481" s="16">
        <f t="shared" si="321"/>
        <v>1009518.3</v>
      </c>
      <c r="P481" s="16">
        <f t="shared" si="334"/>
        <v>0</v>
      </c>
    </row>
    <row r="482" spans="1:16" ht="31" x14ac:dyDescent="0.35">
      <c r="A482" s="9">
        <v>930</v>
      </c>
      <c r="B482" s="32" t="s">
        <v>13</v>
      </c>
      <c r="C482" s="32" t="s">
        <v>10</v>
      </c>
      <c r="D482" s="32" t="s">
        <v>261</v>
      </c>
      <c r="E482" s="32" t="s">
        <v>198</v>
      </c>
      <c r="F482" s="28" t="s">
        <v>660</v>
      </c>
      <c r="G482" s="16">
        <f>G483+G484</f>
        <v>1112893.4000000001</v>
      </c>
      <c r="H482" s="16">
        <f t="shared" ref="H482:P482" si="335">H483+H484</f>
        <v>1129955.5</v>
      </c>
      <c r="I482" s="16">
        <f t="shared" si="335"/>
        <v>1144672.5</v>
      </c>
      <c r="J482" s="16">
        <f t="shared" ref="J482:L482" si="336">J483+J484</f>
        <v>-130331.8</v>
      </c>
      <c r="K482" s="16">
        <f t="shared" si="336"/>
        <v>-132651.29999999999</v>
      </c>
      <c r="L482" s="16">
        <f t="shared" si="336"/>
        <v>-135154.20000000001</v>
      </c>
      <c r="M482" s="16">
        <f t="shared" si="319"/>
        <v>982561.60000000009</v>
      </c>
      <c r="N482" s="16">
        <f t="shared" si="320"/>
        <v>997304.2</v>
      </c>
      <c r="O482" s="16">
        <f t="shared" si="321"/>
        <v>1009518.3</v>
      </c>
      <c r="P482" s="16">
        <f t="shared" si="335"/>
        <v>0</v>
      </c>
    </row>
    <row r="483" spans="1:16" x14ac:dyDescent="0.35">
      <c r="A483" s="9">
        <v>930</v>
      </c>
      <c r="B483" s="32" t="s">
        <v>13</v>
      </c>
      <c r="C483" s="32" t="s">
        <v>10</v>
      </c>
      <c r="D483" s="32" t="s">
        <v>261</v>
      </c>
      <c r="E483" s="32" t="s">
        <v>258</v>
      </c>
      <c r="F483" s="15" t="s">
        <v>661</v>
      </c>
      <c r="G483" s="16">
        <v>150296.1</v>
      </c>
      <c r="H483" s="16">
        <v>155086.9</v>
      </c>
      <c r="I483" s="16">
        <v>157036</v>
      </c>
      <c r="J483" s="16">
        <v>-14835.3</v>
      </c>
      <c r="K483" s="16">
        <v>-15275.3</v>
      </c>
      <c r="L483" s="16">
        <v>-15522.9</v>
      </c>
      <c r="M483" s="16">
        <f t="shared" si="319"/>
        <v>135460.80000000002</v>
      </c>
      <c r="N483" s="16">
        <f t="shared" si="320"/>
        <v>139811.6</v>
      </c>
      <c r="O483" s="16">
        <f t="shared" si="321"/>
        <v>141513.1</v>
      </c>
      <c r="P483" s="16"/>
    </row>
    <row r="484" spans="1:16" x14ac:dyDescent="0.35">
      <c r="A484" s="9">
        <v>930</v>
      </c>
      <c r="B484" s="32" t="s">
        <v>13</v>
      </c>
      <c r="C484" s="32" t="s">
        <v>10</v>
      </c>
      <c r="D484" s="32" t="s">
        <v>261</v>
      </c>
      <c r="E484" s="32" t="s">
        <v>199</v>
      </c>
      <c r="F484" s="21" t="s">
        <v>670</v>
      </c>
      <c r="G484" s="16">
        <v>962597.3</v>
      </c>
      <c r="H484" s="16">
        <v>974868.6</v>
      </c>
      <c r="I484" s="16">
        <v>987636.5</v>
      </c>
      <c r="J484" s="16">
        <v>-115496.5</v>
      </c>
      <c r="K484" s="16">
        <v>-117376</v>
      </c>
      <c r="L484" s="16">
        <v>-119631.3</v>
      </c>
      <c r="M484" s="16">
        <f t="shared" si="319"/>
        <v>847100.8</v>
      </c>
      <c r="N484" s="16">
        <f t="shared" si="320"/>
        <v>857492.6</v>
      </c>
      <c r="O484" s="16">
        <f t="shared" si="321"/>
        <v>868005.2</v>
      </c>
      <c r="P484" s="16"/>
    </row>
    <row r="485" spans="1:16" ht="31" x14ac:dyDescent="0.35">
      <c r="A485" s="9">
        <v>930</v>
      </c>
      <c r="B485" s="32" t="s">
        <v>13</v>
      </c>
      <c r="C485" s="32" t="s">
        <v>10</v>
      </c>
      <c r="D485" s="32" t="s">
        <v>262</v>
      </c>
      <c r="E485" s="32"/>
      <c r="F485" s="21" t="s">
        <v>1022</v>
      </c>
      <c r="G485" s="16">
        <f>G486</f>
        <v>43295.8</v>
      </c>
      <c r="H485" s="16">
        <f t="shared" ref="H485:P485" si="337">H486</f>
        <v>43295.8</v>
      </c>
      <c r="I485" s="16">
        <f t="shared" si="337"/>
        <v>43295.8</v>
      </c>
      <c r="J485" s="16">
        <f t="shared" si="337"/>
        <v>0</v>
      </c>
      <c r="K485" s="16">
        <f t="shared" si="337"/>
        <v>0</v>
      </c>
      <c r="L485" s="16">
        <f t="shared" si="337"/>
        <v>0</v>
      </c>
      <c r="M485" s="16">
        <f t="shared" si="319"/>
        <v>43295.8</v>
      </c>
      <c r="N485" s="16">
        <f t="shared" si="320"/>
        <v>43295.8</v>
      </c>
      <c r="O485" s="16">
        <f t="shared" si="321"/>
        <v>43295.8</v>
      </c>
      <c r="P485" s="16">
        <f t="shared" si="337"/>
        <v>0</v>
      </c>
    </row>
    <row r="486" spans="1:16" ht="31" x14ac:dyDescent="0.35">
      <c r="A486" s="9">
        <v>930</v>
      </c>
      <c r="B486" s="32" t="s">
        <v>13</v>
      </c>
      <c r="C486" s="32" t="s">
        <v>10</v>
      </c>
      <c r="D486" s="32" t="s">
        <v>262</v>
      </c>
      <c r="E486" s="32" t="s">
        <v>198</v>
      </c>
      <c r="F486" s="28" t="s">
        <v>660</v>
      </c>
      <c r="G486" s="16">
        <f>G487+G488</f>
        <v>43295.8</v>
      </c>
      <c r="H486" s="16">
        <f t="shared" ref="H486:P486" si="338">H487+H488</f>
        <v>43295.8</v>
      </c>
      <c r="I486" s="16">
        <f t="shared" si="338"/>
        <v>43295.8</v>
      </c>
      <c r="J486" s="16">
        <f t="shared" ref="J486:L486" si="339">J487+J488</f>
        <v>0</v>
      </c>
      <c r="K486" s="16">
        <f t="shared" si="339"/>
        <v>0</v>
      </c>
      <c r="L486" s="16">
        <f t="shared" si="339"/>
        <v>0</v>
      </c>
      <c r="M486" s="16">
        <f t="shared" si="319"/>
        <v>43295.8</v>
      </c>
      <c r="N486" s="16">
        <f t="shared" si="320"/>
        <v>43295.8</v>
      </c>
      <c r="O486" s="16">
        <f t="shared" si="321"/>
        <v>43295.8</v>
      </c>
      <c r="P486" s="16">
        <f t="shared" si="338"/>
        <v>0</v>
      </c>
    </row>
    <row r="487" spans="1:16" x14ac:dyDescent="0.35">
      <c r="A487" s="9">
        <v>930</v>
      </c>
      <c r="B487" s="32" t="s">
        <v>13</v>
      </c>
      <c r="C487" s="32" t="s">
        <v>10</v>
      </c>
      <c r="D487" s="32" t="s">
        <v>262</v>
      </c>
      <c r="E487" s="32" t="s">
        <v>258</v>
      </c>
      <c r="F487" s="15" t="s">
        <v>661</v>
      </c>
      <c r="G487" s="16">
        <v>21372.400000000001</v>
      </c>
      <c r="H487" s="16">
        <v>21372.400000000001</v>
      </c>
      <c r="I487" s="16">
        <v>21372.400000000001</v>
      </c>
      <c r="J487" s="16"/>
      <c r="K487" s="16"/>
      <c r="L487" s="16"/>
      <c r="M487" s="16">
        <f t="shared" si="319"/>
        <v>21372.400000000001</v>
      </c>
      <c r="N487" s="16">
        <f t="shared" si="320"/>
        <v>21372.400000000001</v>
      </c>
      <c r="O487" s="16">
        <f t="shared" si="321"/>
        <v>21372.400000000001</v>
      </c>
      <c r="P487" s="16"/>
    </row>
    <row r="488" spans="1:16" x14ac:dyDescent="0.35">
      <c r="A488" s="9">
        <v>930</v>
      </c>
      <c r="B488" s="32" t="s">
        <v>13</v>
      </c>
      <c r="C488" s="32" t="s">
        <v>10</v>
      </c>
      <c r="D488" s="32" t="s">
        <v>262</v>
      </c>
      <c r="E488" s="32" t="s">
        <v>199</v>
      </c>
      <c r="F488" s="21" t="s">
        <v>670</v>
      </c>
      <c r="G488" s="16">
        <v>21923.4</v>
      </c>
      <c r="H488" s="16">
        <v>21923.4</v>
      </c>
      <c r="I488" s="16">
        <v>21923.4</v>
      </c>
      <c r="J488" s="16"/>
      <c r="K488" s="16"/>
      <c r="L488" s="16"/>
      <c r="M488" s="16">
        <f t="shared" si="319"/>
        <v>21923.4</v>
      </c>
      <c r="N488" s="16">
        <f t="shared" si="320"/>
        <v>21923.4</v>
      </c>
      <c r="O488" s="16">
        <f t="shared" si="321"/>
        <v>21923.4</v>
      </c>
      <c r="P488" s="16"/>
    </row>
    <row r="489" spans="1:16" ht="31" x14ac:dyDescent="0.35">
      <c r="A489" s="9">
        <v>930</v>
      </c>
      <c r="B489" s="32" t="s">
        <v>13</v>
      </c>
      <c r="C489" s="32" t="s">
        <v>10</v>
      </c>
      <c r="D489" s="32" t="s">
        <v>263</v>
      </c>
      <c r="E489" s="32"/>
      <c r="F489" s="21" t="s">
        <v>1023</v>
      </c>
      <c r="G489" s="16">
        <f>G490</f>
        <v>228.9</v>
      </c>
      <c r="H489" s="16">
        <f t="shared" ref="H489:P490" si="340">H490</f>
        <v>250</v>
      </c>
      <c r="I489" s="16">
        <f t="shared" si="340"/>
        <v>250</v>
      </c>
      <c r="J489" s="16">
        <f t="shared" si="340"/>
        <v>0</v>
      </c>
      <c r="K489" s="16">
        <f t="shared" si="340"/>
        <v>0</v>
      </c>
      <c r="L489" s="16">
        <f t="shared" si="340"/>
        <v>0</v>
      </c>
      <c r="M489" s="16">
        <f t="shared" si="319"/>
        <v>228.9</v>
      </c>
      <c r="N489" s="16">
        <f t="shared" si="320"/>
        <v>250</v>
      </c>
      <c r="O489" s="16">
        <f t="shared" si="321"/>
        <v>250</v>
      </c>
      <c r="P489" s="16">
        <f t="shared" si="340"/>
        <v>0</v>
      </c>
    </row>
    <row r="490" spans="1:16" ht="31" x14ac:dyDescent="0.35">
      <c r="A490" s="9">
        <v>930</v>
      </c>
      <c r="B490" s="32" t="s">
        <v>13</v>
      </c>
      <c r="C490" s="32" t="s">
        <v>10</v>
      </c>
      <c r="D490" s="32" t="s">
        <v>263</v>
      </c>
      <c r="E490" s="32" t="s">
        <v>198</v>
      </c>
      <c r="F490" s="28" t="s">
        <v>660</v>
      </c>
      <c r="G490" s="16">
        <f>G491</f>
        <v>228.9</v>
      </c>
      <c r="H490" s="16">
        <f t="shared" si="340"/>
        <v>250</v>
      </c>
      <c r="I490" s="16">
        <f t="shared" si="340"/>
        <v>250</v>
      </c>
      <c r="J490" s="16">
        <f t="shared" si="340"/>
        <v>0</v>
      </c>
      <c r="K490" s="16">
        <f t="shared" si="340"/>
        <v>0</v>
      </c>
      <c r="L490" s="16">
        <f t="shared" si="340"/>
        <v>0</v>
      </c>
      <c r="M490" s="16">
        <f t="shared" si="319"/>
        <v>228.9</v>
      </c>
      <c r="N490" s="16">
        <f t="shared" si="320"/>
        <v>250</v>
      </c>
      <c r="O490" s="16">
        <f t="shared" si="321"/>
        <v>250</v>
      </c>
      <c r="P490" s="16">
        <f t="shared" si="340"/>
        <v>0</v>
      </c>
    </row>
    <row r="491" spans="1:16" x14ac:dyDescent="0.35">
      <c r="A491" s="9">
        <v>930</v>
      </c>
      <c r="B491" s="32" t="s">
        <v>13</v>
      </c>
      <c r="C491" s="32" t="s">
        <v>10</v>
      </c>
      <c r="D491" s="32" t="s">
        <v>263</v>
      </c>
      <c r="E491" s="32" t="s">
        <v>199</v>
      </c>
      <c r="F491" s="21" t="s">
        <v>670</v>
      </c>
      <c r="G491" s="16">
        <v>228.9</v>
      </c>
      <c r="H491" s="16">
        <v>250</v>
      </c>
      <c r="I491" s="16">
        <v>250</v>
      </c>
      <c r="J491" s="16"/>
      <c r="K491" s="16"/>
      <c r="L491" s="16"/>
      <c r="M491" s="16">
        <f t="shared" si="319"/>
        <v>228.9</v>
      </c>
      <c r="N491" s="16">
        <f t="shared" si="320"/>
        <v>250</v>
      </c>
      <c r="O491" s="16">
        <f t="shared" si="321"/>
        <v>250</v>
      </c>
      <c r="P491" s="16"/>
    </row>
    <row r="492" spans="1:16" ht="62" x14ac:dyDescent="0.35">
      <c r="A492" s="9">
        <v>930</v>
      </c>
      <c r="B492" s="32" t="s">
        <v>13</v>
      </c>
      <c r="C492" s="32" t="s">
        <v>10</v>
      </c>
      <c r="D492" s="32" t="s">
        <v>1175</v>
      </c>
      <c r="E492" s="32"/>
      <c r="F492" s="21" t="s">
        <v>1183</v>
      </c>
      <c r="G492" s="16">
        <f>G493</f>
        <v>0</v>
      </c>
      <c r="H492" s="16">
        <f t="shared" ref="H492:L492" si="341">H493</f>
        <v>0</v>
      </c>
      <c r="I492" s="16">
        <f t="shared" si="341"/>
        <v>0</v>
      </c>
      <c r="J492" s="16">
        <f t="shared" si="341"/>
        <v>130331.8</v>
      </c>
      <c r="K492" s="16">
        <f t="shared" si="341"/>
        <v>132651.29999999999</v>
      </c>
      <c r="L492" s="16">
        <f t="shared" si="341"/>
        <v>135154.20000000001</v>
      </c>
      <c r="M492" s="16">
        <f t="shared" ref="M492:M494" si="342">G492+J492</f>
        <v>130331.8</v>
      </c>
      <c r="N492" s="16">
        <f t="shared" ref="N492:N494" si="343">H492+K492</f>
        <v>132651.29999999999</v>
      </c>
      <c r="O492" s="16">
        <f t="shared" ref="O492:O494" si="344">I492+L492</f>
        <v>135154.20000000001</v>
      </c>
      <c r="P492" s="16">
        <f t="shared" ref="P492" si="345">P493</f>
        <v>0</v>
      </c>
    </row>
    <row r="493" spans="1:16" ht="31" x14ac:dyDescent="0.35">
      <c r="A493" s="9">
        <v>930</v>
      </c>
      <c r="B493" s="32" t="s">
        <v>13</v>
      </c>
      <c r="C493" s="32" t="s">
        <v>10</v>
      </c>
      <c r="D493" s="32" t="s">
        <v>1175</v>
      </c>
      <c r="E493" s="32" t="s">
        <v>198</v>
      </c>
      <c r="F493" s="28" t="s">
        <v>660</v>
      </c>
      <c r="G493" s="16">
        <f>G494+G495</f>
        <v>0</v>
      </c>
      <c r="H493" s="16">
        <f t="shared" ref="H493:L493" si="346">H494+H495</f>
        <v>0</v>
      </c>
      <c r="I493" s="16">
        <f t="shared" si="346"/>
        <v>0</v>
      </c>
      <c r="J493" s="16">
        <f t="shared" si="346"/>
        <v>130331.8</v>
      </c>
      <c r="K493" s="16">
        <f t="shared" si="346"/>
        <v>132651.29999999999</v>
      </c>
      <c r="L493" s="16">
        <f t="shared" si="346"/>
        <v>135154.20000000001</v>
      </c>
      <c r="M493" s="16">
        <f t="shared" si="342"/>
        <v>130331.8</v>
      </c>
      <c r="N493" s="16">
        <f t="shared" si="343"/>
        <v>132651.29999999999</v>
      </c>
      <c r="O493" s="16">
        <f t="shared" si="344"/>
        <v>135154.20000000001</v>
      </c>
      <c r="P493" s="16">
        <f t="shared" ref="P493" si="347">P494+P495</f>
        <v>0</v>
      </c>
    </row>
    <row r="494" spans="1:16" x14ac:dyDescent="0.35">
      <c r="A494" s="9">
        <v>930</v>
      </c>
      <c r="B494" s="32" t="s">
        <v>13</v>
      </c>
      <c r="C494" s="32" t="s">
        <v>10</v>
      </c>
      <c r="D494" s="32" t="s">
        <v>1175</v>
      </c>
      <c r="E494" s="32" t="s">
        <v>258</v>
      </c>
      <c r="F494" s="15" t="s">
        <v>661</v>
      </c>
      <c r="G494" s="16">
        <v>0</v>
      </c>
      <c r="H494" s="16">
        <v>0</v>
      </c>
      <c r="I494" s="16">
        <v>0</v>
      </c>
      <c r="J494" s="16">
        <v>14835.3</v>
      </c>
      <c r="K494" s="16">
        <v>15275.3</v>
      </c>
      <c r="L494" s="16">
        <v>15522.9</v>
      </c>
      <c r="M494" s="16">
        <f t="shared" si="342"/>
        <v>14835.3</v>
      </c>
      <c r="N494" s="16">
        <f t="shared" si="343"/>
        <v>15275.3</v>
      </c>
      <c r="O494" s="16">
        <f t="shared" si="344"/>
        <v>15522.9</v>
      </c>
      <c r="P494" s="16"/>
    </row>
    <row r="495" spans="1:16" x14ac:dyDescent="0.35">
      <c r="A495" s="9">
        <v>930</v>
      </c>
      <c r="B495" s="32" t="s">
        <v>13</v>
      </c>
      <c r="C495" s="32" t="s">
        <v>10</v>
      </c>
      <c r="D495" s="32" t="s">
        <v>1175</v>
      </c>
      <c r="E495" s="32" t="s">
        <v>199</v>
      </c>
      <c r="F495" s="21" t="s">
        <v>670</v>
      </c>
      <c r="G495" s="16">
        <v>0</v>
      </c>
      <c r="H495" s="16">
        <v>0</v>
      </c>
      <c r="I495" s="16">
        <v>0</v>
      </c>
      <c r="J495" s="16">
        <v>115496.5</v>
      </c>
      <c r="K495" s="16">
        <v>117376</v>
      </c>
      <c r="L495" s="16">
        <v>119631.3</v>
      </c>
      <c r="M495" s="16">
        <f t="shared" ref="M495" si="348">G495+J495</f>
        <v>115496.5</v>
      </c>
      <c r="N495" s="16">
        <f t="shared" ref="N495" si="349">H495+K495</f>
        <v>117376</v>
      </c>
      <c r="O495" s="16">
        <f t="shared" ref="O495" si="350">I495+L495</f>
        <v>119631.3</v>
      </c>
      <c r="P495" s="16"/>
    </row>
    <row r="496" spans="1:16" ht="46.5" x14ac:dyDescent="0.35">
      <c r="A496" s="9">
        <v>930</v>
      </c>
      <c r="B496" s="32" t="s">
        <v>13</v>
      </c>
      <c r="C496" s="32" t="s">
        <v>10</v>
      </c>
      <c r="D496" s="32" t="s">
        <v>264</v>
      </c>
      <c r="E496" s="32"/>
      <c r="F496" s="21" t="s">
        <v>1024</v>
      </c>
      <c r="G496" s="16">
        <f>G497+G501+G505</f>
        <v>3217743</v>
      </c>
      <c r="H496" s="16">
        <f t="shared" ref="H496:P496" si="351">H497+H501+H505</f>
        <v>3228287.3999999994</v>
      </c>
      <c r="I496" s="16">
        <f t="shared" si="351"/>
        <v>3231055.2</v>
      </c>
      <c r="J496" s="16">
        <f t="shared" ref="J496:L496" si="352">J497+J501+J505</f>
        <v>0</v>
      </c>
      <c r="K496" s="16">
        <f t="shared" si="352"/>
        <v>0</v>
      </c>
      <c r="L496" s="16">
        <f t="shared" si="352"/>
        <v>0</v>
      </c>
      <c r="M496" s="16">
        <f t="shared" si="319"/>
        <v>3217743</v>
      </c>
      <c r="N496" s="16">
        <f t="shared" si="320"/>
        <v>3228287.3999999994</v>
      </c>
      <c r="O496" s="16">
        <f t="shared" si="321"/>
        <v>3231055.2</v>
      </c>
      <c r="P496" s="16">
        <f t="shared" si="351"/>
        <v>0</v>
      </c>
    </row>
    <row r="497" spans="1:16" ht="31" x14ac:dyDescent="0.35">
      <c r="A497" s="9">
        <v>930</v>
      </c>
      <c r="B497" s="32" t="s">
        <v>13</v>
      </c>
      <c r="C497" s="32" t="s">
        <v>10</v>
      </c>
      <c r="D497" s="32" t="s">
        <v>1158</v>
      </c>
      <c r="E497" s="32"/>
      <c r="F497" s="21" t="s">
        <v>1025</v>
      </c>
      <c r="G497" s="16">
        <f>G498</f>
        <v>6901.5</v>
      </c>
      <c r="H497" s="16">
        <f t="shared" ref="H497:P497" si="353">H498</f>
        <v>6961.2999999999993</v>
      </c>
      <c r="I497" s="16">
        <f t="shared" si="353"/>
        <v>7029.7</v>
      </c>
      <c r="J497" s="16">
        <f t="shared" si="353"/>
        <v>0</v>
      </c>
      <c r="K497" s="16">
        <f t="shared" si="353"/>
        <v>0</v>
      </c>
      <c r="L497" s="16">
        <f t="shared" si="353"/>
        <v>0</v>
      </c>
      <c r="M497" s="16">
        <f t="shared" si="319"/>
        <v>6901.5</v>
      </c>
      <c r="N497" s="16">
        <f t="shared" si="320"/>
        <v>6961.2999999999993</v>
      </c>
      <c r="O497" s="16">
        <f t="shared" si="321"/>
        <v>7029.7</v>
      </c>
      <c r="P497" s="16">
        <f t="shared" si="353"/>
        <v>0</v>
      </c>
    </row>
    <row r="498" spans="1:16" ht="31" x14ac:dyDescent="0.35">
      <c r="A498" s="9">
        <v>930</v>
      </c>
      <c r="B498" s="32" t="s">
        <v>13</v>
      </c>
      <c r="C498" s="32" t="s">
        <v>10</v>
      </c>
      <c r="D498" s="32" t="s">
        <v>1158</v>
      </c>
      <c r="E498" s="32" t="s">
        <v>198</v>
      </c>
      <c r="F498" s="28" t="s">
        <v>660</v>
      </c>
      <c r="G498" s="16">
        <f>G499+G500</f>
        <v>6901.5</v>
      </c>
      <c r="H498" s="16">
        <f t="shared" ref="H498:P498" si="354">H499+H500</f>
        <v>6961.2999999999993</v>
      </c>
      <c r="I498" s="16">
        <f t="shared" si="354"/>
        <v>7029.7</v>
      </c>
      <c r="J498" s="16">
        <f t="shared" ref="J498:L498" si="355">J499+J500</f>
        <v>0</v>
      </c>
      <c r="K498" s="16">
        <f t="shared" si="355"/>
        <v>0</v>
      </c>
      <c r="L498" s="16">
        <f t="shared" si="355"/>
        <v>0</v>
      </c>
      <c r="M498" s="16">
        <f t="shared" si="319"/>
        <v>6901.5</v>
      </c>
      <c r="N498" s="16">
        <f t="shared" si="320"/>
        <v>6961.2999999999993</v>
      </c>
      <c r="O498" s="16">
        <f t="shared" si="321"/>
        <v>7029.7</v>
      </c>
      <c r="P498" s="16">
        <f t="shared" si="354"/>
        <v>0</v>
      </c>
    </row>
    <row r="499" spans="1:16" x14ac:dyDescent="0.35">
      <c r="A499" s="9">
        <v>930</v>
      </c>
      <c r="B499" s="32" t="s">
        <v>13</v>
      </c>
      <c r="C499" s="32" t="s">
        <v>10</v>
      </c>
      <c r="D499" s="32" t="s">
        <v>1158</v>
      </c>
      <c r="E499" s="32" t="s">
        <v>258</v>
      </c>
      <c r="F499" s="15" t="s">
        <v>661</v>
      </c>
      <c r="G499" s="16">
        <v>358.9</v>
      </c>
      <c r="H499" s="16">
        <v>350.4</v>
      </c>
      <c r="I499" s="16">
        <v>350.4</v>
      </c>
      <c r="J499" s="16"/>
      <c r="K499" s="16"/>
      <c r="L499" s="16"/>
      <c r="M499" s="16">
        <f t="shared" si="319"/>
        <v>358.9</v>
      </c>
      <c r="N499" s="16">
        <f t="shared" si="320"/>
        <v>350.4</v>
      </c>
      <c r="O499" s="16">
        <f t="shared" si="321"/>
        <v>350.4</v>
      </c>
      <c r="P499" s="16"/>
    </row>
    <row r="500" spans="1:16" x14ac:dyDescent="0.35">
      <c r="A500" s="9">
        <v>930</v>
      </c>
      <c r="B500" s="32" t="s">
        <v>13</v>
      </c>
      <c r="C500" s="32" t="s">
        <v>10</v>
      </c>
      <c r="D500" s="32" t="s">
        <v>1158</v>
      </c>
      <c r="E500" s="32" t="s">
        <v>199</v>
      </c>
      <c r="F500" s="21" t="s">
        <v>670</v>
      </c>
      <c r="G500" s="16">
        <v>6542.6</v>
      </c>
      <c r="H500" s="16">
        <v>6610.9</v>
      </c>
      <c r="I500" s="16">
        <v>6679.3</v>
      </c>
      <c r="J500" s="16"/>
      <c r="K500" s="16"/>
      <c r="L500" s="16"/>
      <c r="M500" s="16">
        <f t="shared" si="319"/>
        <v>6542.6</v>
      </c>
      <c r="N500" s="16">
        <f t="shared" si="320"/>
        <v>6610.9</v>
      </c>
      <c r="O500" s="16">
        <f t="shared" si="321"/>
        <v>6679.3</v>
      </c>
      <c r="P500" s="16"/>
    </row>
    <row r="501" spans="1:16" ht="62" x14ac:dyDescent="0.35">
      <c r="A501" s="9">
        <v>930</v>
      </c>
      <c r="B501" s="32" t="s">
        <v>13</v>
      </c>
      <c r="C501" s="32" t="s">
        <v>10</v>
      </c>
      <c r="D501" s="32" t="s">
        <v>1157</v>
      </c>
      <c r="E501" s="32"/>
      <c r="F501" s="21" t="s">
        <v>1026</v>
      </c>
      <c r="G501" s="16">
        <f>G502</f>
        <v>3169610.1</v>
      </c>
      <c r="H501" s="16">
        <f t="shared" ref="H501:P501" si="356">H502</f>
        <v>3180094.6999999997</v>
      </c>
      <c r="I501" s="16">
        <f t="shared" si="356"/>
        <v>3182794.1</v>
      </c>
      <c r="J501" s="16">
        <f t="shared" si="356"/>
        <v>0</v>
      </c>
      <c r="K501" s="16">
        <f t="shared" si="356"/>
        <v>0</v>
      </c>
      <c r="L501" s="16">
        <f t="shared" si="356"/>
        <v>0</v>
      </c>
      <c r="M501" s="16">
        <f t="shared" si="319"/>
        <v>3169610.1</v>
      </c>
      <c r="N501" s="16">
        <f t="shared" si="320"/>
        <v>3180094.6999999997</v>
      </c>
      <c r="O501" s="16">
        <f t="shared" si="321"/>
        <v>3182794.1</v>
      </c>
      <c r="P501" s="16">
        <f t="shared" si="356"/>
        <v>0</v>
      </c>
    </row>
    <row r="502" spans="1:16" ht="31" x14ac:dyDescent="0.35">
      <c r="A502" s="9">
        <v>930</v>
      </c>
      <c r="B502" s="32" t="s">
        <v>13</v>
      </c>
      <c r="C502" s="32" t="s">
        <v>10</v>
      </c>
      <c r="D502" s="32" t="s">
        <v>1157</v>
      </c>
      <c r="E502" s="32" t="s">
        <v>198</v>
      </c>
      <c r="F502" s="28" t="s">
        <v>660</v>
      </c>
      <c r="G502" s="16">
        <f>G503+G504</f>
        <v>3169610.1</v>
      </c>
      <c r="H502" s="16">
        <f t="shared" ref="H502:P502" si="357">H503+H504</f>
        <v>3180094.6999999997</v>
      </c>
      <c r="I502" s="16">
        <f t="shared" si="357"/>
        <v>3182794.1</v>
      </c>
      <c r="J502" s="16">
        <f t="shared" ref="J502:L502" si="358">J503+J504</f>
        <v>0</v>
      </c>
      <c r="K502" s="16">
        <f t="shared" si="358"/>
        <v>0</v>
      </c>
      <c r="L502" s="16">
        <f t="shared" si="358"/>
        <v>0</v>
      </c>
      <c r="M502" s="16">
        <f t="shared" si="319"/>
        <v>3169610.1</v>
      </c>
      <c r="N502" s="16">
        <f t="shared" si="320"/>
        <v>3180094.6999999997</v>
      </c>
      <c r="O502" s="16">
        <f t="shared" si="321"/>
        <v>3182794.1</v>
      </c>
      <c r="P502" s="16">
        <f t="shared" si="357"/>
        <v>0</v>
      </c>
    </row>
    <row r="503" spans="1:16" x14ac:dyDescent="0.35">
      <c r="A503" s="9">
        <v>930</v>
      </c>
      <c r="B503" s="32" t="s">
        <v>13</v>
      </c>
      <c r="C503" s="32" t="s">
        <v>10</v>
      </c>
      <c r="D503" s="32" t="s">
        <v>1157</v>
      </c>
      <c r="E503" s="32" t="s">
        <v>258</v>
      </c>
      <c r="F503" s="15" t="s">
        <v>661</v>
      </c>
      <c r="G503" s="16">
        <v>382143.7</v>
      </c>
      <c r="H503" s="16">
        <v>382656.8</v>
      </c>
      <c r="I503" s="16">
        <v>383683</v>
      </c>
      <c r="J503" s="16"/>
      <c r="K503" s="16"/>
      <c r="L503" s="16"/>
      <c r="M503" s="16">
        <f t="shared" si="319"/>
        <v>382143.7</v>
      </c>
      <c r="N503" s="16">
        <f t="shared" si="320"/>
        <v>382656.8</v>
      </c>
      <c r="O503" s="16">
        <f t="shared" si="321"/>
        <v>383683</v>
      </c>
      <c r="P503" s="16"/>
    </row>
    <row r="504" spans="1:16" x14ac:dyDescent="0.35">
      <c r="A504" s="9">
        <v>930</v>
      </c>
      <c r="B504" s="32" t="s">
        <v>13</v>
      </c>
      <c r="C504" s="32" t="s">
        <v>10</v>
      </c>
      <c r="D504" s="32" t="s">
        <v>1157</v>
      </c>
      <c r="E504" s="32" t="s">
        <v>199</v>
      </c>
      <c r="F504" s="21" t="s">
        <v>670</v>
      </c>
      <c r="G504" s="16">
        <v>2787466.4</v>
      </c>
      <c r="H504" s="16">
        <v>2797437.9</v>
      </c>
      <c r="I504" s="16">
        <v>2799111.1</v>
      </c>
      <c r="J504" s="16"/>
      <c r="K504" s="16"/>
      <c r="L504" s="16"/>
      <c r="M504" s="16">
        <f t="shared" si="319"/>
        <v>2787466.4</v>
      </c>
      <c r="N504" s="16">
        <f t="shared" si="320"/>
        <v>2797437.9</v>
      </c>
      <c r="O504" s="16">
        <f t="shared" si="321"/>
        <v>2799111.1</v>
      </c>
      <c r="P504" s="16"/>
    </row>
    <row r="505" spans="1:16" ht="46.5" x14ac:dyDescent="0.35">
      <c r="A505" s="9">
        <v>930</v>
      </c>
      <c r="B505" s="32" t="s">
        <v>13</v>
      </c>
      <c r="C505" s="32" t="s">
        <v>10</v>
      </c>
      <c r="D505" s="32" t="s">
        <v>1159</v>
      </c>
      <c r="E505" s="32"/>
      <c r="F505" s="21" t="s">
        <v>1027</v>
      </c>
      <c r="G505" s="16">
        <f>G506</f>
        <v>41231.4</v>
      </c>
      <c r="H505" s="16">
        <f t="shared" ref="H505:P505" si="359">H506</f>
        <v>41231.4</v>
      </c>
      <c r="I505" s="16">
        <f t="shared" si="359"/>
        <v>41231.4</v>
      </c>
      <c r="J505" s="16">
        <f t="shared" si="359"/>
        <v>0</v>
      </c>
      <c r="K505" s="16">
        <f t="shared" si="359"/>
        <v>0</v>
      </c>
      <c r="L505" s="16">
        <f t="shared" si="359"/>
        <v>0</v>
      </c>
      <c r="M505" s="16">
        <f t="shared" si="319"/>
        <v>41231.4</v>
      </c>
      <c r="N505" s="16">
        <f t="shared" si="320"/>
        <v>41231.4</v>
      </c>
      <c r="O505" s="16">
        <f t="shared" si="321"/>
        <v>41231.4</v>
      </c>
      <c r="P505" s="16">
        <f t="shared" si="359"/>
        <v>0</v>
      </c>
    </row>
    <row r="506" spans="1:16" ht="31" x14ac:dyDescent="0.35">
      <c r="A506" s="9">
        <v>930</v>
      </c>
      <c r="B506" s="32" t="s">
        <v>13</v>
      </c>
      <c r="C506" s="32" t="s">
        <v>10</v>
      </c>
      <c r="D506" s="32" t="s">
        <v>1159</v>
      </c>
      <c r="E506" s="32" t="s">
        <v>198</v>
      </c>
      <c r="F506" s="28" t="s">
        <v>660</v>
      </c>
      <c r="G506" s="16">
        <f>G507+G508</f>
        <v>41231.4</v>
      </c>
      <c r="H506" s="16">
        <f t="shared" ref="H506:P506" si="360">H507+H508</f>
        <v>41231.4</v>
      </c>
      <c r="I506" s="16">
        <f t="shared" si="360"/>
        <v>41231.4</v>
      </c>
      <c r="J506" s="16">
        <f t="shared" ref="J506:L506" si="361">J507+J508</f>
        <v>0</v>
      </c>
      <c r="K506" s="16">
        <f t="shared" si="361"/>
        <v>0</v>
      </c>
      <c r="L506" s="16">
        <f t="shared" si="361"/>
        <v>0</v>
      </c>
      <c r="M506" s="16">
        <f t="shared" si="319"/>
        <v>41231.4</v>
      </c>
      <c r="N506" s="16">
        <f t="shared" si="320"/>
        <v>41231.4</v>
      </c>
      <c r="O506" s="16">
        <f t="shared" si="321"/>
        <v>41231.4</v>
      </c>
      <c r="P506" s="16">
        <f t="shared" si="360"/>
        <v>0</v>
      </c>
    </row>
    <row r="507" spans="1:16" x14ac:dyDescent="0.35">
      <c r="A507" s="9">
        <v>930</v>
      </c>
      <c r="B507" s="32" t="s">
        <v>13</v>
      </c>
      <c r="C507" s="32" t="s">
        <v>10</v>
      </c>
      <c r="D507" s="32" t="s">
        <v>1159</v>
      </c>
      <c r="E507" s="32" t="s">
        <v>258</v>
      </c>
      <c r="F507" s="15" t="s">
        <v>661</v>
      </c>
      <c r="G507" s="16">
        <v>3904.5</v>
      </c>
      <c r="H507" s="16">
        <v>3904.5</v>
      </c>
      <c r="I507" s="16">
        <v>3904.5</v>
      </c>
      <c r="J507" s="16"/>
      <c r="K507" s="16"/>
      <c r="L507" s="16"/>
      <c r="M507" s="16">
        <f t="shared" si="319"/>
        <v>3904.5</v>
      </c>
      <c r="N507" s="16">
        <f t="shared" si="320"/>
        <v>3904.5</v>
      </c>
      <c r="O507" s="16">
        <f t="shared" si="321"/>
        <v>3904.5</v>
      </c>
      <c r="P507" s="16"/>
    </row>
    <row r="508" spans="1:16" x14ac:dyDescent="0.35">
      <c r="A508" s="9">
        <v>930</v>
      </c>
      <c r="B508" s="32" t="s">
        <v>13</v>
      </c>
      <c r="C508" s="32" t="s">
        <v>10</v>
      </c>
      <c r="D508" s="32" t="s">
        <v>1159</v>
      </c>
      <c r="E508" s="32" t="s">
        <v>199</v>
      </c>
      <c r="F508" s="21" t="s">
        <v>670</v>
      </c>
      <c r="G508" s="16">
        <v>37326.9</v>
      </c>
      <c r="H508" s="16">
        <v>37326.9</v>
      </c>
      <c r="I508" s="16">
        <v>37326.9</v>
      </c>
      <c r="J508" s="16"/>
      <c r="K508" s="16"/>
      <c r="L508" s="16"/>
      <c r="M508" s="16">
        <f t="shared" si="319"/>
        <v>37326.9</v>
      </c>
      <c r="N508" s="16">
        <f t="shared" si="320"/>
        <v>37326.9</v>
      </c>
      <c r="O508" s="16">
        <f t="shared" si="321"/>
        <v>37326.9</v>
      </c>
      <c r="P508" s="16"/>
    </row>
    <row r="509" spans="1:16" ht="31" x14ac:dyDescent="0.35">
      <c r="A509" s="9">
        <v>930</v>
      </c>
      <c r="B509" s="32" t="s">
        <v>13</v>
      </c>
      <c r="C509" s="32" t="s">
        <v>10</v>
      </c>
      <c r="D509" s="32" t="s">
        <v>265</v>
      </c>
      <c r="E509" s="32"/>
      <c r="F509" s="21" t="s">
        <v>1055</v>
      </c>
      <c r="G509" s="16">
        <f>G510</f>
        <v>49775.199999999997</v>
      </c>
      <c r="H509" s="16">
        <f t="shared" ref="H509:P512" si="362">H510</f>
        <v>50583.1</v>
      </c>
      <c r="I509" s="16">
        <f t="shared" si="362"/>
        <v>47590.400000000001</v>
      </c>
      <c r="J509" s="16">
        <f t="shared" si="362"/>
        <v>0</v>
      </c>
      <c r="K509" s="16">
        <f t="shared" si="362"/>
        <v>0</v>
      </c>
      <c r="L509" s="16">
        <f t="shared" si="362"/>
        <v>0</v>
      </c>
      <c r="M509" s="16">
        <f t="shared" si="319"/>
        <v>49775.199999999997</v>
      </c>
      <c r="N509" s="16">
        <f t="shared" si="320"/>
        <v>50583.1</v>
      </c>
      <c r="O509" s="16">
        <f t="shared" si="321"/>
        <v>47590.400000000001</v>
      </c>
      <c r="P509" s="16">
        <f t="shared" si="362"/>
        <v>0</v>
      </c>
    </row>
    <row r="510" spans="1:16" ht="46.5" x14ac:dyDescent="0.35">
      <c r="A510" s="9">
        <v>930</v>
      </c>
      <c r="B510" s="32" t="s">
        <v>13</v>
      </c>
      <c r="C510" s="32" t="s">
        <v>10</v>
      </c>
      <c r="D510" s="32" t="s">
        <v>266</v>
      </c>
      <c r="E510" s="32"/>
      <c r="F510" s="21" t="s">
        <v>1056</v>
      </c>
      <c r="G510" s="16">
        <f>G511+G514</f>
        <v>49775.199999999997</v>
      </c>
      <c r="H510" s="16">
        <f t="shared" ref="H510:L510" si="363">H511+H514</f>
        <v>50583.1</v>
      </c>
      <c r="I510" s="16">
        <f t="shared" si="363"/>
        <v>47590.400000000001</v>
      </c>
      <c r="J510" s="16">
        <f t="shared" si="363"/>
        <v>0</v>
      </c>
      <c r="K510" s="16">
        <f t="shared" si="363"/>
        <v>0</v>
      </c>
      <c r="L510" s="16">
        <f t="shared" si="363"/>
        <v>0</v>
      </c>
      <c r="M510" s="16">
        <f t="shared" si="319"/>
        <v>49775.199999999997</v>
      </c>
      <c r="N510" s="16">
        <f t="shared" si="320"/>
        <v>50583.1</v>
      </c>
      <c r="O510" s="16">
        <f t="shared" si="321"/>
        <v>47590.400000000001</v>
      </c>
      <c r="P510" s="16">
        <f t="shared" ref="P510" si="364">P511+P514</f>
        <v>0</v>
      </c>
    </row>
    <row r="511" spans="1:16" ht="46.5" x14ac:dyDescent="0.35">
      <c r="A511" s="9">
        <v>930</v>
      </c>
      <c r="B511" s="32" t="s">
        <v>13</v>
      </c>
      <c r="C511" s="32" t="s">
        <v>10</v>
      </c>
      <c r="D511" s="32" t="s">
        <v>267</v>
      </c>
      <c r="E511" s="32"/>
      <c r="F511" s="21" t="s">
        <v>1057</v>
      </c>
      <c r="G511" s="16">
        <f>G512</f>
        <v>49775.199999999997</v>
      </c>
      <c r="H511" s="16">
        <f t="shared" si="362"/>
        <v>50583.1</v>
      </c>
      <c r="I511" s="16">
        <f t="shared" si="362"/>
        <v>47590.400000000001</v>
      </c>
      <c r="J511" s="16">
        <f t="shared" si="362"/>
        <v>-1210.2</v>
      </c>
      <c r="K511" s="16">
        <f t="shared" si="362"/>
        <v>-1210.2</v>
      </c>
      <c r="L511" s="16">
        <f t="shared" si="362"/>
        <v>-1210.2</v>
      </c>
      <c r="M511" s="16">
        <f t="shared" si="319"/>
        <v>48565</v>
      </c>
      <c r="N511" s="16">
        <f t="shared" si="320"/>
        <v>49372.9</v>
      </c>
      <c r="O511" s="16">
        <f t="shared" si="321"/>
        <v>46380.200000000004</v>
      </c>
      <c r="P511" s="16">
        <f t="shared" si="362"/>
        <v>0</v>
      </c>
    </row>
    <row r="512" spans="1:16" ht="31" x14ac:dyDescent="0.35">
      <c r="A512" s="9">
        <v>930</v>
      </c>
      <c r="B512" s="32" t="s">
        <v>13</v>
      </c>
      <c r="C512" s="32" t="s">
        <v>10</v>
      </c>
      <c r="D512" s="32" t="s">
        <v>267</v>
      </c>
      <c r="E512" s="32" t="s">
        <v>198</v>
      </c>
      <c r="F512" s="28" t="s">
        <v>660</v>
      </c>
      <c r="G512" s="16">
        <f>G513</f>
        <v>49775.199999999997</v>
      </c>
      <c r="H512" s="16">
        <f t="shared" si="362"/>
        <v>50583.1</v>
      </c>
      <c r="I512" s="16">
        <f t="shared" si="362"/>
        <v>47590.400000000001</v>
      </c>
      <c r="J512" s="16">
        <f t="shared" si="362"/>
        <v>-1210.2</v>
      </c>
      <c r="K512" s="16">
        <f t="shared" si="362"/>
        <v>-1210.2</v>
      </c>
      <c r="L512" s="16">
        <f t="shared" si="362"/>
        <v>-1210.2</v>
      </c>
      <c r="M512" s="16">
        <f t="shared" si="319"/>
        <v>48565</v>
      </c>
      <c r="N512" s="16">
        <f t="shared" si="320"/>
        <v>49372.9</v>
      </c>
      <c r="O512" s="16">
        <f t="shared" si="321"/>
        <v>46380.200000000004</v>
      </c>
      <c r="P512" s="16">
        <f t="shared" si="362"/>
        <v>0</v>
      </c>
    </row>
    <row r="513" spans="1:17" ht="46.5" x14ac:dyDescent="0.35">
      <c r="A513" s="9">
        <v>930</v>
      </c>
      <c r="B513" s="32" t="s">
        <v>13</v>
      </c>
      <c r="C513" s="32" t="s">
        <v>10</v>
      </c>
      <c r="D513" s="32" t="s">
        <v>267</v>
      </c>
      <c r="E513" s="32" t="s">
        <v>268</v>
      </c>
      <c r="F513" s="28" t="s">
        <v>662</v>
      </c>
      <c r="G513" s="16">
        <v>49775.199999999997</v>
      </c>
      <c r="H513" s="16">
        <v>50583.1</v>
      </c>
      <c r="I513" s="16">
        <v>47590.400000000001</v>
      </c>
      <c r="J513" s="16">
        <v>-1210.2</v>
      </c>
      <c r="K513" s="16">
        <v>-1210.2</v>
      </c>
      <c r="L513" s="16">
        <v>-1210.2</v>
      </c>
      <c r="M513" s="16">
        <f t="shared" si="319"/>
        <v>48565</v>
      </c>
      <c r="N513" s="16">
        <f t="shared" si="320"/>
        <v>49372.9</v>
      </c>
      <c r="O513" s="16">
        <f t="shared" si="321"/>
        <v>46380.200000000004</v>
      </c>
      <c r="P513" s="16"/>
    </row>
    <row r="514" spans="1:17" ht="62" x14ac:dyDescent="0.35">
      <c r="A514" s="9">
        <v>930</v>
      </c>
      <c r="B514" s="32" t="s">
        <v>13</v>
      </c>
      <c r="C514" s="32" t="s">
        <v>10</v>
      </c>
      <c r="D514" s="32" t="s">
        <v>1176</v>
      </c>
      <c r="E514" s="32"/>
      <c r="F514" s="28" t="s">
        <v>1186</v>
      </c>
      <c r="G514" s="16">
        <f>G515</f>
        <v>0</v>
      </c>
      <c r="H514" s="16">
        <f t="shared" ref="H514:L515" si="365">H515</f>
        <v>0</v>
      </c>
      <c r="I514" s="16">
        <f t="shared" si="365"/>
        <v>0</v>
      </c>
      <c r="J514" s="16">
        <f t="shared" si="365"/>
        <v>1210.2</v>
      </c>
      <c r="K514" s="16">
        <f t="shared" si="365"/>
        <v>1210.2</v>
      </c>
      <c r="L514" s="16">
        <f t="shared" si="365"/>
        <v>1210.2</v>
      </c>
      <c r="M514" s="16">
        <f t="shared" ref="M514:M516" si="366">G514+J514</f>
        <v>1210.2</v>
      </c>
      <c r="N514" s="16">
        <f t="shared" ref="N514:N516" si="367">H514+K514</f>
        <v>1210.2</v>
      </c>
      <c r="O514" s="16">
        <f t="shared" ref="O514:O516" si="368">I514+L514</f>
        <v>1210.2</v>
      </c>
      <c r="P514" s="16">
        <f t="shared" ref="P514:P515" si="369">P515</f>
        <v>0</v>
      </c>
    </row>
    <row r="515" spans="1:17" ht="31" x14ac:dyDescent="0.35">
      <c r="A515" s="9">
        <v>930</v>
      </c>
      <c r="B515" s="32" t="s">
        <v>13</v>
      </c>
      <c r="C515" s="32" t="s">
        <v>10</v>
      </c>
      <c r="D515" s="32" t="s">
        <v>1176</v>
      </c>
      <c r="E515" s="32" t="s">
        <v>198</v>
      </c>
      <c r="F515" s="28" t="s">
        <v>660</v>
      </c>
      <c r="G515" s="16">
        <f>G516</f>
        <v>0</v>
      </c>
      <c r="H515" s="16">
        <f t="shared" si="365"/>
        <v>0</v>
      </c>
      <c r="I515" s="16">
        <f t="shared" si="365"/>
        <v>0</v>
      </c>
      <c r="J515" s="16">
        <f t="shared" si="365"/>
        <v>1210.2</v>
      </c>
      <c r="K515" s="16">
        <f t="shared" si="365"/>
        <v>1210.2</v>
      </c>
      <c r="L515" s="16">
        <f t="shared" si="365"/>
        <v>1210.2</v>
      </c>
      <c r="M515" s="16">
        <f t="shared" si="366"/>
        <v>1210.2</v>
      </c>
      <c r="N515" s="16">
        <f t="shared" si="367"/>
        <v>1210.2</v>
      </c>
      <c r="O515" s="16">
        <f t="shared" si="368"/>
        <v>1210.2</v>
      </c>
      <c r="P515" s="16">
        <f t="shared" si="369"/>
        <v>0</v>
      </c>
    </row>
    <row r="516" spans="1:17" ht="46.5" x14ac:dyDescent="0.35">
      <c r="A516" s="9">
        <v>930</v>
      </c>
      <c r="B516" s="32" t="s">
        <v>13</v>
      </c>
      <c r="C516" s="32" t="s">
        <v>10</v>
      </c>
      <c r="D516" s="32" t="s">
        <v>1176</v>
      </c>
      <c r="E516" s="32" t="s">
        <v>268</v>
      </c>
      <c r="F516" s="28" t="s">
        <v>662</v>
      </c>
      <c r="G516" s="16">
        <v>0</v>
      </c>
      <c r="H516" s="16">
        <v>0</v>
      </c>
      <c r="I516" s="16">
        <v>0</v>
      </c>
      <c r="J516" s="16">
        <v>1210.2</v>
      </c>
      <c r="K516" s="16">
        <v>1210.2</v>
      </c>
      <c r="L516" s="16">
        <v>1210.2</v>
      </c>
      <c r="M516" s="16">
        <f t="shared" si="366"/>
        <v>1210.2</v>
      </c>
      <c r="N516" s="16">
        <f t="shared" si="367"/>
        <v>1210.2</v>
      </c>
      <c r="O516" s="16">
        <f t="shared" si="368"/>
        <v>1210.2</v>
      </c>
      <c r="P516" s="16"/>
    </row>
    <row r="517" spans="1:17" ht="31" x14ac:dyDescent="0.35">
      <c r="A517" s="9">
        <v>930</v>
      </c>
      <c r="B517" s="32" t="s">
        <v>13</v>
      </c>
      <c r="C517" s="32" t="s">
        <v>10</v>
      </c>
      <c r="D517" s="32" t="s">
        <v>269</v>
      </c>
      <c r="E517" s="32"/>
      <c r="F517" s="21" t="s">
        <v>1059</v>
      </c>
      <c r="G517" s="16">
        <f>G518</f>
        <v>45798.3</v>
      </c>
      <c r="H517" s="16">
        <f t="shared" ref="H517:P520" si="370">H518</f>
        <v>175129.5</v>
      </c>
      <c r="I517" s="16">
        <f t="shared" si="370"/>
        <v>85186.4</v>
      </c>
      <c r="J517" s="16">
        <f t="shared" si="370"/>
        <v>0</v>
      </c>
      <c r="K517" s="16">
        <f t="shared" si="370"/>
        <v>0</v>
      </c>
      <c r="L517" s="16">
        <f t="shared" si="370"/>
        <v>0</v>
      </c>
      <c r="M517" s="16">
        <f t="shared" si="319"/>
        <v>45798.3</v>
      </c>
      <c r="N517" s="16">
        <f t="shared" si="320"/>
        <v>175129.5</v>
      </c>
      <c r="O517" s="16">
        <f t="shared" si="321"/>
        <v>85186.4</v>
      </c>
      <c r="P517" s="16">
        <f t="shared" si="370"/>
        <v>0</v>
      </c>
    </row>
    <row r="518" spans="1:17" ht="46.5" x14ac:dyDescent="0.35">
      <c r="A518" s="9">
        <v>930</v>
      </c>
      <c r="B518" s="32" t="s">
        <v>13</v>
      </c>
      <c r="C518" s="32" t="s">
        <v>10</v>
      </c>
      <c r="D518" s="32" t="s">
        <v>270</v>
      </c>
      <c r="E518" s="32"/>
      <c r="F518" s="21" t="s">
        <v>1060</v>
      </c>
      <c r="G518" s="16">
        <f>G519+G522</f>
        <v>45798.3</v>
      </c>
      <c r="H518" s="16">
        <f t="shared" ref="H518:P518" si="371">H519+H522</f>
        <v>175129.5</v>
      </c>
      <c r="I518" s="16">
        <f t="shared" si="371"/>
        <v>85186.4</v>
      </c>
      <c r="J518" s="16">
        <f t="shared" ref="J518:L518" si="372">J519+J522</f>
        <v>0</v>
      </c>
      <c r="K518" s="16">
        <f t="shared" si="372"/>
        <v>0</v>
      </c>
      <c r="L518" s="16">
        <f t="shared" si="372"/>
        <v>0</v>
      </c>
      <c r="M518" s="16">
        <f t="shared" si="319"/>
        <v>45798.3</v>
      </c>
      <c r="N518" s="16">
        <f t="shared" si="320"/>
        <v>175129.5</v>
      </c>
      <c r="O518" s="16">
        <f t="shared" si="321"/>
        <v>85186.4</v>
      </c>
      <c r="P518" s="16">
        <f t="shared" si="371"/>
        <v>0</v>
      </c>
    </row>
    <row r="519" spans="1:17" ht="62" x14ac:dyDescent="0.35">
      <c r="A519" s="9">
        <v>930</v>
      </c>
      <c r="B519" s="32" t="s">
        <v>13</v>
      </c>
      <c r="C519" s="32" t="s">
        <v>10</v>
      </c>
      <c r="D519" s="32" t="s">
        <v>271</v>
      </c>
      <c r="E519" s="32"/>
      <c r="F519" s="21" t="s">
        <v>1061</v>
      </c>
      <c r="G519" s="16">
        <f>G520</f>
        <v>30774</v>
      </c>
      <c r="H519" s="16">
        <f t="shared" si="370"/>
        <v>36424</v>
      </c>
      <c r="I519" s="16">
        <f t="shared" si="370"/>
        <v>32526</v>
      </c>
      <c r="J519" s="16">
        <f t="shared" si="370"/>
        <v>0</v>
      </c>
      <c r="K519" s="16">
        <f t="shared" si="370"/>
        <v>0</v>
      </c>
      <c r="L519" s="16">
        <f t="shared" si="370"/>
        <v>0</v>
      </c>
      <c r="M519" s="16">
        <f t="shared" si="319"/>
        <v>30774</v>
      </c>
      <c r="N519" s="16">
        <f t="shared" si="320"/>
        <v>36424</v>
      </c>
      <c r="O519" s="16">
        <f t="shared" si="321"/>
        <v>32526</v>
      </c>
      <c r="P519" s="16">
        <f t="shared" si="370"/>
        <v>0</v>
      </c>
    </row>
    <row r="520" spans="1:17" ht="31" x14ac:dyDescent="0.35">
      <c r="A520" s="9">
        <v>930</v>
      </c>
      <c r="B520" s="32" t="s">
        <v>13</v>
      </c>
      <c r="C520" s="32" t="s">
        <v>10</v>
      </c>
      <c r="D520" s="32" t="s">
        <v>271</v>
      </c>
      <c r="E520" s="32" t="s">
        <v>198</v>
      </c>
      <c r="F520" s="28" t="s">
        <v>660</v>
      </c>
      <c r="G520" s="16">
        <f>G521</f>
        <v>30774</v>
      </c>
      <c r="H520" s="16">
        <f t="shared" si="370"/>
        <v>36424</v>
      </c>
      <c r="I520" s="16">
        <f t="shared" si="370"/>
        <v>32526</v>
      </c>
      <c r="J520" s="16">
        <f t="shared" si="370"/>
        <v>0</v>
      </c>
      <c r="K520" s="16">
        <f t="shared" si="370"/>
        <v>0</v>
      </c>
      <c r="L520" s="16">
        <f t="shared" si="370"/>
        <v>0</v>
      </c>
      <c r="M520" s="16">
        <f t="shared" si="319"/>
        <v>30774</v>
      </c>
      <c r="N520" s="16">
        <f t="shared" si="320"/>
        <v>36424</v>
      </c>
      <c r="O520" s="16">
        <f t="shared" si="321"/>
        <v>32526</v>
      </c>
      <c r="P520" s="16">
        <f t="shared" si="370"/>
        <v>0</v>
      </c>
    </row>
    <row r="521" spans="1:17" x14ac:dyDescent="0.35">
      <c r="A521" s="9">
        <v>930</v>
      </c>
      <c r="B521" s="32" t="s">
        <v>13</v>
      </c>
      <c r="C521" s="32" t="s">
        <v>10</v>
      </c>
      <c r="D521" s="32" t="s">
        <v>271</v>
      </c>
      <c r="E521" s="32" t="s">
        <v>199</v>
      </c>
      <c r="F521" s="21" t="s">
        <v>670</v>
      </c>
      <c r="G521" s="16">
        <v>30774</v>
      </c>
      <c r="H521" s="16">
        <v>36424</v>
      </c>
      <c r="I521" s="16">
        <v>32526</v>
      </c>
      <c r="J521" s="16"/>
      <c r="K521" s="16"/>
      <c r="L521" s="16"/>
      <c r="M521" s="16">
        <f t="shared" si="319"/>
        <v>30774</v>
      </c>
      <c r="N521" s="16">
        <f t="shared" si="320"/>
        <v>36424</v>
      </c>
      <c r="O521" s="16">
        <f t="shared" si="321"/>
        <v>32526</v>
      </c>
      <c r="P521" s="16"/>
    </row>
    <row r="522" spans="1:17" ht="46.5" x14ac:dyDescent="0.35">
      <c r="A522" s="9">
        <v>930</v>
      </c>
      <c r="B522" s="32" t="s">
        <v>13</v>
      </c>
      <c r="C522" s="32" t="s">
        <v>10</v>
      </c>
      <c r="D522" s="32" t="s">
        <v>272</v>
      </c>
      <c r="E522" s="32"/>
      <c r="F522" s="21" t="s">
        <v>1062</v>
      </c>
      <c r="G522" s="16">
        <f>G523</f>
        <v>15024.3</v>
      </c>
      <c r="H522" s="16">
        <f t="shared" ref="H522:P522" si="373">H523</f>
        <v>138705.5</v>
      </c>
      <c r="I522" s="16">
        <f t="shared" si="373"/>
        <v>52660.4</v>
      </c>
      <c r="J522" s="16">
        <f t="shared" si="373"/>
        <v>0</v>
      </c>
      <c r="K522" s="16">
        <f t="shared" si="373"/>
        <v>0</v>
      </c>
      <c r="L522" s="16">
        <f t="shared" si="373"/>
        <v>0</v>
      </c>
      <c r="M522" s="16">
        <f t="shared" si="319"/>
        <v>15024.3</v>
      </c>
      <c r="N522" s="16">
        <f t="shared" si="320"/>
        <v>138705.5</v>
      </c>
      <c r="O522" s="16">
        <f t="shared" si="321"/>
        <v>52660.4</v>
      </c>
      <c r="P522" s="16">
        <f t="shared" si="373"/>
        <v>0</v>
      </c>
    </row>
    <row r="523" spans="1:17" ht="31" x14ac:dyDescent="0.35">
      <c r="A523" s="9">
        <v>930</v>
      </c>
      <c r="B523" s="32" t="s">
        <v>13</v>
      </c>
      <c r="C523" s="32" t="s">
        <v>10</v>
      </c>
      <c r="D523" s="32" t="s">
        <v>272</v>
      </c>
      <c r="E523" s="32" t="s">
        <v>198</v>
      </c>
      <c r="F523" s="28" t="s">
        <v>660</v>
      </c>
      <c r="G523" s="16">
        <f>G524+G525</f>
        <v>15024.3</v>
      </c>
      <c r="H523" s="16">
        <f t="shared" ref="H523:P523" si="374">H524+H525</f>
        <v>138705.5</v>
      </c>
      <c r="I523" s="16">
        <f t="shared" si="374"/>
        <v>52660.4</v>
      </c>
      <c r="J523" s="16">
        <f t="shared" ref="J523:L523" si="375">J524+J525</f>
        <v>0</v>
      </c>
      <c r="K523" s="16">
        <f t="shared" si="375"/>
        <v>0</v>
      </c>
      <c r="L523" s="16">
        <f t="shared" si="375"/>
        <v>0</v>
      </c>
      <c r="M523" s="16">
        <f t="shared" si="319"/>
        <v>15024.3</v>
      </c>
      <c r="N523" s="16">
        <f t="shared" si="320"/>
        <v>138705.5</v>
      </c>
      <c r="O523" s="16">
        <f t="shared" si="321"/>
        <v>52660.4</v>
      </c>
      <c r="P523" s="16">
        <f t="shared" si="374"/>
        <v>0</v>
      </c>
    </row>
    <row r="524" spans="1:17" hidden="1" x14ac:dyDescent="0.35">
      <c r="A524" s="9">
        <v>930</v>
      </c>
      <c r="B524" s="32" t="s">
        <v>13</v>
      </c>
      <c r="C524" s="32" t="s">
        <v>10</v>
      </c>
      <c r="D524" s="32" t="s">
        <v>272</v>
      </c>
      <c r="E524" s="32" t="s">
        <v>258</v>
      </c>
      <c r="F524" s="15" t="s">
        <v>661</v>
      </c>
      <c r="G524" s="16">
        <v>0</v>
      </c>
      <c r="H524" s="16">
        <v>33700</v>
      </c>
      <c r="I524" s="16">
        <v>0</v>
      </c>
      <c r="J524" s="16"/>
      <c r="K524" s="16">
        <v>-13452.6</v>
      </c>
      <c r="L524" s="16"/>
      <c r="M524" s="16">
        <f t="shared" si="319"/>
        <v>0</v>
      </c>
      <c r="N524" s="16">
        <f t="shared" si="320"/>
        <v>20247.400000000001</v>
      </c>
      <c r="O524" s="16">
        <f t="shared" si="321"/>
        <v>0</v>
      </c>
      <c r="P524" s="16"/>
      <c r="Q524" s="3">
        <v>0</v>
      </c>
    </row>
    <row r="525" spans="1:17" x14ac:dyDescent="0.35">
      <c r="A525" s="9">
        <v>930</v>
      </c>
      <c r="B525" s="32" t="s">
        <v>13</v>
      </c>
      <c r="C525" s="32" t="s">
        <v>10</v>
      </c>
      <c r="D525" s="32" t="s">
        <v>272</v>
      </c>
      <c r="E525" s="32" t="s">
        <v>199</v>
      </c>
      <c r="F525" s="21" t="s">
        <v>670</v>
      </c>
      <c r="G525" s="16">
        <v>15024.3</v>
      </c>
      <c r="H525" s="16">
        <v>105005.5</v>
      </c>
      <c r="I525" s="16">
        <v>52660.4</v>
      </c>
      <c r="J525" s="16"/>
      <c r="K525" s="16">
        <v>13452.6</v>
      </c>
      <c r="L525" s="16"/>
      <c r="M525" s="16">
        <f t="shared" si="319"/>
        <v>15024.3</v>
      </c>
      <c r="N525" s="16">
        <f t="shared" si="320"/>
        <v>118458.1</v>
      </c>
      <c r="O525" s="16">
        <f t="shared" si="321"/>
        <v>52660.4</v>
      </c>
      <c r="P525" s="16"/>
    </row>
    <row r="526" spans="1:17" ht="31" x14ac:dyDescent="0.35">
      <c r="A526" s="9">
        <v>930</v>
      </c>
      <c r="B526" s="32" t="s">
        <v>13</v>
      </c>
      <c r="C526" s="32" t="s">
        <v>10</v>
      </c>
      <c r="D526" s="32" t="s">
        <v>273</v>
      </c>
      <c r="E526" s="32"/>
      <c r="F526" s="28" t="s">
        <v>1063</v>
      </c>
      <c r="G526" s="16">
        <f>G527</f>
        <v>3590</v>
      </c>
      <c r="H526" s="16">
        <f t="shared" ref="H526:P530" si="376">H527</f>
        <v>3380</v>
      </c>
      <c r="I526" s="16">
        <f t="shared" si="376"/>
        <v>3380</v>
      </c>
      <c r="J526" s="16">
        <f t="shared" si="376"/>
        <v>0</v>
      </c>
      <c r="K526" s="16">
        <f t="shared" si="376"/>
        <v>0</v>
      </c>
      <c r="L526" s="16">
        <f t="shared" si="376"/>
        <v>0</v>
      </c>
      <c r="M526" s="16">
        <f t="shared" si="319"/>
        <v>3590</v>
      </c>
      <c r="N526" s="16">
        <f t="shared" si="320"/>
        <v>3380</v>
      </c>
      <c r="O526" s="16">
        <f t="shared" si="321"/>
        <v>3380</v>
      </c>
      <c r="P526" s="16">
        <f t="shared" si="376"/>
        <v>0</v>
      </c>
    </row>
    <row r="527" spans="1:17" ht="31" x14ac:dyDescent="0.35">
      <c r="A527" s="9">
        <v>930</v>
      </c>
      <c r="B527" s="32" t="s">
        <v>13</v>
      </c>
      <c r="C527" s="32" t="s">
        <v>10</v>
      </c>
      <c r="D527" s="32" t="s">
        <v>274</v>
      </c>
      <c r="E527" s="32"/>
      <c r="F527" s="28" t="s">
        <v>1064</v>
      </c>
      <c r="G527" s="16">
        <f>G528</f>
        <v>3590</v>
      </c>
      <c r="H527" s="16">
        <f t="shared" si="376"/>
        <v>3380</v>
      </c>
      <c r="I527" s="16">
        <f t="shared" si="376"/>
        <v>3380</v>
      </c>
      <c r="J527" s="16">
        <f t="shared" si="376"/>
        <v>0</v>
      </c>
      <c r="K527" s="16">
        <f t="shared" si="376"/>
        <v>0</v>
      </c>
      <c r="L527" s="16">
        <f t="shared" si="376"/>
        <v>0</v>
      </c>
      <c r="M527" s="16">
        <f t="shared" si="319"/>
        <v>3590</v>
      </c>
      <c r="N527" s="16">
        <f t="shared" si="320"/>
        <v>3380</v>
      </c>
      <c r="O527" s="16">
        <f t="shared" si="321"/>
        <v>3380</v>
      </c>
      <c r="P527" s="16">
        <f t="shared" si="376"/>
        <v>0</v>
      </c>
    </row>
    <row r="528" spans="1:17" ht="62" x14ac:dyDescent="0.35">
      <c r="A528" s="9">
        <v>930</v>
      </c>
      <c r="B528" s="32" t="s">
        <v>13</v>
      </c>
      <c r="C528" s="32" t="s">
        <v>10</v>
      </c>
      <c r="D528" s="32" t="s">
        <v>275</v>
      </c>
      <c r="E528" s="32"/>
      <c r="F528" s="21" t="s">
        <v>1072</v>
      </c>
      <c r="G528" s="16">
        <f>G529</f>
        <v>3590</v>
      </c>
      <c r="H528" s="16">
        <f t="shared" si="376"/>
        <v>3380</v>
      </c>
      <c r="I528" s="16">
        <f t="shared" si="376"/>
        <v>3380</v>
      </c>
      <c r="J528" s="16">
        <f t="shared" si="376"/>
        <v>0</v>
      </c>
      <c r="K528" s="16">
        <f t="shared" si="376"/>
        <v>0</v>
      </c>
      <c r="L528" s="16">
        <f t="shared" si="376"/>
        <v>0</v>
      </c>
      <c r="M528" s="16">
        <f t="shared" si="319"/>
        <v>3590</v>
      </c>
      <c r="N528" s="16">
        <f t="shared" si="320"/>
        <v>3380</v>
      </c>
      <c r="O528" s="16">
        <f t="shared" si="321"/>
        <v>3380</v>
      </c>
      <c r="P528" s="16">
        <f t="shared" si="376"/>
        <v>0</v>
      </c>
    </row>
    <row r="529" spans="1:17" ht="31" x14ac:dyDescent="0.35">
      <c r="A529" s="9">
        <v>930</v>
      </c>
      <c r="B529" s="32" t="s">
        <v>13</v>
      </c>
      <c r="C529" s="32" t="s">
        <v>10</v>
      </c>
      <c r="D529" s="32" t="s">
        <v>276</v>
      </c>
      <c r="E529" s="32"/>
      <c r="F529" s="21" t="s">
        <v>1073</v>
      </c>
      <c r="G529" s="16">
        <f>G530</f>
        <v>3590</v>
      </c>
      <c r="H529" s="16">
        <f t="shared" si="376"/>
        <v>3380</v>
      </c>
      <c r="I529" s="16">
        <f t="shared" si="376"/>
        <v>3380</v>
      </c>
      <c r="J529" s="16">
        <f t="shared" si="376"/>
        <v>0</v>
      </c>
      <c r="K529" s="16">
        <f t="shared" si="376"/>
        <v>0</v>
      </c>
      <c r="L529" s="16">
        <f t="shared" si="376"/>
        <v>0</v>
      </c>
      <c r="M529" s="16">
        <f t="shared" si="319"/>
        <v>3590</v>
      </c>
      <c r="N529" s="16">
        <f t="shared" si="320"/>
        <v>3380</v>
      </c>
      <c r="O529" s="16">
        <f t="shared" si="321"/>
        <v>3380</v>
      </c>
      <c r="P529" s="16">
        <f t="shared" si="376"/>
        <v>0</v>
      </c>
    </row>
    <row r="530" spans="1:17" x14ac:dyDescent="0.35">
      <c r="A530" s="9">
        <v>930</v>
      </c>
      <c r="B530" s="32" t="s">
        <v>13</v>
      </c>
      <c r="C530" s="32" t="s">
        <v>10</v>
      </c>
      <c r="D530" s="32" t="s">
        <v>276</v>
      </c>
      <c r="E530" s="32" t="s">
        <v>277</v>
      </c>
      <c r="F530" s="28" t="s">
        <v>663</v>
      </c>
      <c r="G530" s="16">
        <f>G531</f>
        <v>3590</v>
      </c>
      <c r="H530" s="16">
        <f t="shared" si="376"/>
        <v>3380</v>
      </c>
      <c r="I530" s="16">
        <f t="shared" si="376"/>
        <v>3380</v>
      </c>
      <c r="J530" s="16">
        <f t="shared" si="376"/>
        <v>0</v>
      </c>
      <c r="K530" s="16">
        <f t="shared" si="376"/>
        <v>0</v>
      </c>
      <c r="L530" s="16">
        <f t="shared" si="376"/>
        <v>0</v>
      </c>
      <c r="M530" s="16">
        <f t="shared" si="319"/>
        <v>3590</v>
      </c>
      <c r="N530" s="16">
        <f t="shared" si="320"/>
        <v>3380</v>
      </c>
      <c r="O530" s="16">
        <f t="shared" si="321"/>
        <v>3380</v>
      </c>
      <c r="P530" s="16">
        <f t="shared" si="376"/>
        <v>0</v>
      </c>
    </row>
    <row r="531" spans="1:17" ht="62" x14ac:dyDescent="0.35">
      <c r="A531" s="9">
        <v>930</v>
      </c>
      <c r="B531" s="32" t="s">
        <v>13</v>
      </c>
      <c r="C531" s="32" t="s">
        <v>10</v>
      </c>
      <c r="D531" s="32" t="s">
        <v>276</v>
      </c>
      <c r="E531" s="32" t="s">
        <v>278</v>
      </c>
      <c r="F531" s="21" t="s">
        <v>671</v>
      </c>
      <c r="G531" s="16">
        <v>3590</v>
      </c>
      <c r="H531" s="16">
        <v>3380</v>
      </c>
      <c r="I531" s="16">
        <v>3380</v>
      </c>
      <c r="J531" s="16"/>
      <c r="K531" s="16"/>
      <c r="L531" s="16"/>
      <c r="M531" s="16">
        <f t="shared" si="319"/>
        <v>3590</v>
      </c>
      <c r="N531" s="16">
        <f t="shared" si="320"/>
        <v>3380</v>
      </c>
      <c r="O531" s="16">
        <f t="shared" si="321"/>
        <v>3380</v>
      </c>
      <c r="P531" s="16"/>
    </row>
    <row r="532" spans="1:17" s="10" customFormat="1" x14ac:dyDescent="0.35">
      <c r="A532" s="12">
        <v>930</v>
      </c>
      <c r="B532" s="7" t="s">
        <v>13</v>
      </c>
      <c r="C532" s="12" t="s">
        <v>40</v>
      </c>
      <c r="D532" s="12"/>
      <c r="E532" s="12"/>
      <c r="F532" s="8" t="s">
        <v>44</v>
      </c>
      <c r="G532" s="19">
        <f>G533+G556+G623+G628+G539+G550</f>
        <v>5171453.9000000004</v>
      </c>
      <c r="H532" s="19">
        <f t="shared" ref="H532:L532" si="377">H533+H556+H623+H628+H539+H550</f>
        <v>5338239.5999999996</v>
      </c>
      <c r="I532" s="19">
        <f t="shared" si="377"/>
        <v>5392273.0999999996</v>
      </c>
      <c r="J532" s="19">
        <f t="shared" si="377"/>
        <v>448884.9</v>
      </c>
      <c r="K532" s="19">
        <f t="shared" si="377"/>
        <v>446829.70000000007</v>
      </c>
      <c r="L532" s="19">
        <f t="shared" si="377"/>
        <v>446801.10000000003</v>
      </c>
      <c r="M532" s="19">
        <f t="shared" si="319"/>
        <v>5620338.8000000007</v>
      </c>
      <c r="N532" s="16">
        <f t="shared" si="320"/>
        <v>5785069.2999999998</v>
      </c>
      <c r="O532" s="16">
        <f t="shared" si="321"/>
        <v>5839074.1999999993</v>
      </c>
      <c r="P532" s="19">
        <f t="shared" ref="P532" si="378">P533+P556+P623+P628+P539+P550</f>
        <v>0</v>
      </c>
    </row>
    <row r="533" spans="1:17" ht="31" x14ac:dyDescent="0.35">
      <c r="A533" s="9">
        <v>930</v>
      </c>
      <c r="B533" s="32" t="s">
        <v>13</v>
      </c>
      <c r="C533" s="9" t="s">
        <v>40</v>
      </c>
      <c r="D533" s="32" t="s">
        <v>205</v>
      </c>
      <c r="E533" s="32"/>
      <c r="F533" s="15" t="s">
        <v>696</v>
      </c>
      <c r="G533" s="16">
        <f>G534</f>
        <v>4190</v>
      </c>
      <c r="H533" s="16">
        <f t="shared" ref="H533:P535" si="379">H534</f>
        <v>2435</v>
      </c>
      <c r="I533" s="16">
        <f t="shared" si="379"/>
        <v>5521.1</v>
      </c>
      <c r="J533" s="16">
        <f t="shared" si="379"/>
        <v>0</v>
      </c>
      <c r="K533" s="16">
        <f t="shared" si="379"/>
        <v>0</v>
      </c>
      <c r="L533" s="16">
        <f t="shared" si="379"/>
        <v>0</v>
      </c>
      <c r="M533" s="16">
        <f t="shared" si="319"/>
        <v>4190</v>
      </c>
      <c r="N533" s="16">
        <f t="shared" si="320"/>
        <v>2435</v>
      </c>
      <c r="O533" s="16">
        <f t="shared" si="321"/>
        <v>5521.1</v>
      </c>
      <c r="P533" s="16">
        <f t="shared" si="379"/>
        <v>0</v>
      </c>
    </row>
    <row r="534" spans="1:17" ht="31" x14ac:dyDescent="0.35">
      <c r="A534" s="9">
        <v>930</v>
      </c>
      <c r="B534" s="32" t="s">
        <v>13</v>
      </c>
      <c r="C534" s="9" t="s">
        <v>40</v>
      </c>
      <c r="D534" s="32" t="s">
        <v>208</v>
      </c>
      <c r="E534" s="32"/>
      <c r="F534" s="15" t="s">
        <v>712</v>
      </c>
      <c r="G534" s="16">
        <f>G535</f>
        <v>4190</v>
      </c>
      <c r="H534" s="16">
        <f t="shared" si="379"/>
        <v>2435</v>
      </c>
      <c r="I534" s="16">
        <f t="shared" si="379"/>
        <v>5521.1</v>
      </c>
      <c r="J534" s="16">
        <f t="shared" si="379"/>
        <v>0</v>
      </c>
      <c r="K534" s="16">
        <f t="shared" si="379"/>
        <v>0</v>
      </c>
      <c r="L534" s="16">
        <f t="shared" si="379"/>
        <v>0</v>
      </c>
      <c r="M534" s="16">
        <f t="shared" si="319"/>
        <v>4190</v>
      </c>
      <c r="N534" s="16">
        <f t="shared" si="320"/>
        <v>2435</v>
      </c>
      <c r="O534" s="16">
        <f t="shared" si="321"/>
        <v>5521.1</v>
      </c>
      <c r="P534" s="16">
        <f t="shared" si="379"/>
        <v>0</v>
      </c>
    </row>
    <row r="535" spans="1:17" ht="62" x14ac:dyDescent="0.35">
      <c r="A535" s="9">
        <v>930</v>
      </c>
      <c r="B535" s="32" t="s">
        <v>13</v>
      </c>
      <c r="C535" s="9" t="s">
        <v>40</v>
      </c>
      <c r="D535" s="32" t="s">
        <v>209</v>
      </c>
      <c r="E535" s="32"/>
      <c r="F535" s="15" t="s">
        <v>713</v>
      </c>
      <c r="G535" s="16">
        <f>G536</f>
        <v>4190</v>
      </c>
      <c r="H535" s="16">
        <f t="shared" si="379"/>
        <v>2435</v>
      </c>
      <c r="I535" s="16">
        <f t="shared" si="379"/>
        <v>5521.1</v>
      </c>
      <c r="J535" s="16">
        <f t="shared" si="379"/>
        <v>0</v>
      </c>
      <c r="K535" s="16">
        <f t="shared" si="379"/>
        <v>0</v>
      </c>
      <c r="L535" s="16">
        <f t="shared" si="379"/>
        <v>0</v>
      </c>
      <c r="M535" s="16">
        <f t="shared" si="319"/>
        <v>4190</v>
      </c>
      <c r="N535" s="16">
        <f t="shared" si="320"/>
        <v>2435</v>
      </c>
      <c r="O535" s="16">
        <f t="shared" si="321"/>
        <v>5521.1</v>
      </c>
      <c r="P535" s="16">
        <f t="shared" si="379"/>
        <v>0</v>
      </c>
    </row>
    <row r="536" spans="1:17" ht="31" x14ac:dyDescent="0.35">
      <c r="A536" s="9">
        <v>930</v>
      </c>
      <c r="B536" s="32" t="s">
        <v>13</v>
      </c>
      <c r="C536" s="9" t="s">
        <v>40</v>
      </c>
      <c r="D536" s="32" t="s">
        <v>209</v>
      </c>
      <c r="E536" s="32" t="s">
        <v>198</v>
      </c>
      <c r="F536" s="28" t="s">
        <v>660</v>
      </c>
      <c r="G536" s="16">
        <f>G537+G538</f>
        <v>4190</v>
      </c>
      <c r="H536" s="16">
        <f t="shared" ref="H536:P536" si="380">H537+H538</f>
        <v>2435</v>
      </c>
      <c r="I536" s="16">
        <f t="shared" si="380"/>
        <v>5521.1</v>
      </c>
      <c r="J536" s="16">
        <f t="shared" ref="J536:L536" si="381">J537+J538</f>
        <v>0</v>
      </c>
      <c r="K536" s="16">
        <f t="shared" si="381"/>
        <v>0</v>
      </c>
      <c r="L536" s="16">
        <f t="shared" si="381"/>
        <v>0</v>
      </c>
      <c r="M536" s="16">
        <f t="shared" si="319"/>
        <v>4190</v>
      </c>
      <c r="N536" s="16">
        <f t="shared" si="320"/>
        <v>2435</v>
      </c>
      <c r="O536" s="16">
        <f t="shared" si="321"/>
        <v>5521.1</v>
      </c>
      <c r="P536" s="16">
        <f t="shared" si="380"/>
        <v>0</v>
      </c>
    </row>
    <row r="537" spans="1:17" hidden="1" x14ac:dyDescent="0.35">
      <c r="A537" s="9">
        <v>930</v>
      </c>
      <c r="B537" s="32" t="s">
        <v>13</v>
      </c>
      <c r="C537" s="9" t="s">
        <v>40</v>
      </c>
      <c r="D537" s="32" t="s">
        <v>209</v>
      </c>
      <c r="E537" s="32" t="s">
        <v>258</v>
      </c>
      <c r="F537" s="15" t="s">
        <v>661</v>
      </c>
      <c r="G537" s="16">
        <v>0</v>
      </c>
      <c r="H537" s="16">
        <v>2435</v>
      </c>
      <c r="I537" s="16">
        <v>4521.1000000000004</v>
      </c>
      <c r="J537" s="16"/>
      <c r="K537" s="16"/>
      <c r="L537" s="16"/>
      <c r="M537" s="16">
        <f t="shared" si="319"/>
        <v>0</v>
      </c>
      <c r="N537" s="16">
        <f t="shared" si="320"/>
        <v>2435</v>
      </c>
      <c r="O537" s="16">
        <f t="shared" si="321"/>
        <v>4521.1000000000004</v>
      </c>
      <c r="P537" s="16"/>
      <c r="Q537" s="3">
        <v>0</v>
      </c>
    </row>
    <row r="538" spans="1:17" x14ac:dyDescent="0.35">
      <c r="A538" s="9">
        <v>930</v>
      </c>
      <c r="B538" s="32" t="s">
        <v>13</v>
      </c>
      <c r="C538" s="9" t="s">
        <v>40</v>
      </c>
      <c r="D538" s="32" t="s">
        <v>209</v>
      </c>
      <c r="E538" s="32" t="s">
        <v>199</v>
      </c>
      <c r="F538" s="21" t="s">
        <v>670</v>
      </c>
      <c r="G538" s="16">
        <v>4190</v>
      </c>
      <c r="H538" s="16">
        <v>0</v>
      </c>
      <c r="I538" s="16">
        <v>1000</v>
      </c>
      <c r="J538" s="16"/>
      <c r="K538" s="16"/>
      <c r="L538" s="16"/>
      <c r="M538" s="16">
        <f t="shared" si="319"/>
        <v>4190</v>
      </c>
      <c r="N538" s="16">
        <f t="shared" si="320"/>
        <v>0</v>
      </c>
      <c r="O538" s="16">
        <f t="shared" si="321"/>
        <v>1000</v>
      </c>
      <c r="P538" s="16"/>
    </row>
    <row r="539" spans="1:17" ht="31" x14ac:dyDescent="0.35">
      <c r="A539" s="9">
        <v>930</v>
      </c>
      <c r="B539" s="32" t="s">
        <v>13</v>
      </c>
      <c r="C539" s="9" t="s">
        <v>40</v>
      </c>
      <c r="D539" s="32" t="s">
        <v>253</v>
      </c>
      <c r="E539" s="32"/>
      <c r="F539" s="28" t="s">
        <v>747</v>
      </c>
      <c r="G539" s="16">
        <f>G540</f>
        <v>0</v>
      </c>
      <c r="H539" s="16">
        <f t="shared" ref="H539:L543" si="382">H540</f>
        <v>0</v>
      </c>
      <c r="I539" s="16">
        <f t="shared" si="382"/>
        <v>0</v>
      </c>
      <c r="J539" s="16">
        <f t="shared" si="382"/>
        <v>4974.7999999999993</v>
      </c>
      <c r="K539" s="16">
        <f t="shared" si="382"/>
        <v>1090.0999999999999</v>
      </c>
      <c r="L539" s="16">
        <f t="shared" si="382"/>
        <v>1090.0999999999999</v>
      </c>
      <c r="M539" s="16">
        <f t="shared" ref="M539:M544" si="383">G539+J539</f>
        <v>4974.7999999999993</v>
      </c>
      <c r="N539" s="16">
        <f t="shared" ref="N539:N544" si="384">H539+K539</f>
        <v>1090.0999999999999</v>
      </c>
      <c r="O539" s="16">
        <f t="shared" ref="O539:O544" si="385">I539+L539</f>
        <v>1090.0999999999999</v>
      </c>
      <c r="P539" s="16">
        <f t="shared" ref="P539:P543" si="386">P540</f>
        <v>0</v>
      </c>
    </row>
    <row r="540" spans="1:17" ht="31" x14ac:dyDescent="0.35">
      <c r="A540" s="9">
        <v>930</v>
      </c>
      <c r="B540" s="32" t="s">
        <v>13</v>
      </c>
      <c r="C540" s="9" t="s">
        <v>40</v>
      </c>
      <c r="D540" s="32" t="s">
        <v>254</v>
      </c>
      <c r="E540" s="32"/>
      <c r="F540" s="28" t="s">
        <v>748</v>
      </c>
      <c r="G540" s="16">
        <f>G541</f>
        <v>0</v>
      </c>
      <c r="H540" s="16">
        <f t="shared" si="382"/>
        <v>0</v>
      </c>
      <c r="I540" s="16">
        <f t="shared" si="382"/>
        <v>0</v>
      </c>
      <c r="J540" s="16">
        <f t="shared" si="382"/>
        <v>4974.7999999999993</v>
      </c>
      <c r="K540" s="16">
        <f t="shared" si="382"/>
        <v>1090.0999999999999</v>
      </c>
      <c r="L540" s="16">
        <f t="shared" si="382"/>
        <v>1090.0999999999999</v>
      </c>
      <c r="M540" s="16">
        <f t="shared" si="383"/>
        <v>4974.7999999999993</v>
      </c>
      <c r="N540" s="16">
        <f t="shared" si="384"/>
        <v>1090.0999999999999</v>
      </c>
      <c r="O540" s="16">
        <f t="shared" si="385"/>
        <v>1090.0999999999999</v>
      </c>
      <c r="P540" s="16">
        <f t="shared" si="386"/>
        <v>0</v>
      </c>
    </row>
    <row r="541" spans="1:17" ht="46.5" x14ac:dyDescent="0.35">
      <c r="A541" s="9">
        <v>930</v>
      </c>
      <c r="B541" s="32" t="s">
        <v>13</v>
      </c>
      <c r="C541" s="9" t="s">
        <v>40</v>
      </c>
      <c r="D541" s="32" t="s">
        <v>298</v>
      </c>
      <c r="E541" s="32"/>
      <c r="F541" s="21" t="s">
        <v>759</v>
      </c>
      <c r="G541" s="16">
        <f>G542+G545</f>
        <v>0</v>
      </c>
      <c r="H541" s="16">
        <f t="shared" ref="H541:L541" si="387">H542+H545</f>
        <v>0</v>
      </c>
      <c r="I541" s="16">
        <f t="shared" si="387"/>
        <v>0</v>
      </c>
      <c r="J541" s="16">
        <f t="shared" si="387"/>
        <v>4974.7999999999993</v>
      </c>
      <c r="K541" s="16">
        <f t="shared" si="387"/>
        <v>1090.0999999999999</v>
      </c>
      <c r="L541" s="16">
        <f t="shared" si="387"/>
        <v>1090.0999999999999</v>
      </c>
      <c r="M541" s="16">
        <f t="shared" si="383"/>
        <v>4974.7999999999993</v>
      </c>
      <c r="N541" s="16">
        <f t="shared" si="384"/>
        <v>1090.0999999999999</v>
      </c>
      <c r="O541" s="16">
        <f t="shared" si="385"/>
        <v>1090.0999999999999</v>
      </c>
      <c r="P541" s="16">
        <f t="shared" ref="P541" si="388">P542+P545</f>
        <v>0</v>
      </c>
    </row>
    <row r="542" spans="1:17" ht="62" x14ac:dyDescent="0.35">
      <c r="A542" s="9">
        <v>930</v>
      </c>
      <c r="B542" s="32" t="s">
        <v>13</v>
      </c>
      <c r="C542" s="9" t="s">
        <v>40</v>
      </c>
      <c r="D542" s="32" t="s">
        <v>299</v>
      </c>
      <c r="E542" s="32"/>
      <c r="F542" s="21" t="s">
        <v>676</v>
      </c>
      <c r="G542" s="16">
        <f>G543</f>
        <v>0</v>
      </c>
      <c r="H542" s="16">
        <f t="shared" si="382"/>
        <v>0</v>
      </c>
      <c r="I542" s="16">
        <f t="shared" si="382"/>
        <v>0</v>
      </c>
      <c r="J542" s="16">
        <f t="shared" si="382"/>
        <v>1090.0999999999999</v>
      </c>
      <c r="K542" s="16">
        <f t="shared" si="382"/>
        <v>1090.0999999999999</v>
      </c>
      <c r="L542" s="16">
        <f t="shared" si="382"/>
        <v>1090.0999999999999</v>
      </c>
      <c r="M542" s="16">
        <f t="shared" si="383"/>
        <v>1090.0999999999999</v>
      </c>
      <c r="N542" s="16">
        <f t="shared" si="384"/>
        <v>1090.0999999999999</v>
      </c>
      <c r="O542" s="16">
        <f t="shared" si="385"/>
        <v>1090.0999999999999</v>
      </c>
      <c r="P542" s="16">
        <f t="shared" si="386"/>
        <v>0</v>
      </c>
    </row>
    <row r="543" spans="1:17" ht="31" x14ac:dyDescent="0.35">
      <c r="A543" s="9">
        <v>930</v>
      </c>
      <c r="B543" s="32" t="s">
        <v>13</v>
      </c>
      <c r="C543" s="9" t="s">
        <v>40</v>
      </c>
      <c r="D543" s="32" t="s">
        <v>299</v>
      </c>
      <c r="E543" s="32" t="s">
        <v>198</v>
      </c>
      <c r="F543" s="28" t="s">
        <v>660</v>
      </c>
      <c r="G543" s="16">
        <f>G544</f>
        <v>0</v>
      </c>
      <c r="H543" s="16">
        <f t="shared" si="382"/>
        <v>0</v>
      </c>
      <c r="I543" s="16">
        <f t="shared" si="382"/>
        <v>0</v>
      </c>
      <c r="J543" s="16">
        <f t="shared" si="382"/>
        <v>1090.0999999999999</v>
      </c>
      <c r="K543" s="16">
        <f t="shared" si="382"/>
        <v>1090.0999999999999</v>
      </c>
      <c r="L543" s="16">
        <f t="shared" si="382"/>
        <v>1090.0999999999999</v>
      </c>
      <c r="M543" s="16">
        <f t="shared" si="383"/>
        <v>1090.0999999999999</v>
      </c>
      <c r="N543" s="16">
        <f t="shared" si="384"/>
        <v>1090.0999999999999</v>
      </c>
      <c r="O543" s="16">
        <f t="shared" si="385"/>
        <v>1090.0999999999999</v>
      </c>
      <c r="P543" s="16">
        <f t="shared" si="386"/>
        <v>0</v>
      </c>
    </row>
    <row r="544" spans="1:17" x14ac:dyDescent="0.35">
      <c r="A544" s="9">
        <v>930</v>
      </c>
      <c r="B544" s="32" t="s">
        <v>13</v>
      </c>
      <c r="C544" s="9" t="s">
        <v>40</v>
      </c>
      <c r="D544" s="32" t="s">
        <v>299</v>
      </c>
      <c r="E544" s="32" t="s">
        <v>199</v>
      </c>
      <c r="F544" s="21" t="s">
        <v>670</v>
      </c>
      <c r="G544" s="16">
        <v>0</v>
      </c>
      <c r="H544" s="16">
        <v>0</v>
      </c>
      <c r="I544" s="16">
        <v>0</v>
      </c>
      <c r="J544" s="16">
        <v>1090.0999999999999</v>
      </c>
      <c r="K544" s="16">
        <v>1090.0999999999999</v>
      </c>
      <c r="L544" s="16">
        <v>1090.0999999999999</v>
      </c>
      <c r="M544" s="16">
        <f t="shared" si="383"/>
        <v>1090.0999999999999</v>
      </c>
      <c r="N544" s="16">
        <f t="shared" si="384"/>
        <v>1090.0999999999999</v>
      </c>
      <c r="O544" s="16">
        <f t="shared" si="385"/>
        <v>1090.0999999999999</v>
      </c>
      <c r="P544" s="16"/>
    </row>
    <row r="545" spans="1:16" ht="46.5" x14ac:dyDescent="0.35">
      <c r="A545" s="9">
        <v>930</v>
      </c>
      <c r="B545" s="32" t="s">
        <v>13</v>
      </c>
      <c r="C545" s="9" t="s">
        <v>40</v>
      </c>
      <c r="D545" s="32" t="s">
        <v>300</v>
      </c>
      <c r="E545" s="32"/>
      <c r="F545" s="21" t="s">
        <v>763</v>
      </c>
      <c r="G545" s="16">
        <f>G546+G548</f>
        <v>0</v>
      </c>
      <c r="H545" s="16">
        <f t="shared" ref="H545:L545" si="389">H546+H548</f>
        <v>0</v>
      </c>
      <c r="I545" s="16">
        <f t="shared" si="389"/>
        <v>0</v>
      </c>
      <c r="J545" s="16">
        <f t="shared" si="389"/>
        <v>3884.7</v>
      </c>
      <c r="K545" s="16">
        <f t="shared" si="389"/>
        <v>0</v>
      </c>
      <c r="L545" s="16">
        <f t="shared" si="389"/>
        <v>0</v>
      </c>
      <c r="M545" s="16">
        <f t="shared" ref="M545:M547" si="390">G545+J545</f>
        <v>3884.7</v>
      </c>
      <c r="N545" s="16">
        <f t="shared" ref="N545:N547" si="391">H545+K545</f>
        <v>0</v>
      </c>
      <c r="O545" s="16">
        <f t="shared" ref="O545:O547" si="392">I545+L545</f>
        <v>0</v>
      </c>
      <c r="P545" s="16">
        <f t="shared" ref="P545" si="393">P546+P548</f>
        <v>0</v>
      </c>
    </row>
    <row r="546" spans="1:16" ht="31" x14ac:dyDescent="0.35">
      <c r="A546" s="9">
        <v>930</v>
      </c>
      <c r="B546" s="32" t="s">
        <v>13</v>
      </c>
      <c r="C546" s="9" t="s">
        <v>40</v>
      </c>
      <c r="D546" s="32" t="s">
        <v>300</v>
      </c>
      <c r="E546" s="32" t="s">
        <v>169</v>
      </c>
      <c r="F546" s="28" t="s">
        <v>650</v>
      </c>
      <c r="G546" s="16">
        <f>G547</f>
        <v>0</v>
      </c>
      <c r="H546" s="16">
        <f t="shared" ref="H546:L546" si="394">H547</f>
        <v>0</v>
      </c>
      <c r="I546" s="16">
        <f t="shared" si="394"/>
        <v>0</v>
      </c>
      <c r="J546" s="16">
        <f t="shared" si="394"/>
        <v>8.5</v>
      </c>
      <c r="K546" s="16">
        <f t="shared" si="394"/>
        <v>0</v>
      </c>
      <c r="L546" s="16">
        <f t="shared" si="394"/>
        <v>0</v>
      </c>
      <c r="M546" s="16">
        <f t="shared" si="390"/>
        <v>8.5</v>
      </c>
      <c r="N546" s="16">
        <f t="shared" si="391"/>
        <v>0</v>
      </c>
      <c r="O546" s="16">
        <f t="shared" si="392"/>
        <v>0</v>
      </c>
      <c r="P546" s="16">
        <f t="shared" ref="P546" si="395">P547</f>
        <v>0</v>
      </c>
    </row>
    <row r="547" spans="1:16" ht="31" x14ac:dyDescent="0.35">
      <c r="A547" s="9">
        <v>930</v>
      </c>
      <c r="B547" s="32" t="s">
        <v>13</v>
      </c>
      <c r="C547" s="9" t="s">
        <v>40</v>
      </c>
      <c r="D547" s="32" t="s">
        <v>300</v>
      </c>
      <c r="E547" s="32" t="s">
        <v>170</v>
      </c>
      <c r="F547" s="28" t="s">
        <v>651</v>
      </c>
      <c r="G547" s="16">
        <v>0</v>
      </c>
      <c r="H547" s="16">
        <v>0</v>
      </c>
      <c r="I547" s="16">
        <v>0</v>
      </c>
      <c r="J547" s="16">
        <v>8.5</v>
      </c>
      <c r="K547" s="16"/>
      <c r="L547" s="16"/>
      <c r="M547" s="16">
        <f t="shared" si="390"/>
        <v>8.5</v>
      </c>
      <c r="N547" s="16">
        <f t="shared" si="391"/>
        <v>0</v>
      </c>
      <c r="O547" s="16">
        <f t="shared" si="392"/>
        <v>0</v>
      </c>
      <c r="P547" s="16"/>
    </row>
    <row r="548" spans="1:16" ht="31" x14ac:dyDescent="0.35">
      <c r="A548" s="9">
        <v>930</v>
      </c>
      <c r="B548" s="32" t="s">
        <v>13</v>
      </c>
      <c r="C548" s="9" t="s">
        <v>40</v>
      </c>
      <c r="D548" s="32" t="s">
        <v>300</v>
      </c>
      <c r="E548" s="32" t="s">
        <v>198</v>
      </c>
      <c r="F548" s="28" t="s">
        <v>660</v>
      </c>
      <c r="G548" s="16">
        <f>G549</f>
        <v>0</v>
      </c>
      <c r="H548" s="16">
        <f t="shared" ref="H548:L548" si="396">H549</f>
        <v>0</v>
      </c>
      <c r="I548" s="16">
        <f t="shared" si="396"/>
        <v>0</v>
      </c>
      <c r="J548" s="16">
        <f t="shared" si="396"/>
        <v>3876.2</v>
      </c>
      <c r="K548" s="16">
        <f t="shared" si="396"/>
        <v>0</v>
      </c>
      <c r="L548" s="16">
        <f t="shared" si="396"/>
        <v>0</v>
      </c>
      <c r="M548" s="16">
        <f t="shared" ref="M548:M549" si="397">G548+J548</f>
        <v>3876.2</v>
      </c>
      <c r="N548" s="16">
        <f t="shared" ref="N548:N549" si="398">H548+K548</f>
        <v>0</v>
      </c>
      <c r="O548" s="16">
        <f t="shared" ref="O548:O549" si="399">I548+L548</f>
        <v>0</v>
      </c>
      <c r="P548" s="16">
        <f t="shared" ref="P548" si="400">P549</f>
        <v>0</v>
      </c>
    </row>
    <row r="549" spans="1:16" x14ac:dyDescent="0.35">
      <c r="A549" s="9">
        <v>930</v>
      </c>
      <c r="B549" s="32" t="s">
        <v>13</v>
      </c>
      <c r="C549" s="9" t="s">
        <v>40</v>
      </c>
      <c r="D549" s="32" t="s">
        <v>300</v>
      </c>
      <c r="E549" s="32" t="s">
        <v>199</v>
      </c>
      <c r="F549" s="21" t="s">
        <v>670</v>
      </c>
      <c r="G549" s="16">
        <v>0</v>
      </c>
      <c r="H549" s="16">
        <v>0</v>
      </c>
      <c r="I549" s="16">
        <v>0</v>
      </c>
      <c r="J549" s="16">
        <v>3876.2</v>
      </c>
      <c r="K549" s="16"/>
      <c r="L549" s="16"/>
      <c r="M549" s="16">
        <f t="shared" si="397"/>
        <v>3876.2</v>
      </c>
      <c r="N549" s="16">
        <f t="shared" si="398"/>
        <v>0</v>
      </c>
      <c r="O549" s="16">
        <f t="shared" si="399"/>
        <v>0</v>
      </c>
      <c r="P549" s="16"/>
    </row>
    <row r="550" spans="1:16" x14ac:dyDescent="0.35">
      <c r="A550" s="9">
        <v>930</v>
      </c>
      <c r="B550" s="32" t="s">
        <v>13</v>
      </c>
      <c r="C550" s="9" t="s">
        <v>40</v>
      </c>
      <c r="D550" s="32" t="s">
        <v>191</v>
      </c>
      <c r="E550" s="32"/>
      <c r="F550" s="15" t="s">
        <v>784</v>
      </c>
      <c r="G550" s="16">
        <f>G551</f>
        <v>0</v>
      </c>
      <c r="H550" s="16">
        <f t="shared" ref="H550:L554" si="401">H551</f>
        <v>0</v>
      </c>
      <c r="I550" s="16">
        <f t="shared" si="401"/>
        <v>0</v>
      </c>
      <c r="J550" s="16">
        <f t="shared" si="401"/>
        <v>342</v>
      </c>
      <c r="K550" s="16">
        <f t="shared" si="401"/>
        <v>342</v>
      </c>
      <c r="L550" s="16">
        <f t="shared" si="401"/>
        <v>342</v>
      </c>
      <c r="M550" s="16">
        <f t="shared" ref="M550:M555" si="402">G550+J550</f>
        <v>342</v>
      </c>
      <c r="N550" s="16">
        <f t="shared" ref="N550:N555" si="403">H550+K550</f>
        <v>342</v>
      </c>
      <c r="O550" s="16">
        <f t="shared" ref="O550:O555" si="404">I550+L550</f>
        <v>342</v>
      </c>
      <c r="P550" s="16">
        <f t="shared" ref="P550:P554" si="405">P551</f>
        <v>0</v>
      </c>
    </row>
    <row r="551" spans="1:16" ht="31" x14ac:dyDescent="0.35">
      <c r="A551" s="9">
        <v>930</v>
      </c>
      <c r="B551" s="32" t="s">
        <v>13</v>
      </c>
      <c r="C551" s="9" t="s">
        <v>40</v>
      </c>
      <c r="D551" s="32" t="s">
        <v>301</v>
      </c>
      <c r="E551" s="32"/>
      <c r="F551" s="21" t="s">
        <v>790</v>
      </c>
      <c r="G551" s="16">
        <f>G552</f>
        <v>0</v>
      </c>
      <c r="H551" s="16">
        <f t="shared" si="401"/>
        <v>0</v>
      </c>
      <c r="I551" s="16">
        <f t="shared" si="401"/>
        <v>0</v>
      </c>
      <c r="J551" s="16">
        <f t="shared" si="401"/>
        <v>342</v>
      </c>
      <c r="K551" s="16">
        <f t="shared" si="401"/>
        <v>342</v>
      </c>
      <c r="L551" s="16">
        <f t="shared" si="401"/>
        <v>342</v>
      </c>
      <c r="M551" s="16">
        <f t="shared" si="402"/>
        <v>342</v>
      </c>
      <c r="N551" s="16">
        <f t="shared" si="403"/>
        <v>342</v>
      </c>
      <c r="O551" s="16">
        <f t="shared" si="404"/>
        <v>342</v>
      </c>
      <c r="P551" s="16">
        <f t="shared" si="405"/>
        <v>0</v>
      </c>
    </row>
    <row r="552" spans="1:16" ht="46.5" x14ac:dyDescent="0.35">
      <c r="A552" s="9">
        <v>930</v>
      </c>
      <c r="B552" s="32" t="s">
        <v>13</v>
      </c>
      <c r="C552" s="9" t="s">
        <v>40</v>
      </c>
      <c r="D552" s="32" t="s">
        <v>302</v>
      </c>
      <c r="E552" s="32"/>
      <c r="F552" s="21" t="s">
        <v>791</v>
      </c>
      <c r="G552" s="16">
        <f>G553</f>
        <v>0</v>
      </c>
      <c r="H552" s="16">
        <f t="shared" si="401"/>
        <v>0</v>
      </c>
      <c r="I552" s="16">
        <f t="shared" si="401"/>
        <v>0</v>
      </c>
      <c r="J552" s="16">
        <f t="shared" si="401"/>
        <v>342</v>
      </c>
      <c r="K552" s="16">
        <f t="shared" si="401"/>
        <v>342</v>
      </c>
      <c r="L552" s="16">
        <f t="shared" si="401"/>
        <v>342</v>
      </c>
      <c r="M552" s="16">
        <f t="shared" si="402"/>
        <v>342</v>
      </c>
      <c r="N552" s="16">
        <f t="shared" si="403"/>
        <v>342</v>
      </c>
      <c r="O552" s="16">
        <f t="shared" si="404"/>
        <v>342</v>
      </c>
      <c r="P552" s="16">
        <f t="shared" si="405"/>
        <v>0</v>
      </c>
    </row>
    <row r="553" spans="1:16" ht="46.5" x14ac:dyDescent="0.35">
      <c r="A553" s="9">
        <v>930</v>
      </c>
      <c r="B553" s="32" t="s">
        <v>13</v>
      </c>
      <c r="C553" s="9" t="s">
        <v>40</v>
      </c>
      <c r="D553" s="32" t="s">
        <v>303</v>
      </c>
      <c r="E553" s="32"/>
      <c r="F553" s="21" t="s">
        <v>792</v>
      </c>
      <c r="G553" s="16">
        <f>G554</f>
        <v>0</v>
      </c>
      <c r="H553" s="16">
        <f t="shared" si="401"/>
        <v>0</v>
      </c>
      <c r="I553" s="16">
        <f t="shared" si="401"/>
        <v>0</v>
      </c>
      <c r="J553" s="16">
        <f t="shared" si="401"/>
        <v>342</v>
      </c>
      <c r="K553" s="16">
        <f t="shared" si="401"/>
        <v>342</v>
      </c>
      <c r="L553" s="16">
        <f t="shared" si="401"/>
        <v>342</v>
      </c>
      <c r="M553" s="16">
        <f t="shared" si="402"/>
        <v>342</v>
      </c>
      <c r="N553" s="16">
        <f t="shared" si="403"/>
        <v>342</v>
      </c>
      <c r="O553" s="16">
        <f t="shared" si="404"/>
        <v>342</v>
      </c>
      <c r="P553" s="16">
        <f t="shared" si="405"/>
        <v>0</v>
      </c>
    </row>
    <row r="554" spans="1:16" ht="31" x14ac:dyDescent="0.35">
      <c r="A554" s="9">
        <v>930</v>
      </c>
      <c r="B554" s="32" t="s">
        <v>13</v>
      </c>
      <c r="C554" s="9" t="s">
        <v>40</v>
      </c>
      <c r="D554" s="32" t="s">
        <v>303</v>
      </c>
      <c r="E554" s="32" t="s">
        <v>198</v>
      </c>
      <c r="F554" s="28" t="s">
        <v>660</v>
      </c>
      <c r="G554" s="16">
        <f>G555</f>
        <v>0</v>
      </c>
      <c r="H554" s="16">
        <f t="shared" si="401"/>
        <v>0</v>
      </c>
      <c r="I554" s="16">
        <f t="shared" si="401"/>
        <v>0</v>
      </c>
      <c r="J554" s="16">
        <f t="shared" si="401"/>
        <v>342</v>
      </c>
      <c r="K554" s="16">
        <f t="shared" si="401"/>
        <v>342</v>
      </c>
      <c r="L554" s="16">
        <f t="shared" si="401"/>
        <v>342</v>
      </c>
      <c r="M554" s="16">
        <f t="shared" si="402"/>
        <v>342</v>
      </c>
      <c r="N554" s="16">
        <f t="shared" si="403"/>
        <v>342</v>
      </c>
      <c r="O554" s="16">
        <f t="shared" si="404"/>
        <v>342</v>
      </c>
      <c r="P554" s="16">
        <f t="shared" si="405"/>
        <v>0</v>
      </c>
    </row>
    <row r="555" spans="1:16" x14ac:dyDescent="0.35">
      <c r="A555" s="9">
        <v>930</v>
      </c>
      <c r="B555" s="32" t="s">
        <v>13</v>
      </c>
      <c r="C555" s="9" t="s">
        <v>40</v>
      </c>
      <c r="D555" s="32" t="s">
        <v>303</v>
      </c>
      <c r="E555" s="32" t="s">
        <v>199</v>
      </c>
      <c r="F555" s="21" t="s">
        <v>670</v>
      </c>
      <c r="G555" s="16">
        <v>0</v>
      </c>
      <c r="H555" s="16">
        <v>0</v>
      </c>
      <c r="I555" s="16">
        <v>0</v>
      </c>
      <c r="J555" s="16">
        <v>342</v>
      </c>
      <c r="K555" s="16">
        <v>342</v>
      </c>
      <c r="L555" s="16">
        <v>342</v>
      </c>
      <c r="M555" s="16">
        <f t="shared" si="402"/>
        <v>342</v>
      </c>
      <c r="N555" s="16">
        <f t="shared" si="403"/>
        <v>342</v>
      </c>
      <c r="O555" s="16">
        <f t="shared" si="404"/>
        <v>342</v>
      </c>
      <c r="P555" s="16"/>
    </row>
    <row r="556" spans="1:16" ht="46.5" x14ac:dyDescent="0.35">
      <c r="A556" s="9">
        <v>930</v>
      </c>
      <c r="B556" s="32" t="s">
        <v>13</v>
      </c>
      <c r="C556" s="9" t="s">
        <v>40</v>
      </c>
      <c r="D556" s="32" t="s">
        <v>121</v>
      </c>
      <c r="E556" s="32"/>
      <c r="F556" s="21" t="s">
        <v>1019</v>
      </c>
      <c r="G556" s="16">
        <f>G557+G601+G615</f>
        <v>5072335.7</v>
      </c>
      <c r="H556" s="16">
        <f t="shared" ref="H556:P556" si="406">H557+H601+H615</f>
        <v>5161504.5999999996</v>
      </c>
      <c r="I556" s="16">
        <f t="shared" si="406"/>
        <v>5226752</v>
      </c>
      <c r="J556" s="16">
        <f t="shared" ref="J556:L556" si="407">J557+J601+J615</f>
        <v>443068.10000000003</v>
      </c>
      <c r="K556" s="16">
        <f t="shared" si="407"/>
        <v>445397.60000000009</v>
      </c>
      <c r="L556" s="16">
        <f t="shared" si="407"/>
        <v>445369.00000000006</v>
      </c>
      <c r="M556" s="16">
        <f t="shared" si="319"/>
        <v>5515403.7999999998</v>
      </c>
      <c r="N556" s="16">
        <f t="shared" si="320"/>
        <v>5606902.1999999993</v>
      </c>
      <c r="O556" s="16">
        <f t="shared" si="321"/>
        <v>5672121</v>
      </c>
      <c r="P556" s="16">
        <f t="shared" si="406"/>
        <v>0</v>
      </c>
    </row>
    <row r="557" spans="1:16" ht="31" x14ac:dyDescent="0.35">
      <c r="A557" s="9">
        <v>930</v>
      </c>
      <c r="B557" s="32" t="s">
        <v>13</v>
      </c>
      <c r="C557" s="9" t="s">
        <v>40</v>
      </c>
      <c r="D557" s="32" t="s">
        <v>279</v>
      </c>
      <c r="E557" s="32"/>
      <c r="F557" s="21" t="s">
        <v>1029</v>
      </c>
      <c r="G557" s="16">
        <f>G558+G585</f>
        <v>5010319.8999999994</v>
      </c>
      <c r="H557" s="16">
        <f t="shared" ref="H557:P557" si="408">H558+H585</f>
        <v>5094269.8</v>
      </c>
      <c r="I557" s="16">
        <f t="shared" si="408"/>
        <v>5156660.2</v>
      </c>
      <c r="J557" s="16">
        <f t="shared" ref="J557:L557" si="409">J558+J585</f>
        <v>-23015.1</v>
      </c>
      <c r="K557" s="16">
        <f t="shared" si="409"/>
        <v>-23869.800000000003</v>
      </c>
      <c r="L557" s="16">
        <f t="shared" si="409"/>
        <v>-23898.400000000001</v>
      </c>
      <c r="M557" s="16">
        <f t="shared" si="319"/>
        <v>4987304.8</v>
      </c>
      <c r="N557" s="16">
        <f t="shared" si="320"/>
        <v>5070400</v>
      </c>
      <c r="O557" s="16">
        <f t="shared" si="321"/>
        <v>5132761.8</v>
      </c>
      <c r="P557" s="16">
        <f t="shared" si="408"/>
        <v>0</v>
      </c>
    </row>
    <row r="558" spans="1:16" ht="62" x14ac:dyDescent="0.35">
      <c r="A558" s="9">
        <v>930</v>
      </c>
      <c r="B558" s="32" t="s">
        <v>13</v>
      </c>
      <c r="C558" s="9" t="s">
        <v>40</v>
      </c>
      <c r="D558" s="32" t="s">
        <v>280</v>
      </c>
      <c r="E558" s="32"/>
      <c r="F558" s="21" t="s">
        <v>1143</v>
      </c>
      <c r="G558" s="16">
        <f>G559+G563+G567+G570+G573+G576+G579+G582</f>
        <v>1019396.0999999999</v>
      </c>
      <c r="H558" s="16">
        <f t="shared" ref="H558:L558" si="410">H559+H563+H567+H570+H573+H576+H579+H582</f>
        <v>1033160.6</v>
      </c>
      <c r="I558" s="16">
        <f t="shared" si="410"/>
        <v>1040447.9000000001</v>
      </c>
      <c r="J558" s="16">
        <f t="shared" si="410"/>
        <v>-23015.1</v>
      </c>
      <c r="K558" s="16">
        <f t="shared" si="410"/>
        <v>-23869.800000000003</v>
      </c>
      <c r="L558" s="16">
        <f t="shared" si="410"/>
        <v>-23898.400000000001</v>
      </c>
      <c r="M558" s="16">
        <f t="shared" ref="M558:M636" si="411">G558+J558</f>
        <v>996380.99999999988</v>
      </c>
      <c r="N558" s="16">
        <f t="shared" ref="N558:N636" si="412">H558+K558</f>
        <v>1009290.7999999999</v>
      </c>
      <c r="O558" s="16">
        <f t="shared" ref="O558:O636" si="413">I558+L558</f>
        <v>1016549.5000000001</v>
      </c>
      <c r="P558" s="16">
        <f t="shared" ref="P558" si="414">P559+P563+P567+P570+P573+P576+P579+P582</f>
        <v>0</v>
      </c>
    </row>
    <row r="559" spans="1:16" ht="62" x14ac:dyDescent="0.35">
      <c r="A559" s="9">
        <v>930</v>
      </c>
      <c r="B559" s="32" t="s">
        <v>13</v>
      </c>
      <c r="C559" s="9" t="s">
        <v>40</v>
      </c>
      <c r="D559" s="32" t="s">
        <v>281</v>
      </c>
      <c r="E559" s="32"/>
      <c r="F559" s="21" t="s">
        <v>676</v>
      </c>
      <c r="G559" s="16">
        <f>G560</f>
        <v>681765.6</v>
      </c>
      <c r="H559" s="16">
        <f t="shared" ref="H559:P559" si="415">H560</f>
        <v>695408.9</v>
      </c>
      <c r="I559" s="16">
        <f t="shared" si="415"/>
        <v>702654.8</v>
      </c>
      <c r="J559" s="16">
        <f t="shared" si="415"/>
        <v>-8358.4</v>
      </c>
      <c r="K559" s="16">
        <f t="shared" si="415"/>
        <v>-8363.1</v>
      </c>
      <c r="L559" s="16">
        <f t="shared" si="415"/>
        <v>-8391.7000000000007</v>
      </c>
      <c r="M559" s="16">
        <f t="shared" si="411"/>
        <v>673407.2</v>
      </c>
      <c r="N559" s="16">
        <f t="shared" si="412"/>
        <v>687045.8</v>
      </c>
      <c r="O559" s="16">
        <f t="shared" si="413"/>
        <v>694263.10000000009</v>
      </c>
      <c r="P559" s="16">
        <f t="shared" si="415"/>
        <v>0</v>
      </c>
    </row>
    <row r="560" spans="1:16" ht="31" x14ac:dyDescent="0.35">
      <c r="A560" s="9">
        <v>930</v>
      </c>
      <c r="B560" s="32" t="s">
        <v>13</v>
      </c>
      <c r="C560" s="9" t="s">
        <v>40</v>
      </c>
      <c r="D560" s="32" t="s">
        <v>281</v>
      </c>
      <c r="E560" s="32" t="s">
        <v>198</v>
      </c>
      <c r="F560" s="28" t="s">
        <v>660</v>
      </c>
      <c r="G560" s="16">
        <f>G561+G562</f>
        <v>681765.6</v>
      </c>
      <c r="H560" s="16">
        <f t="shared" ref="H560:P560" si="416">H561+H562</f>
        <v>695408.9</v>
      </c>
      <c r="I560" s="16">
        <f t="shared" si="416"/>
        <v>702654.8</v>
      </c>
      <c r="J560" s="16">
        <f t="shared" ref="J560:L560" si="417">J561+J562</f>
        <v>-8358.4</v>
      </c>
      <c r="K560" s="16">
        <f t="shared" si="417"/>
        <v>-8363.1</v>
      </c>
      <c r="L560" s="16">
        <f t="shared" si="417"/>
        <v>-8391.7000000000007</v>
      </c>
      <c r="M560" s="16">
        <f t="shared" si="411"/>
        <v>673407.2</v>
      </c>
      <c r="N560" s="16">
        <f t="shared" si="412"/>
        <v>687045.8</v>
      </c>
      <c r="O560" s="16">
        <f t="shared" si="413"/>
        <v>694263.10000000009</v>
      </c>
      <c r="P560" s="16">
        <f t="shared" si="416"/>
        <v>0</v>
      </c>
    </row>
    <row r="561" spans="1:16" x14ac:dyDescent="0.35">
      <c r="A561" s="9">
        <v>930</v>
      </c>
      <c r="B561" s="32" t="s">
        <v>13</v>
      </c>
      <c r="C561" s="9" t="s">
        <v>40</v>
      </c>
      <c r="D561" s="32" t="s">
        <v>281</v>
      </c>
      <c r="E561" s="32" t="s">
        <v>258</v>
      </c>
      <c r="F561" s="15" t="s">
        <v>661</v>
      </c>
      <c r="G561" s="16">
        <v>79938.399999999994</v>
      </c>
      <c r="H561" s="16">
        <v>81485.899999999994</v>
      </c>
      <c r="I561" s="16">
        <v>82242.8</v>
      </c>
      <c r="J561" s="16">
        <v>-7508.8</v>
      </c>
      <c r="K561" s="16">
        <v>-7513.5</v>
      </c>
      <c r="L561" s="16">
        <v>-7542.1</v>
      </c>
      <c r="M561" s="16">
        <f t="shared" si="411"/>
        <v>72429.599999999991</v>
      </c>
      <c r="N561" s="16">
        <f t="shared" si="412"/>
        <v>73972.399999999994</v>
      </c>
      <c r="O561" s="16">
        <f t="shared" si="413"/>
        <v>74700.7</v>
      </c>
      <c r="P561" s="16"/>
    </row>
    <row r="562" spans="1:16" x14ac:dyDescent="0.35">
      <c r="A562" s="9">
        <v>930</v>
      </c>
      <c r="B562" s="32" t="s">
        <v>13</v>
      </c>
      <c r="C562" s="9" t="s">
        <v>40</v>
      </c>
      <c r="D562" s="32" t="s">
        <v>281</v>
      </c>
      <c r="E562" s="32" t="s">
        <v>199</v>
      </c>
      <c r="F562" s="21" t="s">
        <v>670</v>
      </c>
      <c r="G562" s="16">
        <v>601827.19999999995</v>
      </c>
      <c r="H562" s="16">
        <v>613923</v>
      </c>
      <c r="I562" s="16">
        <v>620412</v>
      </c>
      <c r="J562" s="16">
        <v>-849.6</v>
      </c>
      <c r="K562" s="16">
        <v>-849.6</v>
      </c>
      <c r="L562" s="16">
        <v>-849.6</v>
      </c>
      <c r="M562" s="16">
        <f t="shared" si="411"/>
        <v>600977.6</v>
      </c>
      <c r="N562" s="16">
        <f t="shared" si="412"/>
        <v>613073.4</v>
      </c>
      <c r="O562" s="16">
        <f t="shared" si="413"/>
        <v>619562.4</v>
      </c>
      <c r="P562" s="16"/>
    </row>
    <row r="563" spans="1:16" ht="36.75" customHeight="1" x14ac:dyDescent="0.35">
      <c r="A563" s="9">
        <v>930</v>
      </c>
      <c r="B563" s="32" t="s">
        <v>13</v>
      </c>
      <c r="C563" s="9" t="s">
        <v>40</v>
      </c>
      <c r="D563" s="32" t="s">
        <v>282</v>
      </c>
      <c r="E563" s="32"/>
      <c r="F563" s="21" t="s">
        <v>1030</v>
      </c>
      <c r="G563" s="16">
        <f>G564</f>
        <v>321494.10000000003</v>
      </c>
      <c r="H563" s="16">
        <f t="shared" ref="H563:P563" si="418">H564</f>
        <v>321494.10000000003</v>
      </c>
      <c r="I563" s="16">
        <f t="shared" si="418"/>
        <v>321494.10000000003</v>
      </c>
      <c r="J563" s="16">
        <f t="shared" si="418"/>
        <v>-16356.3</v>
      </c>
      <c r="K563" s="16">
        <f t="shared" si="418"/>
        <v>-16356.3</v>
      </c>
      <c r="L563" s="16">
        <f t="shared" si="418"/>
        <v>-16356.3</v>
      </c>
      <c r="M563" s="16">
        <f t="shared" si="411"/>
        <v>305137.80000000005</v>
      </c>
      <c r="N563" s="16">
        <f t="shared" si="412"/>
        <v>305137.80000000005</v>
      </c>
      <c r="O563" s="16">
        <f t="shared" si="413"/>
        <v>305137.80000000005</v>
      </c>
      <c r="P563" s="16">
        <f t="shared" si="418"/>
        <v>0</v>
      </c>
    </row>
    <row r="564" spans="1:16" ht="31" x14ac:dyDescent="0.35">
      <c r="A564" s="9">
        <v>930</v>
      </c>
      <c r="B564" s="32" t="s">
        <v>13</v>
      </c>
      <c r="C564" s="9" t="s">
        <v>40</v>
      </c>
      <c r="D564" s="32" t="s">
        <v>282</v>
      </c>
      <c r="E564" s="32" t="s">
        <v>198</v>
      </c>
      <c r="F564" s="28" t="s">
        <v>660</v>
      </c>
      <c r="G564" s="16">
        <f>G565+G566</f>
        <v>321494.10000000003</v>
      </c>
      <c r="H564" s="16">
        <f t="shared" ref="H564:P564" si="419">H565+H566</f>
        <v>321494.10000000003</v>
      </c>
      <c r="I564" s="16">
        <f t="shared" si="419"/>
        <v>321494.10000000003</v>
      </c>
      <c r="J564" s="16">
        <f t="shared" ref="J564:L564" si="420">J565+J566</f>
        <v>-16356.3</v>
      </c>
      <c r="K564" s="16">
        <f t="shared" si="420"/>
        <v>-16356.3</v>
      </c>
      <c r="L564" s="16">
        <f t="shared" si="420"/>
        <v>-16356.3</v>
      </c>
      <c r="M564" s="16">
        <f t="shared" si="411"/>
        <v>305137.80000000005</v>
      </c>
      <c r="N564" s="16">
        <f t="shared" si="412"/>
        <v>305137.80000000005</v>
      </c>
      <c r="O564" s="16">
        <f t="shared" si="413"/>
        <v>305137.80000000005</v>
      </c>
      <c r="P564" s="16">
        <f t="shared" si="419"/>
        <v>0</v>
      </c>
    </row>
    <row r="565" spans="1:16" x14ac:dyDescent="0.35">
      <c r="A565" s="9">
        <v>930</v>
      </c>
      <c r="B565" s="32" t="s">
        <v>13</v>
      </c>
      <c r="C565" s="9" t="s">
        <v>40</v>
      </c>
      <c r="D565" s="32" t="s">
        <v>282</v>
      </c>
      <c r="E565" s="32" t="s">
        <v>258</v>
      </c>
      <c r="F565" s="15" t="s">
        <v>661</v>
      </c>
      <c r="G565" s="16">
        <v>46690.9</v>
      </c>
      <c r="H565" s="16">
        <v>46690.9</v>
      </c>
      <c r="I565" s="16">
        <v>46690.9</v>
      </c>
      <c r="J565" s="16">
        <v>-16356.3</v>
      </c>
      <c r="K565" s="16">
        <v>-16356.3</v>
      </c>
      <c r="L565" s="16">
        <v>-16356.3</v>
      </c>
      <c r="M565" s="16">
        <f t="shared" si="411"/>
        <v>30334.600000000002</v>
      </c>
      <c r="N565" s="16">
        <f t="shared" si="412"/>
        <v>30334.600000000002</v>
      </c>
      <c r="O565" s="16">
        <f t="shared" si="413"/>
        <v>30334.600000000002</v>
      </c>
      <c r="P565" s="16"/>
    </row>
    <row r="566" spans="1:16" x14ac:dyDescent="0.35">
      <c r="A566" s="9">
        <v>930</v>
      </c>
      <c r="B566" s="32" t="s">
        <v>13</v>
      </c>
      <c r="C566" s="9" t="s">
        <v>40</v>
      </c>
      <c r="D566" s="32" t="s">
        <v>282</v>
      </c>
      <c r="E566" s="32" t="s">
        <v>199</v>
      </c>
      <c r="F566" s="21" t="s">
        <v>670</v>
      </c>
      <c r="G566" s="16">
        <v>274803.20000000001</v>
      </c>
      <c r="H566" s="16">
        <v>274803.20000000001</v>
      </c>
      <c r="I566" s="16">
        <v>274803.20000000001</v>
      </c>
      <c r="J566" s="16"/>
      <c r="K566" s="16"/>
      <c r="L566" s="16"/>
      <c r="M566" s="16">
        <f t="shared" si="411"/>
        <v>274803.20000000001</v>
      </c>
      <c r="N566" s="16">
        <f t="shared" si="412"/>
        <v>274803.20000000001</v>
      </c>
      <c r="O566" s="16">
        <f t="shared" si="413"/>
        <v>274803.20000000001</v>
      </c>
      <c r="P566" s="16"/>
    </row>
    <row r="567" spans="1:16" ht="77.5" x14ac:dyDescent="0.35">
      <c r="A567" s="9">
        <v>930</v>
      </c>
      <c r="B567" s="32" t="s">
        <v>13</v>
      </c>
      <c r="C567" s="9" t="s">
        <v>40</v>
      </c>
      <c r="D567" s="32" t="s">
        <v>283</v>
      </c>
      <c r="E567" s="32"/>
      <c r="F567" s="21" t="s">
        <v>1031</v>
      </c>
      <c r="G567" s="16">
        <f>G568</f>
        <v>1416.8</v>
      </c>
      <c r="H567" s="16">
        <f t="shared" ref="H567:P568" si="421">H568</f>
        <v>1416.8</v>
      </c>
      <c r="I567" s="16">
        <f t="shared" si="421"/>
        <v>1416.8</v>
      </c>
      <c r="J567" s="16">
        <f t="shared" si="421"/>
        <v>0</v>
      </c>
      <c r="K567" s="16">
        <f t="shared" si="421"/>
        <v>0</v>
      </c>
      <c r="L567" s="16">
        <f t="shared" si="421"/>
        <v>0</v>
      </c>
      <c r="M567" s="16">
        <f t="shared" si="411"/>
        <v>1416.8</v>
      </c>
      <c r="N567" s="16">
        <f t="shared" si="412"/>
        <v>1416.8</v>
      </c>
      <c r="O567" s="16">
        <f t="shared" si="413"/>
        <v>1416.8</v>
      </c>
      <c r="P567" s="16">
        <f t="shared" si="421"/>
        <v>0</v>
      </c>
    </row>
    <row r="568" spans="1:16" ht="31" x14ac:dyDescent="0.35">
      <c r="A568" s="9">
        <v>930</v>
      </c>
      <c r="B568" s="32" t="s">
        <v>13</v>
      </c>
      <c r="C568" s="9" t="s">
        <v>40</v>
      </c>
      <c r="D568" s="32" t="s">
        <v>283</v>
      </c>
      <c r="E568" s="32" t="s">
        <v>198</v>
      </c>
      <c r="F568" s="28" t="s">
        <v>660</v>
      </c>
      <c r="G568" s="16">
        <f>G569</f>
        <v>1416.8</v>
      </c>
      <c r="H568" s="16">
        <f t="shared" si="421"/>
        <v>1416.8</v>
      </c>
      <c r="I568" s="16">
        <f t="shared" si="421"/>
        <v>1416.8</v>
      </c>
      <c r="J568" s="16">
        <f t="shared" si="421"/>
        <v>0</v>
      </c>
      <c r="K568" s="16">
        <f t="shared" si="421"/>
        <v>0</v>
      </c>
      <c r="L568" s="16">
        <f t="shared" si="421"/>
        <v>0</v>
      </c>
      <c r="M568" s="16">
        <f t="shared" si="411"/>
        <v>1416.8</v>
      </c>
      <c r="N568" s="16">
        <f t="shared" si="412"/>
        <v>1416.8</v>
      </c>
      <c r="O568" s="16">
        <f t="shared" si="413"/>
        <v>1416.8</v>
      </c>
      <c r="P568" s="16">
        <f t="shared" si="421"/>
        <v>0</v>
      </c>
    </row>
    <row r="569" spans="1:16" x14ac:dyDescent="0.35">
      <c r="A569" s="9">
        <v>930</v>
      </c>
      <c r="B569" s="32" t="s">
        <v>13</v>
      </c>
      <c r="C569" s="9" t="s">
        <v>40</v>
      </c>
      <c r="D569" s="32" t="s">
        <v>283</v>
      </c>
      <c r="E569" s="32" t="s">
        <v>199</v>
      </c>
      <c r="F569" s="21" t="s">
        <v>670</v>
      </c>
      <c r="G569" s="16">
        <v>1416.8</v>
      </c>
      <c r="H569" s="16">
        <v>1416.8</v>
      </c>
      <c r="I569" s="16">
        <v>1416.8</v>
      </c>
      <c r="J569" s="16"/>
      <c r="K569" s="16"/>
      <c r="L569" s="16"/>
      <c r="M569" s="16">
        <f t="shared" si="411"/>
        <v>1416.8</v>
      </c>
      <c r="N569" s="16">
        <f t="shared" si="412"/>
        <v>1416.8</v>
      </c>
      <c r="O569" s="16">
        <f t="shared" si="413"/>
        <v>1416.8</v>
      </c>
      <c r="P569" s="16"/>
    </row>
    <row r="570" spans="1:16" ht="31" x14ac:dyDescent="0.35">
      <c r="A570" s="9">
        <v>930</v>
      </c>
      <c r="B570" s="32" t="s">
        <v>13</v>
      </c>
      <c r="C570" s="9" t="s">
        <v>40</v>
      </c>
      <c r="D570" s="32" t="s">
        <v>284</v>
      </c>
      <c r="E570" s="32"/>
      <c r="F570" s="21" t="s">
        <v>1032</v>
      </c>
      <c r="G570" s="16">
        <f>G571</f>
        <v>12900.7</v>
      </c>
      <c r="H570" s="16">
        <f t="shared" ref="H570:P571" si="422">H571</f>
        <v>12900.7</v>
      </c>
      <c r="I570" s="16">
        <f t="shared" si="422"/>
        <v>12900.7</v>
      </c>
      <c r="J570" s="16">
        <f t="shared" si="422"/>
        <v>0</v>
      </c>
      <c r="K570" s="16">
        <f t="shared" si="422"/>
        <v>0</v>
      </c>
      <c r="L570" s="16">
        <f t="shared" si="422"/>
        <v>0</v>
      </c>
      <c r="M570" s="16">
        <f t="shared" si="411"/>
        <v>12900.7</v>
      </c>
      <c r="N570" s="16">
        <f t="shared" si="412"/>
        <v>12900.7</v>
      </c>
      <c r="O570" s="16">
        <f t="shared" si="413"/>
        <v>12900.7</v>
      </c>
      <c r="P570" s="16">
        <f t="shared" si="422"/>
        <v>0</v>
      </c>
    </row>
    <row r="571" spans="1:16" ht="31" x14ac:dyDescent="0.35">
      <c r="A571" s="9">
        <v>930</v>
      </c>
      <c r="B571" s="32" t="s">
        <v>13</v>
      </c>
      <c r="C571" s="9" t="s">
        <v>40</v>
      </c>
      <c r="D571" s="32" t="s">
        <v>284</v>
      </c>
      <c r="E571" s="32" t="s">
        <v>198</v>
      </c>
      <c r="F571" s="28" t="s">
        <v>660</v>
      </c>
      <c r="G571" s="16">
        <f>G572</f>
        <v>12900.7</v>
      </c>
      <c r="H571" s="16">
        <f t="shared" si="422"/>
        <v>12900.7</v>
      </c>
      <c r="I571" s="16">
        <f t="shared" si="422"/>
        <v>12900.7</v>
      </c>
      <c r="J571" s="16">
        <f t="shared" si="422"/>
        <v>0</v>
      </c>
      <c r="K571" s="16">
        <f t="shared" si="422"/>
        <v>0</v>
      </c>
      <c r="L571" s="16">
        <f t="shared" si="422"/>
        <v>0</v>
      </c>
      <c r="M571" s="16">
        <f t="shared" si="411"/>
        <v>12900.7</v>
      </c>
      <c r="N571" s="16">
        <f t="shared" si="412"/>
        <v>12900.7</v>
      </c>
      <c r="O571" s="16">
        <f t="shared" si="413"/>
        <v>12900.7</v>
      </c>
      <c r="P571" s="16">
        <f t="shared" si="422"/>
        <v>0</v>
      </c>
    </row>
    <row r="572" spans="1:16" x14ac:dyDescent="0.35">
      <c r="A572" s="9">
        <v>930</v>
      </c>
      <c r="B572" s="32" t="s">
        <v>13</v>
      </c>
      <c r="C572" s="9" t="s">
        <v>40</v>
      </c>
      <c r="D572" s="32" t="s">
        <v>284</v>
      </c>
      <c r="E572" s="32" t="s">
        <v>199</v>
      </c>
      <c r="F572" s="21" t="s">
        <v>670</v>
      </c>
      <c r="G572" s="16">
        <v>12900.7</v>
      </c>
      <c r="H572" s="16">
        <v>12900.7</v>
      </c>
      <c r="I572" s="16">
        <v>12900.7</v>
      </c>
      <c r="J572" s="16"/>
      <c r="K572" s="16"/>
      <c r="L572" s="16"/>
      <c r="M572" s="16">
        <f t="shared" si="411"/>
        <v>12900.7</v>
      </c>
      <c r="N572" s="16">
        <f t="shared" si="412"/>
        <v>12900.7</v>
      </c>
      <c r="O572" s="16">
        <f t="shared" si="413"/>
        <v>12900.7</v>
      </c>
      <c r="P572" s="16"/>
    </row>
    <row r="573" spans="1:16" ht="31" x14ac:dyDescent="0.35">
      <c r="A573" s="9">
        <v>930</v>
      </c>
      <c r="B573" s="32" t="s">
        <v>13</v>
      </c>
      <c r="C573" s="9" t="s">
        <v>40</v>
      </c>
      <c r="D573" s="32" t="s">
        <v>286</v>
      </c>
      <c r="E573" s="32"/>
      <c r="F573" s="21" t="s">
        <v>1034</v>
      </c>
      <c r="G573" s="16">
        <f>G574</f>
        <v>124.7</v>
      </c>
      <c r="H573" s="16">
        <f t="shared" ref="H573:P574" si="423">H574</f>
        <v>136.19999999999999</v>
      </c>
      <c r="I573" s="16">
        <f t="shared" si="423"/>
        <v>136.19999999999999</v>
      </c>
      <c r="J573" s="16">
        <f t="shared" si="423"/>
        <v>0</v>
      </c>
      <c r="K573" s="16">
        <f t="shared" si="423"/>
        <v>0</v>
      </c>
      <c r="L573" s="16">
        <f t="shared" si="423"/>
        <v>0</v>
      </c>
      <c r="M573" s="16">
        <f t="shared" si="411"/>
        <v>124.7</v>
      </c>
      <c r="N573" s="16">
        <f t="shared" si="412"/>
        <v>136.19999999999999</v>
      </c>
      <c r="O573" s="16">
        <f t="shared" si="413"/>
        <v>136.19999999999999</v>
      </c>
      <c r="P573" s="16">
        <f t="shared" si="423"/>
        <v>0</v>
      </c>
    </row>
    <row r="574" spans="1:16" ht="31" x14ac:dyDescent="0.35">
      <c r="A574" s="9">
        <v>930</v>
      </c>
      <c r="B574" s="32" t="s">
        <v>13</v>
      </c>
      <c r="C574" s="9" t="s">
        <v>40</v>
      </c>
      <c r="D574" s="32" t="s">
        <v>286</v>
      </c>
      <c r="E574" s="32" t="s">
        <v>198</v>
      </c>
      <c r="F574" s="28" t="s">
        <v>660</v>
      </c>
      <c r="G574" s="16">
        <f>G575</f>
        <v>124.7</v>
      </c>
      <c r="H574" s="16">
        <f t="shared" si="423"/>
        <v>136.19999999999999</v>
      </c>
      <c r="I574" s="16">
        <f t="shared" si="423"/>
        <v>136.19999999999999</v>
      </c>
      <c r="J574" s="16">
        <f t="shared" si="423"/>
        <v>0</v>
      </c>
      <c r="K574" s="16">
        <f t="shared" si="423"/>
        <v>0</v>
      </c>
      <c r="L574" s="16">
        <f t="shared" si="423"/>
        <v>0</v>
      </c>
      <c r="M574" s="16">
        <f t="shared" si="411"/>
        <v>124.7</v>
      </c>
      <c r="N574" s="16">
        <f t="shared" si="412"/>
        <v>136.19999999999999</v>
      </c>
      <c r="O574" s="16">
        <f t="shared" si="413"/>
        <v>136.19999999999999</v>
      </c>
      <c r="P574" s="16">
        <f t="shared" si="423"/>
        <v>0</v>
      </c>
    </row>
    <row r="575" spans="1:16" x14ac:dyDescent="0.35">
      <c r="A575" s="9">
        <v>930</v>
      </c>
      <c r="B575" s="32" t="s">
        <v>13</v>
      </c>
      <c r="C575" s="9" t="s">
        <v>40</v>
      </c>
      <c r="D575" s="32" t="s">
        <v>286</v>
      </c>
      <c r="E575" s="32" t="s">
        <v>199</v>
      </c>
      <c r="F575" s="21" t="s">
        <v>670</v>
      </c>
      <c r="G575" s="16">
        <v>124.7</v>
      </c>
      <c r="H575" s="16">
        <v>136.19999999999999</v>
      </c>
      <c r="I575" s="16">
        <v>136.19999999999999</v>
      </c>
      <c r="J575" s="16"/>
      <c r="K575" s="16"/>
      <c r="L575" s="16"/>
      <c r="M575" s="16">
        <f t="shared" si="411"/>
        <v>124.7</v>
      </c>
      <c r="N575" s="16">
        <f t="shared" si="412"/>
        <v>136.19999999999999</v>
      </c>
      <c r="O575" s="16">
        <f t="shared" si="413"/>
        <v>136.19999999999999</v>
      </c>
      <c r="P575" s="16"/>
    </row>
    <row r="576" spans="1:16" ht="77.5" x14ac:dyDescent="0.35">
      <c r="A576" s="9">
        <v>930</v>
      </c>
      <c r="B576" s="32" t="s">
        <v>13</v>
      </c>
      <c r="C576" s="9" t="s">
        <v>40</v>
      </c>
      <c r="D576" s="32" t="s">
        <v>285</v>
      </c>
      <c r="E576" s="32"/>
      <c r="F576" s="21" t="s">
        <v>1035</v>
      </c>
      <c r="G576" s="16">
        <f>G577</f>
        <v>1694.2</v>
      </c>
      <c r="H576" s="16">
        <f t="shared" ref="H576:P577" si="424">H577</f>
        <v>1803.9</v>
      </c>
      <c r="I576" s="16">
        <f t="shared" si="424"/>
        <v>1845.3</v>
      </c>
      <c r="J576" s="16">
        <f t="shared" si="424"/>
        <v>0</v>
      </c>
      <c r="K576" s="16">
        <f t="shared" si="424"/>
        <v>0</v>
      </c>
      <c r="L576" s="16">
        <f t="shared" si="424"/>
        <v>0</v>
      </c>
      <c r="M576" s="16">
        <f t="shared" si="411"/>
        <v>1694.2</v>
      </c>
      <c r="N576" s="16">
        <f t="shared" si="412"/>
        <v>1803.9</v>
      </c>
      <c r="O576" s="16">
        <f t="shared" si="413"/>
        <v>1845.3</v>
      </c>
      <c r="P576" s="16">
        <f t="shared" si="424"/>
        <v>0</v>
      </c>
    </row>
    <row r="577" spans="1:16" ht="31" x14ac:dyDescent="0.35">
      <c r="A577" s="9">
        <v>930</v>
      </c>
      <c r="B577" s="32" t="s">
        <v>13</v>
      </c>
      <c r="C577" s="9" t="s">
        <v>40</v>
      </c>
      <c r="D577" s="32" t="s">
        <v>285</v>
      </c>
      <c r="E577" s="32" t="s">
        <v>198</v>
      </c>
      <c r="F577" s="28" t="s">
        <v>660</v>
      </c>
      <c r="G577" s="16">
        <f>G578</f>
        <v>1694.2</v>
      </c>
      <c r="H577" s="16">
        <f t="shared" si="424"/>
        <v>1803.9</v>
      </c>
      <c r="I577" s="16">
        <f t="shared" si="424"/>
        <v>1845.3</v>
      </c>
      <c r="J577" s="16">
        <f t="shared" si="424"/>
        <v>0</v>
      </c>
      <c r="K577" s="16">
        <f t="shared" si="424"/>
        <v>0</v>
      </c>
      <c r="L577" s="16">
        <f t="shared" si="424"/>
        <v>0</v>
      </c>
      <c r="M577" s="16">
        <f t="shared" si="411"/>
        <v>1694.2</v>
      </c>
      <c r="N577" s="16">
        <f t="shared" si="412"/>
        <v>1803.9</v>
      </c>
      <c r="O577" s="16">
        <f t="shared" si="413"/>
        <v>1845.3</v>
      </c>
      <c r="P577" s="16">
        <f t="shared" si="424"/>
        <v>0</v>
      </c>
    </row>
    <row r="578" spans="1:16" x14ac:dyDescent="0.35">
      <c r="A578" s="9">
        <v>930</v>
      </c>
      <c r="B578" s="32" t="s">
        <v>13</v>
      </c>
      <c r="C578" s="9" t="s">
        <v>40</v>
      </c>
      <c r="D578" s="32" t="s">
        <v>285</v>
      </c>
      <c r="E578" s="32" t="s">
        <v>258</v>
      </c>
      <c r="F578" s="15" t="s">
        <v>661</v>
      </c>
      <c r="G578" s="16">
        <v>1694.2</v>
      </c>
      <c r="H578" s="16">
        <v>1803.9</v>
      </c>
      <c r="I578" s="16">
        <v>1845.3</v>
      </c>
      <c r="J578" s="16"/>
      <c r="K578" s="16"/>
      <c r="L578" s="16"/>
      <c r="M578" s="16">
        <f t="shared" si="411"/>
        <v>1694.2</v>
      </c>
      <c r="N578" s="16">
        <f t="shared" si="412"/>
        <v>1803.9</v>
      </c>
      <c r="O578" s="16">
        <f t="shared" si="413"/>
        <v>1845.3</v>
      </c>
      <c r="P578" s="16"/>
    </row>
    <row r="579" spans="1:16" ht="62" x14ac:dyDescent="0.35">
      <c r="A579" s="9">
        <v>930</v>
      </c>
      <c r="B579" s="32" t="s">
        <v>13</v>
      </c>
      <c r="C579" s="9" t="s">
        <v>40</v>
      </c>
      <c r="D579" s="32" t="s">
        <v>1174</v>
      </c>
      <c r="E579" s="32"/>
      <c r="F579" s="15" t="s">
        <v>1184</v>
      </c>
      <c r="G579" s="16">
        <f>G580</f>
        <v>0</v>
      </c>
      <c r="H579" s="16">
        <f t="shared" ref="H579:L580" si="425">H580</f>
        <v>0</v>
      </c>
      <c r="I579" s="16">
        <f t="shared" si="425"/>
        <v>0</v>
      </c>
      <c r="J579" s="16">
        <f t="shared" si="425"/>
        <v>849.6</v>
      </c>
      <c r="K579" s="16">
        <f t="shared" si="425"/>
        <v>849.6</v>
      </c>
      <c r="L579" s="16">
        <f t="shared" si="425"/>
        <v>849.6</v>
      </c>
      <c r="M579" s="16">
        <f t="shared" ref="M579:M581" si="426">G579+J579</f>
        <v>849.6</v>
      </c>
      <c r="N579" s="16">
        <f t="shared" ref="N579:N581" si="427">H579+K579</f>
        <v>849.6</v>
      </c>
      <c r="O579" s="16">
        <f t="shared" ref="O579:O581" si="428">I579+L579</f>
        <v>849.6</v>
      </c>
      <c r="P579" s="16">
        <f t="shared" ref="P579:P580" si="429">P580</f>
        <v>0</v>
      </c>
    </row>
    <row r="580" spans="1:16" ht="31" x14ac:dyDescent="0.35">
      <c r="A580" s="9">
        <v>930</v>
      </c>
      <c r="B580" s="32" t="s">
        <v>13</v>
      </c>
      <c r="C580" s="9" t="s">
        <v>40</v>
      </c>
      <c r="D580" s="32" t="s">
        <v>1174</v>
      </c>
      <c r="E580" s="32" t="s">
        <v>198</v>
      </c>
      <c r="F580" s="28" t="s">
        <v>660</v>
      </c>
      <c r="G580" s="16">
        <f>G581</f>
        <v>0</v>
      </c>
      <c r="H580" s="16">
        <f t="shared" si="425"/>
        <v>0</v>
      </c>
      <c r="I580" s="16">
        <f t="shared" si="425"/>
        <v>0</v>
      </c>
      <c r="J580" s="16">
        <f t="shared" si="425"/>
        <v>849.6</v>
      </c>
      <c r="K580" s="16">
        <f t="shared" si="425"/>
        <v>849.6</v>
      </c>
      <c r="L580" s="16">
        <f t="shared" si="425"/>
        <v>849.6</v>
      </c>
      <c r="M580" s="16">
        <f t="shared" si="426"/>
        <v>849.6</v>
      </c>
      <c r="N580" s="16">
        <f t="shared" si="427"/>
        <v>849.6</v>
      </c>
      <c r="O580" s="16">
        <f t="shared" si="428"/>
        <v>849.6</v>
      </c>
      <c r="P580" s="16">
        <f t="shared" si="429"/>
        <v>0</v>
      </c>
    </row>
    <row r="581" spans="1:16" x14ac:dyDescent="0.35">
      <c r="A581" s="9">
        <v>930</v>
      </c>
      <c r="B581" s="32" t="s">
        <v>13</v>
      </c>
      <c r="C581" s="9" t="s">
        <v>40</v>
      </c>
      <c r="D581" s="32" t="s">
        <v>1174</v>
      </c>
      <c r="E581" s="32" t="s">
        <v>199</v>
      </c>
      <c r="F581" s="21" t="s">
        <v>670</v>
      </c>
      <c r="G581" s="16">
        <v>0</v>
      </c>
      <c r="H581" s="16">
        <v>0</v>
      </c>
      <c r="I581" s="16">
        <v>0</v>
      </c>
      <c r="J581" s="16">
        <v>849.6</v>
      </c>
      <c r="K581" s="16">
        <v>849.6</v>
      </c>
      <c r="L581" s="16">
        <v>849.6</v>
      </c>
      <c r="M581" s="16">
        <f t="shared" si="426"/>
        <v>849.6</v>
      </c>
      <c r="N581" s="16">
        <f t="shared" si="427"/>
        <v>849.6</v>
      </c>
      <c r="O581" s="16">
        <f t="shared" si="428"/>
        <v>849.6</v>
      </c>
      <c r="P581" s="16"/>
    </row>
    <row r="582" spans="1:16" ht="77.5" x14ac:dyDescent="0.35">
      <c r="A582" s="9">
        <v>930</v>
      </c>
      <c r="B582" s="32" t="s">
        <v>13</v>
      </c>
      <c r="C582" s="9" t="s">
        <v>40</v>
      </c>
      <c r="D582" s="32" t="s">
        <v>1189</v>
      </c>
      <c r="E582" s="32"/>
      <c r="F582" s="21" t="s">
        <v>1214</v>
      </c>
      <c r="G582" s="16">
        <f>G583</f>
        <v>0</v>
      </c>
      <c r="H582" s="16">
        <f t="shared" ref="H582:L583" si="430">H583</f>
        <v>0</v>
      </c>
      <c r="I582" s="16">
        <f t="shared" si="430"/>
        <v>0</v>
      </c>
      <c r="J582" s="16">
        <f t="shared" si="430"/>
        <v>850</v>
      </c>
      <c r="K582" s="16">
        <f t="shared" si="430"/>
        <v>0</v>
      </c>
      <c r="L582" s="16">
        <f t="shared" si="430"/>
        <v>0</v>
      </c>
      <c r="M582" s="16">
        <f t="shared" ref="M582:M584" si="431">G582+J582</f>
        <v>850</v>
      </c>
      <c r="N582" s="16">
        <f t="shared" ref="N582:N584" si="432">H582+K582</f>
        <v>0</v>
      </c>
      <c r="O582" s="16">
        <f t="shared" ref="O582:O584" si="433">I582+L582</f>
        <v>0</v>
      </c>
      <c r="P582" s="16">
        <f t="shared" ref="P582:P583" si="434">P583</f>
        <v>0</v>
      </c>
    </row>
    <row r="583" spans="1:16" ht="31" x14ac:dyDescent="0.35">
      <c r="A583" s="9">
        <v>930</v>
      </c>
      <c r="B583" s="32" t="s">
        <v>13</v>
      </c>
      <c r="C583" s="9" t="s">
        <v>40</v>
      </c>
      <c r="D583" s="32" t="s">
        <v>1189</v>
      </c>
      <c r="E583" s="32" t="s">
        <v>198</v>
      </c>
      <c r="F583" s="28" t="s">
        <v>660</v>
      </c>
      <c r="G583" s="16">
        <f>G584</f>
        <v>0</v>
      </c>
      <c r="H583" s="16">
        <f t="shared" si="430"/>
        <v>0</v>
      </c>
      <c r="I583" s="16">
        <f t="shared" si="430"/>
        <v>0</v>
      </c>
      <c r="J583" s="16">
        <f t="shared" si="430"/>
        <v>850</v>
      </c>
      <c r="K583" s="16">
        <f t="shared" si="430"/>
        <v>0</v>
      </c>
      <c r="L583" s="16">
        <f t="shared" si="430"/>
        <v>0</v>
      </c>
      <c r="M583" s="16">
        <f t="shared" si="431"/>
        <v>850</v>
      </c>
      <c r="N583" s="16">
        <f t="shared" si="432"/>
        <v>0</v>
      </c>
      <c r="O583" s="16">
        <f t="shared" si="433"/>
        <v>0</v>
      </c>
      <c r="P583" s="16">
        <f t="shared" si="434"/>
        <v>0</v>
      </c>
    </row>
    <row r="584" spans="1:16" x14ac:dyDescent="0.35">
      <c r="A584" s="9">
        <v>930</v>
      </c>
      <c r="B584" s="32" t="s">
        <v>13</v>
      </c>
      <c r="C584" s="9" t="s">
        <v>40</v>
      </c>
      <c r="D584" s="32" t="s">
        <v>1189</v>
      </c>
      <c r="E584" s="32" t="s">
        <v>199</v>
      </c>
      <c r="F584" s="21" t="s">
        <v>670</v>
      </c>
      <c r="G584" s="16">
        <v>0</v>
      </c>
      <c r="H584" s="16">
        <v>0</v>
      </c>
      <c r="I584" s="16">
        <v>0</v>
      </c>
      <c r="J584" s="16">
        <v>850</v>
      </c>
      <c r="K584" s="16"/>
      <c r="L584" s="16"/>
      <c r="M584" s="16">
        <f t="shared" si="431"/>
        <v>850</v>
      </c>
      <c r="N584" s="16">
        <f t="shared" si="432"/>
        <v>0</v>
      </c>
      <c r="O584" s="16">
        <f t="shared" si="433"/>
        <v>0</v>
      </c>
      <c r="P584" s="16"/>
    </row>
    <row r="585" spans="1:16" ht="46.5" x14ac:dyDescent="0.35">
      <c r="A585" s="9">
        <v>930</v>
      </c>
      <c r="B585" s="32" t="s">
        <v>13</v>
      </c>
      <c r="C585" s="9" t="s">
        <v>40</v>
      </c>
      <c r="D585" s="32" t="s">
        <v>287</v>
      </c>
      <c r="E585" s="32"/>
      <c r="F585" s="21" t="s">
        <v>1036</v>
      </c>
      <c r="G585" s="16">
        <f>G586+G590+G594+G597</f>
        <v>3990923.8</v>
      </c>
      <c r="H585" s="16">
        <f t="shared" ref="H585:P585" si="435">H586+H590+H594+H597</f>
        <v>4061109.1999999997</v>
      </c>
      <c r="I585" s="16">
        <f t="shared" si="435"/>
        <v>4116212.3</v>
      </c>
      <c r="J585" s="16">
        <f t="shared" ref="J585:L585" si="436">J586+J590+J594+J597</f>
        <v>0</v>
      </c>
      <c r="K585" s="16">
        <f t="shared" si="436"/>
        <v>0</v>
      </c>
      <c r="L585" s="16">
        <f t="shared" si="436"/>
        <v>0</v>
      </c>
      <c r="M585" s="16">
        <f t="shared" si="411"/>
        <v>3990923.8</v>
      </c>
      <c r="N585" s="16">
        <f t="shared" si="412"/>
        <v>4061109.1999999997</v>
      </c>
      <c r="O585" s="16">
        <f t="shared" si="413"/>
        <v>4116212.3</v>
      </c>
      <c r="P585" s="16">
        <f t="shared" si="435"/>
        <v>0</v>
      </c>
    </row>
    <row r="586" spans="1:16" ht="77.5" x14ac:dyDescent="0.35">
      <c r="A586" s="9">
        <v>930</v>
      </c>
      <c r="B586" s="32" t="s">
        <v>13</v>
      </c>
      <c r="C586" s="9" t="s">
        <v>40</v>
      </c>
      <c r="D586" s="32" t="s">
        <v>1160</v>
      </c>
      <c r="E586" s="32"/>
      <c r="F586" s="21" t="s">
        <v>1037</v>
      </c>
      <c r="G586" s="16">
        <f>G587</f>
        <v>3668721.2</v>
      </c>
      <c r="H586" s="16">
        <f t="shared" ref="H586:P586" si="437">H587</f>
        <v>3734301.3</v>
      </c>
      <c r="I586" s="16">
        <f t="shared" si="437"/>
        <v>3785875.7</v>
      </c>
      <c r="J586" s="16">
        <f t="shared" si="437"/>
        <v>0</v>
      </c>
      <c r="K586" s="16">
        <f t="shared" si="437"/>
        <v>0</v>
      </c>
      <c r="L586" s="16">
        <f t="shared" si="437"/>
        <v>0</v>
      </c>
      <c r="M586" s="16">
        <f t="shared" si="411"/>
        <v>3668721.2</v>
      </c>
      <c r="N586" s="16">
        <f t="shared" si="412"/>
        <v>3734301.3</v>
      </c>
      <c r="O586" s="16">
        <f t="shared" si="413"/>
        <v>3785875.7</v>
      </c>
      <c r="P586" s="16">
        <f t="shared" si="437"/>
        <v>0</v>
      </c>
    </row>
    <row r="587" spans="1:16" ht="31" x14ac:dyDescent="0.35">
      <c r="A587" s="9">
        <v>930</v>
      </c>
      <c r="B587" s="32" t="s">
        <v>13</v>
      </c>
      <c r="C587" s="9" t="s">
        <v>40</v>
      </c>
      <c r="D587" s="32" t="s">
        <v>1160</v>
      </c>
      <c r="E587" s="32" t="s">
        <v>198</v>
      </c>
      <c r="F587" s="28" t="s">
        <v>660</v>
      </c>
      <c r="G587" s="16">
        <f>G588+G589</f>
        <v>3668721.2</v>
      </c>
      <c r="H587" s="16">
        <f t="shared" ref="H587:P587" si="438">H588+H589</f>
        <v>3734301.3</v>
      </c>
      <c r="I587" s="16">
        <f t="shared" si="438"/>
        <v>3785875.7</v>
      </c>
      <c r="J587" s="16">
        <f t="shared" ref="J587:L587" si="439">J588+J589</f>
        <v>0</v>
      </c>
      <c r="K587" s="16">
        <f t="shared" si="439"/>
        <v>0</v>
      </c>
      <c r="L587" s="16">
        <f t="shared" si="439"/>
        <v>0</v>
      </c>
      <c r="M587" s="16">
        <f t="shared" si="411"/>
        <v>3668721.2</v>
      </c>
      <c r="N587" s="16">
        <f t="shared" si="412"/>
        <v>3734301.3</v>
      </c>
      <c r="O587" s="16">
        <f t="shared" si="413"/>
        <v>3785875.7</v>
      </c>
      <c r="P587" s="16">
        <f t="shared" si="438"/>
        <v>0</v>
      </c>
    </row>
    <row r="588" spans="1:16" x14ac:dyDescent="0.35">
      <c r="A588" s="9">
        <v>930</v>
      </c>
      <c r="B588" s="32" t="s">
        <v>13</v>
      </c>
      <c r="C588" s="9" t="s">
        <v>40</v>
      </c>
      <c r="D588" s="32" t="s">
        <v>1160</v>
      </c>
      <c r="E588" s="32" t="s">
        <v>258</v>
      </c>
      <c r="F588" s="15" t="s">
        <v>661</v>
      </c>
      <c r="G588" s="16">
        <v>628939.69999999995</v>
      </c>
      <c r="H588" s="16">
        <v>655216</v>
      </c>
      <c r="I588" s="16">
        <v>664665.5</v>
      </c>
      <c r="J588" s="16"/>
      <c r="K588" s="16"/>
      <c r="L588" s="16"/>
      <c r="M588" s="16">
        <f t="shared" si="411"/>
        <v>628939.69999999995</v>
      </c>
      <c r="N588" s="16">
        <f t="shared" si="412"/>
        <v>655216</v>
      </c>
      <c r="O588" s="16">
        <f t="shared" si="413"/>
        <v>664665.5</v>
      </c>
      <c r="P588" s="16"/>
    </row>
    <row r="589" spans="1:16" x14ac:dyDescent="0.35">
      <c r="A589" s="9">
        <v>930</v>
      </c>
      <c r="B589" s="32" t="s">
        <v>13</v>
      </c>
      <c r="C589" s="9" t="s">
        <v>40</v>
      </c>
      <c r="D589" s="32" t="s">
        <v>1160</v>
      </c>
      <c r="E589" s="32" t="s">
        <v>199</v>
      </c>
      <c r="F589" s="21" t="s">
        <v>670</v>
      </c>
      <c r="G589" s="16">
        <v>3039781.5</v>
      </c>
      <c r="H589" s="16">
        <v>3079085.3</v>
      </c>
      <c r="I589" s="16">
        <v>3121210.2</v>
      </c>
      <c r="J589" s="16"/>
      <c r="K589" s="16"/>
      <c r="L589" s="16"/>
      <c r="M589" s="16">
        <f t="shared" si="411"/>
        <v>3039781.5</v>
      </c>
      <c r="N589" s="16">
        <f t="shared" si="412"/>
        <v>3079085.3</v>
      </c>
      <c r="O589" s="16">
        <f t="shared" si="413"/>
        <v>3121210.2</v>
      </c>
      <c r="P589" s="16"/>
    </row>
    <row r="590" spans="1:16" ht="46.5" x14ac:dyDescent="0.35">
      <c r="A590" s="9">
        <v>930</v>
      </c>
      <c r="B590" s="32" t="s">
        <v>13</v>
      </c>
      <c r="C590" s="9" t="s">
        <v>40</v>
      </c>
      <c r="D590" s="32" t="s">
        <v>1161</v>
      </c>
      <c r="E590" s="32"/>
      <c r="F590" s="21" t="s">
        <v>1038</v>
      </c>
      <c r="G590" s="16">
        <f>G591</f>
        <v>126409</v>
      </c>
      <c r="H590" s="16">
        <f t="shared" ref="H590:P590" si="440">H591</f>
        <v>129629.1</v>
      </c>
      <c r="I590" s="16">
        <f t="shared" si="440"/>
        <v>132335.9</v>
      </c>
      <c r="J590" s="16">
        <f t="shared" si="440"/>
        <v>0</v>
      </c>
      <c r="K590" s="16">
        <f t="shared" si="440"/>
        <v>0</v>
      </c>
      <c r="L590" s="16">
        <f t="shared" si="440"/>
        <v>0</v>
      </c>
      <c r="M590" s="16">
        <f t="shared" si="411"/>
        <v>126409</v>
      </c>
      <c r="N590" s="16">
        <f t="shared" si="412"/>
        <v>129629.1</v>
      </c>
      <c r="O590" s="16">
        <f t="shared" si="413"/>
        <v>132335.9</v>
      </c>
      <c r="P590" s="16">
        <f t="shared" si="440"/>
        <v>0</v>
      </c>
    </row>
    <row r="591" spans="1:16" ht="31" x14ac:dyDescent="0.35">
      <c r="A591" s="9">
        <v>930</v>
      </c>
      <c r="B591" s="32" t="s">
        <v>13</v>
      </c>
      <c r="C591" s="9" t="s">
        <v>40</v>
      </c>
      <c r="D591" s="32" t="s">
        <v>1161</v>
      </c>
      <c r="E591" s="32" t="s">
        <v>198</v>
      </c>
      <c r="F591" s="28" t="s">
        <v>660</v>
      </c>
      <c r="G591" s="16">
        <f>G592+G593</f>
        <v>126409</v>
      </c>
      <c r="H591" s="16">
        <f t="shared" ref="H591:P591" si="441">H592+H593</f>
        <v>129629.1</v>
      </c>
      <c r="I591" s="16">
        <f t="shared" si="441"/>
        <v>132335.9</v>
      </c>
      <c r="J591" s="16">
        <f t="shared" ref="J591:L591" si="442">J592+J593</f>
        <v>0</v>
      </c>
      <c r="K591" s="16">
        <f t="shared" si="442"/>
        <v>0</v>
      </c>
      <c r="L591" s="16">
        <f t="shared" si="442"/>
        <v>0</v>
      </c>
      <c r="M591" s="16">
        <f t="shared" si="411"/>
        <v>126409</v>
      </c>
      <c r="N591" s="16">
        <f t="shared" si="412"/>
        <v>129629.1</v>
      </c>
      <c r="O591" s="16">
        <f t="shared" si="413"/>
        <v>132335.9</v>
      </c>
      <c r="P591" s="16">
        <f t="shared" si="441"/>
        <v>0</v>
      </c>
    </row>
    <row r="592" spans="1:16" x14ac:dyDescent="0.35">
      <c r="A592" s="9">
        <v>930</v>
      </c>
      <c r="B592" s="32" t="s">
        <v>13</v>
      </c>
      <c r="C592" s="9" t="s">
        <v>40</v>
      </c>
      <c r="D592" s="32" t="s">
        <v>1161</v>
      </c>
      <c r="E592" s="32" t="s">
        <v>258</v>
      </c>
      <c r="F592" s="15" t="s">
        <v>661</v>
      </c>
      <c r="G592" s="16">
        <v>16500</v>
      </c>
      <c r="H592" s="16">
        <v>16904</v>
      </c>
      <c r="I592" s="16">
        <v>17250</v>
      </c>
      <c r="J592" s="16"/>
      <c r="K592" s="16"/>
      <c r="L592" s="16"/>
      <c r="M592" s="16">
        <f t="shared" si="411"/>
        <v>16500</v>
      </c>
      <c r="N592" s="16">
        <f t="shared" si="412"/>
        <v>16904</v>
      </c>
      <c r="O592" s="16">
        <f t="shared" si="413"/>
        <v>17250</v>
      </c>
      <c r="P592" s="16"/>
    </row>
    <row r="593" spans="1:16" x14ac:dyDescent="0.35">
      <c r="A593" s="9">
        <v>930</v>
      </c>
      <c r="B593" s="32" t="s">
        <v>13</v>
      </c>
      <c r="C593" s="9" t="s">
        <v>40</v>
      </c>
      <c r="D593" s="32" t="s">
        <v>1161</v>
      </c>
      <c r="E593" s="32" t="s">
        <v>199</v>
      </c>
      <c r="F593" s="21" t="s">
        <v>670</v>
      </c>
      <c r="G593" s="16">
        <v>109909</v>
      </c>
      <c r="H593" s="16">
        <v>112725.1</v>
      </c>
      <c r="I593" s="16">
        <v>115085.9</v>
      </c>
      <c r="J593" s="16"/>
      <c r="K593" s="16"/>
      <c r="L593" s="16"/>
      <c r="M593" s="16">
        <f t="shared" si="411"/>
        <v>109909</v>
      </c>
      <c r="N593" s="16">
        <f t="shared" si="412"/>
        <v>112725.1</v>
      </c>
      <c r="O593" s="16">
        <f t="shared" si="413"/>
        <v>115085.9</v>
      </c>
      <c r="P593" s="16"/>
    </row>
    <row r="594" spans="1:16" ht="108.5" x14ac:dyDescent="0.35">
      <c r="A594" s="9">
        <v>930</v>
      </c>
      <c r="B594" s="32" t="s">
        <v>13</v>
      </c>
      <c r="C594" s="9" t="s">
        <v>40</v>
      </c>
      <c r="D594" s="32" t="s">
        <v>1162</v>
      </c>
      <c r="E594" s="32"/>
      <c r="F594" s="21" t="s">
        <v>1039</v>
      </c>
      <c r="G594" s="16">
        <f>G595</f>
        <v>69064.800000000003</v>
      </c>
      <c r="H594" s="16">
        <f t="shared" ref="H594:P595" si="443">H595</f>
        <v>69957.399999999994</v>
      </c>
      <c r="I594" s="16">
        <f t="shared" si="443"/>
        <v>70258.899999999994</v>
      </c>
      <c r="J594" s="16">
        <f t="shared" si="443"/>
        <v>0</v>
      </c>
      <c r="K594" s="16">
        <f t="shared" si="443"/>
        <v>0</v>
      </c>
      <c r="L594" s="16">
        <f t="shared" si="443"/>
        <v>0</v>
      </c>
      <c r="M594" s="16">
        <f t="shared" si="411"/>
        <v>69064.800000000003</v>
      </c>
      <c r="N594" s="16">
        <f t="shared" si="412"/>
        <v>69957.399999999994</v>
      </c>
      <c r="O594" s="16">
        <f t="shared" si="413"/>
        <v>70258.899999999994</v>
      </c>
      <c r="P594" s="16">
        <f t="shared" si="443"/>
        <v>0</v>
      </c>
    </row>
    <row r="595" spans="1:16" ht="31" x14ac:dyDescent="0.35">
      <c r="A595" s="9">
        <v>930</v>
      </c>
      <c r="B595" s="32" t="s">
        <v>13</v>
      </c>
      <c r="C595" s="9" t="s">
        <v>40</v>
      </c>
      <c r="D595" s="32" t="s">
        <v>1162</v>
      </c>
      <c r="E595" s="32" t="s">
        <v>198</v>
      </c>
      <c r="F595" s="28" t="s">
        <v>660</v>
      </c>
      <c r="G595" s="16">
        <f>G596</f>
        <v>69064.800000000003</v>
      </c>
      <c r="H595" s="16">
        <f t="shared" si="443"/>
        <v>69957.399999999994</v>
      </c>
      <c r="I595" s="16">
        <f t="shared" si="443"/>
        <v>70258.899999999994</v>
      </c>
      <c r="J595" s="16">
        <f t="shared" si="443"/>
        <v>0</v>
      </c>
      <c r="K595" s="16">
        <f t="shared" si="443"/>
        <v>0</v>
      </c>
      <c r="L595" s="16">
        <f t="shared" si="443"/>
        <v>0</v>
      </c>
      <c r="M595" s="16">
        <f t="shared" si="411"/>
        <v>69064.800000000003</v>
      </c>
      <c r="N595" s="16">
        <f t="shared" si="412"/>
        <v>69957.399999999994</v>
      </c>
      <c r="O595" s="16">
        <f t="shared" si="413"/>
        <v>70258.899999999994</v>
      </c>
      <c r="P595" s="16">
        <f t="shared" si="443"/>
        <v>0</v>
      </c>
    </row>
    <row r="596" spans="1:16" x14ac:dyDescent="0.35">
      <c r="A596" s="9">
        <v>930</v>
      </c>
      <c r="B596" s="32" t="s">
        <v>13</v>
      </c>
      <c r="C596" s="9" t="s">
        <v>40</v>
      </c>
      <c r="D596" s="32" t="s">
        <v>1162</v>
      </c>
      <c r="E596" s="32" t="s">
        <v>258</v>
      </c>
      <c r="F596" s="15" t="s">
        <v>661</v>
      </c>
      <c r="G596" s="16">
        <v>69064.800000000003</v>
      </c>
      <c r="H596" s="16">
        <v>69957.399999999994</v>
      </c>
      <c r="I596" s="16">
        <v>70258.899999999994</v>
      </c>
      <c r="J596" s="16"/>
      <c r="K596" s="16"/>
      <c r="L596" s="16"/>
      <c r="M596" s="16">
        <f t="shared" si="411"/>
        <v>69064.800000000003</v>
      </c>
      <c r="N596" s="16">
        <f t="shared" si="412"/>
        <v>69957.399999999994</v>
      </c>
      <c r="O596" s="16">
        <f t="shared" si="413"/>
        <v>70258.899999999994</v>
      </c>
      <c r="P596" s="16"/>
    </row>
    <row r="597" spans="1:16" ht="46.5" x14ac:dyDescent="0.35">
      <c r="A597" s="9">
        <v>930</v>
      </c>
      <c r="B597" s="32" t="s">
        <v>13</v>
      </c>
      <c r="C597" s="9" t="s">
        <v>40</v>
      </c>
      <c r="D597" s="32" t="s">
        <v>318</v>
      </c>
      <c r="E597" s="32"/>
      <c r="F597" s="21" t="s">
        <v>1027</v>
      </c>
      <c r="G597" s="16">
        <f>G598</f>
        <v>126728.8</v>
      </c>
      <c r="H597" s="16">
        <f t="shared" ref="H597:P597" si="444">H598</f>
        <v>127221.4</v>
      </c>
      <c r="I597" s="16">
        <f t="shared" si="444"/>
        <v>127741.8</v>
      </c>
      <c r="J597" s="16">
        <f t="shared" si="444"/>
        <v>0</v>
      </c>
      <c r="K597" s="16">
        <f t="shared" si="444"/>
        <v>0</v>
      </c>
      <c r="L597" s="16">
        <f t="shared" si="444"/>
        <v>0</v>
      </c>
      <c r="M597" s="16">
        <f t="shared" si="411"/>
        <v>126728.8</v>
      </c>
      <c r="N597" s="16">
        <f t="shared" si="412"/>
        <v>127221.4</v>
      </c>
      <c r="O597" s="16">
        <f t="shared" si="413"/>
        <v>127741.8</v>
      </c>
      <c r="P597" s="16">
        <f t="shared" si="444"/>
        <v>0</v>
      </c>
    </row>
    <row r="598" spans="1:16" ht="31" x14ac:dyDescent="0.35">
      <c r="A598" s="9">
        <v>930</v>
      </c>
      <c r="B598" s="32" t="s">
        <v>13</v>
      </c>
      <c r="C598" s="9" t="s">
        <v>40</v>
      </c>
      <c r="D598" s="32" t="s">
        <v>318</v>
      </c>
      <c r="E598" s="32" t="s">
        <v>198</v>
      </c>
      <c r="F598" s="28" t="s">
        <v>660</v>
      </c>
      <c r="G598" s="16">
        <f>G599+G600</f>
        <v>126728.8</v>
      </c>
      <c r="H598" s="16">
        <f t="shared" ref="H598:P598" si="445">H599+H600</f>
        <v>127221.4</v>
      </c>
      <c r="I598" s="16">
        <f t="shared" si="445"/>
        <v>127741.8</v>
      </c>
      <c r="J598" s="16">
        <f t="shared" ref="J598:L598" si="446">J599+J600</f>
        <v>0</v>
      </c>
      <c r="K598" s="16">
        <f t="shared" si="446"/>
        <v>0</v>
      </c>
      <c r="L598" s="16">
        <f t="shared" si="446"/>
        <v>0</v>
      </c>
      <c r="M598" s="16">
        <f t="shared" si="411"/>
        <v>126728.8</v>
      </c>
      <c r="N598" s="16">
        <f t="shared" si="412"/>
        <v>127221.4</v>
      </c>
      <c r="O598" s="16">
        <f t="shared" si="413"/>
        <v>127741.8</v>
      </c>
      <c r="P598" s="16">
        <f t="shared" si="445"/>
        <v>0</v>
      </c>
    </row>
    <row r="599" spans="1:16" x14ac:dyDescent="0.35">
      <c r="A599" s="9">
        <v>930</v>
      </c>
      <c r="B599" s="32" t="s">
        <v>13</v>
      </c>
      <c r="C599" s="9" t="s">
        <v>40</v>
      </c>
      <c r="D599" s="32" t="s">
        <v>318</v>
      </c>
      <c r="E599" s="32" t="s">
        <v>258</v>
      </c>
      <c r="F599" s="15" t="s">
        <v>661</v>
      </c>
      <c r="G599" s="16">
        <v>18101.5</v>
      </c>
      <c r="H599" s="16">
        <v>17511.7</v>
      </c>
      <c r="I599" s="16">
        <v>17461</v>
      </c>
      <c r="J599" s="16"/>
      <c r="K599" s="16"/>
      <c r="L599" s="16"/>
      <c r="M599" s="16">
        <f t="shared" si="411"/>
        <v>18101.5</v>
      </c>
      <c r="N599" s="16">
        <f t="shared" si="412"/>
        <v>17511.7</v>
      </c>
      <c r="O599" s="16">
        <f t="shared" si="413"/>
        <v>17461</v>
      </c>
      <c r="P599" s="16"/>
    </row>
    <row r="600" spans="1:16" x14ac:dyDescent="0.35">
      <c r="A600" s="9">
        <v>930</v>
      </c>
      <c r="B600" s="32" t="s">
        <v>13</v>
      </c>
      <c r="C600" s="9" t="s">
        <v>40</v>
      </c>
      <c r="D600" s="32" t="s">
        <v>318</v>
      </c>
      <c r="E600" s="32" t="s">
        <v>199</v>
      </c>
      <c r="F600" s="21" t="s">
        <v>670</v>
      </c>
      <c r="G600" s="16">
        <v>108627.3</v>
      </c>
      <c r="H600" s="16">
        <v>109709.7</v>
      </c>
      <c r="I600" s="16">
        <v>110280.8</v>
      </c>
      <c r="J600" s="16"/>
      <c r="K600" s="16"/>
      <c r="L600" s="16"/>
      <c r="M600" s="16">
        <f t="shared" si="411"/>
        <v>108627.3</v>
      </c>
      <c r="N600" s="16">
        <f t="shared" si="412"/>
        <v>109709.7</v>
      </c>
      <c r="O600" s="16">
        <f t="shared" si="413"/>
        <v>110280.8</v>
      </c>
      <c r="P600" s="16"/>
    </row>
    <row r="601" spans="1:16" ht="31" x14ac:dyDescent="0.35">
      <c r="A601" s="9">
        <v>930</v>
      </c>
      <c r="B601" s="32" t="s">
        <v>13</v>
      </c>
      <c r="C601" s="9" t="s">
        <v>40</v>
      </c>
      <c r="D601" s="32" t="s">
        <v>288</v>
      </c>
      <c r="E601" s="32"/>
      <c r="F601" s="21" t="s">
        <v>1042</v>
      </c>
      <c r="G601" s="16">
        <f>G602</f>
        <v>49804.9</v>
      </c>
      <c r="H601" s="16">
        <f t="shared" ref="H601:P608" si="447">H602</f>
        <v>52750.1</v>
      </c>
      <c r="I601" s="16">
        <f t="shared" si="447"/>
        <v>52750.1</v>
      </c>
      <c r="J601" s="16">
        <f t="shared" si="447"/>
        <v>466083.2</v>
      </c>
      <c r="K601" s="16">
        <f t="shared" si="447"/>
        <v>469267.40000000008</v>
      </c>
      <c r="L601" s="16">
        <f t="shared" si="447"/>
        <v>469267.40000000008</v>
      </c>
      <c r="M601" s="16">
        <f t="shared" si="411"/>
        <v>515888.10000000003</v>
      </c>
      <c r="N601" s="16">
        <f t="shared" si="412"/>
        <v>522017.50000000006</v>
      </c>
      <c r="O601" s="16">
        <f t="shared" si="413"/>
        <v>522017.50000000006</v>
      </c>
      <c r="P601" s="16">
        <f t="shared" si="447"/>
        <v>0</v>
      </c>
    </row>
    <row r="602" spans="1:16" ht="31" x14ac:dyDescent="0.35">
      <c r="A602" s="9">
        <v>930</v>
      </c>
      <c r="B602" s="32" t="s">
        <v>13</v>
      </c>
      <c r="C602" s="9" t="s">
        <v>40</v>
      </c>
      <c r="D602" s="32" t="s">
        <v>289</v>
      </c>
      <c r="E602" s="32"/>
      <c r="F602" s="21" t="s">
        <v>1043</v>
      </c>
      <c r="G602" s="16">
        <f>G603+G612</f>
        <v>49804.9</v>
      </c>
      <c r="H602" s="16">
        <f t="shared" ref="H602:L602" si="448">H603+H612</f>
        <v>52750.1</v>
      </c>
      <c r="I602" s="16">
        <f t="shared" si="448"/>
        <v>52750.1</v>
      </c>
      <c r="J602" s="16">
        <f t="shared" si="448"/>
        <v>466083.2</v>
      </c>
      <c r="K602" s="16">
        <f t="shared" si="448"/>
        <v>469267.40000000008</v>
      </c>
      <c r="L602" s="16">
        <f t="shared" si="448"/>
        <v>469267.40000000008</v>
      </c>
      <c r="M602" s="16">
        <f t="shared" si="411"/>
        <v>515888.10000000003</v>
      </c>
      <c r="N602" s="16">
        <f t="shared" si="412"/>
        <v>522017.50000000006</v>
      </c>
      <c r="O602" s="16">
        <f t="shared" si="413"/>
        <v>522017.50000000006</v>
      </c>
      <c r="P602" s="16">
        <f t="shared" ref="P602" si="449">P603+P612</f>
        <v>0</v>
      </c>
    </row>
    <row r="603" spans="1:16" ht="62" x14ac:dyDescent="0.35">
      <c r="A603" s="9">
        <v>930</v>
      </c>
      <c r="B603" s="32" t="s">
        <v>13</v>
      </c>
      <c r="C603" s="9" t="s">
        <v>40</v>
      </c>
      <c r="D603" s="32" t="s">
        <v>290</v>
      </c>
      <c r="E603" s="32"/>
      <c r="F603" s="21" t="s">
        <v>676</v>
      </c>
      <c r="G603" s="16">
        <f>G608+G606+G610+G604</f>
        <v>49804.9</v>
      </c>
      <c r="H603" s="16">
        <f t="shared" ref="H603:L603" si="450">H608+H606+H610+H604</f>
        <v>52750.1</v>
      </c>
      <c r="I603" s="16">
        <f t="shared" si="450"/>
        <v>52750.1</v>
      </c>
      <c r="J603" s="16">
        <f t="shared" si="450"/>
        <v>465129.4</v>
      </c>
      <c r="K603" s="16">
        <f t="shared" si="450"/>
        <v>468225.50000000006</v>
      </c>
      <c r="L603" s="16">
        <f t="shared" si="450"/>
        <v>468225.50000000006</v>
      </c>
      <c r="M603" s="16">
        <f t="shared" si="411"/>
        <v>514934.30000000005</v>
      </c>
      <c r="N603" s="16">
        <f t="shared" si="412"/>
        <v>520975.60000000003</v>
      </c>
      <c r="O603" s="16">
        <f t="shared" si="413"/>
        <v>520975.60000000003</v>
      </c>
      <c r="P603" s="16">
        <f t="shared" ref="P603" si="451">P608+P606+P610+P604</f>
        <v>0</v>
      </c>
    </row>
    <row r="604" spans="1:16" ht="77.5" x14ac:dyDescent="0.35">
      <c r="A604" s="9">
        <v>930</v>
      </c>
      <c r="B604" s="32" t="s">
        <v>13</v>
      </c>
      <c r="C604" s="9" t="s">
        <v>40</v>
      </c>
      <c r="D604" s="32" t="s">
        <v>290</v>
      </c>
      <c r="E604" s="32" t="s">
        <v>237</v>
      </c>
      <c r="F604" s="28" t="s">
        <v>647</v>
      </c>
      <c r="G604" s="16">
        <f>G605</f>
        <v>0</v>
      </c>
      <c r="H604" s="16">
        <f t="shared" ref="H604:L604" si="452">H605</f>
        <v>0</v>
      </c>
      <c r="I604" s="16">
        <f t="shared" si="452"/>
        <v>0</v>
      </c>
      <c r="J604" s="16">
        <f t="shared" si="452"/>
        <v>7787.7</v>
      </c>
      <c r="K604" s="16">
        <f t="shared" si="452"/>
        <v>7787.7</v>
      </c>
      <c r="L604" s="16">
        <f t="shared" si="452"/>
        <v>7787.7</v>
      </c>
      <c r="M604" s="16">
        <f t="shared" si="411"/>
        <v>7787.7</v>
      </c>
      <c r="N604" s="16">
        <f t="shared" si="412"/>
        <v>7787.7</v>
      </c>
      <c r="O604" s="16">
        <f t="shared" si="413"/>
        <v>7787.7</v>
      </c>
      <c r="P604" s="16">
        <f t="shared" ref="P604" si="453">P605</f>
        <v>0</v>
      </c>
    </row>
    <row r="605" spans="1:16" x14ac:dyDescent="0.35">
      <c r="A605" s="9">
        <v>930</v>
      </c>
      <c r="B605" s="32" t="s">
        <v>13</v>
      </c>
      <c r="C605" s="9" t="s">
        <v>40</v>
      </c>
      <c r="D605" s="32" t="s">
        <v>290</v>
      </c>
      <c r="E605" s="32" t="s">
        <v>304</v>
      </c>
      <c r="F605" s="28" t="s">
        <v>648</v>
      </c>
      <c r="G605" s="16">
        <v>0</v>
      </c>
      <c r="H605" s="16">
        <v>0</v>
      </c>
      <c r="I605" s="16">
        <v>0</v>
      </c>
      <c r="J605" s="16">
        <v>7787.7</v>
      </c>
      <c r="K605" s="16">
        <v>7787.7</v>
      </c>
      <c r="L605" s="16">
        <v>7787.7</v>
      </c>
      <c r="M605" s="16">
        <f t="shared" si="411"/>
        <v>7787.7</v>
      </c>
      <c r="N605" s="16">
        <f t="shared" si="412"/>
        <v>7787.7</v>
      </c>
      <c r="O605" s="16">
        <f t="shared" si="413"/>
        <v>7787.7</v>
      </c>
      <c r="P605" s="16"/>
    </row>
    <row r="606" spans="1:16" ht="31" x14ac:dyDescent="0.35">
      <c r="A606" s="9">
        <v>930</v>
      </c>
      <c r="B606" s="32" t="s">
        <v>13</v>
      </c>
      <c r="C606" s="9" t="s">
        <v>40</v>
      </c>
      <c r="D606" s="32" t="s">
        <v>290</v>
      </c>
      <c r="E606" s="32" t="s">
        <v>169</v>
      </c>
      <c r="F606" s="28" t="s">
        <v>650</v>
      </c>
      <c r="G606" s="16">
        <f>G607</f>
        <v>0</v>
      </c>
      <c r="H606" s="16">
        <f t="shared" ref="H606:L606" si="454">H607</f>
        <v>0</v>
      </c>
      <c r="I606" s="16">
        <f t="shared" si="454"/>
        <v>0</v>
      </c>
      <c r="J606" s="16">
        <f t="shared" si="454"/>
        <v>2226.9</v>
      </c>
      <c r="K606" s="16">
        <f t="shared" si="454"/>
        <v>2226.9</v>
      </c>
      <c r="L606" s="16">
        <f t="shared" si="454"/>
        <v>2226.9</v>
      </c>
      <c r="M606" s="16">
        <f t="shared" ref="M606:M607" si="455">G606+J606</f>
        <v>2226.9</v>
      </c>
      <c r="N606" s="16">
        <f t="shared" ref="N606:N607" si="456">H606+K606</f>
        <v>2226.9</v>
      </c>
      <c r="O606" s="16">
        <f t="shared" ref="O606:O607" si="457">I606+L606</f>
        <v>2226.9</v>
      </c>
      <c r="P606" s="16">
        <f t="shared" ref="P606" si="458">P607</f>
        <v>0</v>
      </c>
    </row>
    <row r="607" spans="1:16" ht="31" x14ac:dyDescent="0.35">
      <c r="A607" s="9">
        <v>930</v>
      </c>
      <c r="B607" s="32" t="s">
        <v>13</v>
      </c>
      <c r="C607" s="9" t="s">
        <v>40</v>
      </c>
      <c r="D607" s="32" t="s">
        <v>290</v>
      </c>
      <c r="E607" s="32" t="s">
        <v>170</v>
      </c>
      <c r="F607" s="28" t="s">
        <v>651</v>
      </c>
      <c r="G607" s="16">
        <v>0</v>
      </c>
      <c r="H607" s="16">
        <v>0</v>
      </c>
      <c r="I607" s="16">
        <v>0</v>
      </c>
      <c r="J607" s="16">
        <v>2226.9</v>
      </c>
      <c r="K607" s="16">
        <v>2226.9</v>
      </c>
      <c r="L607" s="16">
        <v>2226.9</v>
      </c>
      <c r="M607" s="16">
        <f t="shared" si="455"/>
        <v>2226.9</v>
      </c>
      <c r="N607" s="16">
        <f t="shared" si="456"/>
        <v>2226.9</v>
      </c>
      <c r="O607" s="16">
        <f t="shared" si="457"/>
        <v>2226.9</v>
      </c>
      <c r="P607" s="16"/>
    </row>
    <row r="608" spans="1:16" ht="31" x14ac:dyDescent="0.35">
      <c r="A608" s="9">
        <v>930</v>
      </c>
      <c r="B608" s="32" t="s">
        <v>13</v>
      </c>
      <c r="C608" s="9" t="s">
        <v>40</v>
      </c>
      <c r="D608" s="32" t="s">
        <v>290</v>
      </c>
      <c r="E608" s="32" t="s">
        <v>198</v>
      </c>
      <c r="F608" s="28" t="s">
        <v>660</v>
      </c>
      <c r="G608" s="16">
        <f>G609</f>
        <v>49804.9</v>
      </c>
      <c r="H608" s="16">
        <f t="shared" si="447"/>
        <v>52750.1</v>
      </c>
      <c r="I608" s="16">
        <f t="shared" si="447"/>
        <v>52750.1</v>
      </c>
      <c r="J608" s="16">
        <f t="shared" si="447"/>
        <v>454194.8</v>
      </c>
      <c r="K608" s="16">
        <f t="shared" si="447"/>
        <v>457290.9</v>
      </c>
      <c r="L608" s="16">
        <f t="shared" si="447"/>
        <v>457290.9</v>
      </c>
      <c r="M608" s="16">
        <f t="shared" si="411"/>
        <v>503999.7</v>
      </c>
      <c r="N608" s="16">
        <f t="shared" si="412"/>
        <v>510041</v>
      </c>
      <c r="O608" s="16">
        <f t="shared" si="413"/>
        <v>510041</v>
      </c>
      <c r="P608" s="16">
        <f t="shared" si="447"/>
        <v>0</v>
      </c>
    </row>
    <row r="609" spans="1:16" x14ac:dyDescent="0.35">
      <c r="A609" s="9">
        <v>930</v>
      </c>
      <c r="B609" s="32" t="s">
        <v>13</v>
      </c>
      <c r="C609" s="9" t="s">
        <v>40</v>
      </c>
      <c r="D609" s="32" t="s">
        <v>290</v>
      </c>
      <c r="E609" s="32" t="s">
        <v>199</v>
      </c>
      <c r="F609" s="21" t="s">
        <v>670</v>
      </c>
      <c r="G609" s="16">
        <v>49804.9</v>
      </c>
      <c r="H609" s="16">
        <v>52750.1</v>
      </c>
      <c r="I609" s="16">
        <v>52750.1</v>
      </c>
      <c r="J609" s="16">
        <v>454194.8</v>
      </c>
      <c r="K609" s="16">
        <v>457290.9</v>
      </c>
      <c r="L609" s="16">
        <v>457290.9</v>
      </c>
      <c r="M609" s="16">
        <f t="shared" si="411"/>
        <v>503999.7</v>
      </c>
      <c r="N609" s="16">
        <f t="shared" si="412"/>
        <v>510041</v>
      </c>
      <c r="O609" s="16">
        <f t="shared" si="413"/>
        <v>510041</v>
      </c>
      <c r="P609" s="16"/>
    </row>
    <row r="610" spans="1:16" x14ac:dyDescent="0.35">
      <c r="A610" s="9">
        <v>930</v>
      </c>
      <c r="B610" s="32" t="s">
        <v>13</v>
      </c>
      <c r="C610" s="9" t="s">
        <v>40</v>
      </c>
      <c r="D610" s="32" t="s">
        <v>290</v>
      </c>
      <c r="E610" s="32" t="s">
        <v>277</v>
      </c>
      <c r="F610" s="28" t="s">
        <v>663</v>
      </c>
      <c r="G610" s="16">
        <f>G611</f>
        <v>0</v>
      </c>
      <c r="H610" s="16">
        <f t="shared" ref="H610:L610" si="459">H611</f>
        <v>0</v>
      </c>
      <c r="I610" s="16">
        <f t="shared" si="459"/>
        <v>0</v>
      </c>
      <c r="J610" s="16">
        <f t="shared" si="459"/>
        <v>920</v>
      </c>
      <c r="K610" s="16">
        <f t="shared" si="459"/>
        <v>920</v>
      </c>
      <c r="L610" s="16">
        <f t="shared" si="459"/>
        <v>920</v>
      </c>
      <c r="M610" s="16">
        <f t="shared" ref="M610:M611" si="460">G610+J610</f>
        <v>920</v>
      </c>
      <c r="N610" s="16">
        <f t="shared" ref="N610:N611" si="461">H610+K610</f>
        <v>920</v>
      </c>
      <c r="O610" s="16">
        <f t="shared" ref="O610:O611" si="462">I610+L610</f>
        <v>920</v>
      </c>
      <c r="P610" s="16">
        <f t="shared" ref="P610" si="463">P611</f>
        <v>0</v>
      </c>
    </row>
    <row r="611" spans="1:16" x14ac:dyDescent="0.35">
      <c r="A611" s="9">
        <v>930</v>
      </c>
      <c r="B611" s="32" t="s">
        <v>13</v>
      </c>
      <c r="C611" s="9" t="s">
        <v>40</v>
      </c>
      <c r="D611" s="32" t="s">
        <v>290</v>
      </c>
      <c r="E611" s="32" t="s">
        <v>305</v>
      </c>
      <c r="F611" s="28" t="s">
        <v>665</v>
      </c>
      <c r="G611" s="16">
        <v>0</v>
      </c>
      <c r="H611" s="16">
        <v>0</v>
      </c>
      <c r="I611" s="16">
        <v>0</v>
      </c>
      <c r="J611" s="16">
        <v>920</v>
      </c>
      <c r="K611" s="16">
        <v>920</v>
      </c>
      <c r="L611" s="16">
        <v>920</v>
      </c>
      <c r="M611" s="16">
        <f t="shared" si="460"/>
        <v>920</v>
      </c>
      <c r="N611" s="16">
        <f t="shared" si="461"/>
        <v>920</v>
      </c>
      <c r="O611" s="16">
        <f t="shared" si="462"/>
        <v>920</v>
      </c>
      <c r="P611" s="16"/>
    </row>
    <row r="612" spans="1:16" ht="31" x14ac:dyDescent="0.35">
      <c r="A612" s="9">
        <v>930</v>
      </c>
      <c r="B612" s="32" t="s">
        <v>13</v>
      </c>
      <c r="C612" s="9" t="s">
        <v>40</v>
      </c>
      <c r="D612" s="32" t="s">
        <v>306</v>
      </c>
      <c r="E612" s="32"/>
      <c r="F612" s="21" t="s">
        <v>1044</v>
      </c>
      <c r="G612" s="16">
        <f>G613</f>
        <v>0</v>
      </c>
      <c r="H612" s="16">
        <f t="shared" ref="H612:L613" si="464">H613</f>
        <v>0</v>
      </c>
      <c r="I612" s="16">
        <f t="shared" si="464"/>
        <v>0</v>
      </c>
      <c r="J612" s="16">
        <f t="shared" si="464"/>
        <v>953.8</v>
      </c>
      <c r="K612" s="16">
        <f t="shared" si="464"/>
        <v>1041.9000000000001</v>
      </c>
      <c r="L612" s="16">
        <f t="shared" si="464"/>
        <v>1041.9000000000001</v>
      </c>
      <c r="M612" s="16">
        <f t="shared" ref="M612:M614" si="465">G612+J612</f>
        <v>953.8</v>
      </c>
      <c r="N612" s="16">
        <f t="shared" ref="N612:N614" si="466">H612+K612</f>
        <v>1041.9000000000001</v>
      </c>
      <c r="O612" s="16">
        <f t="shared" ref="O612:O614" si="467">I612+L612</f>
        <v>1041.9000000000001</v>
      </c>
      <c r="P612" s="16">
        <f t="shared" ref="P612:P613" si="468">P613</f>
        <v>0</v>
      </c>
    </row>
    <row r="613" spans="1:16" ht="31" x14ac:dyDescent="0.35">
      <c r="A613" s="9">
        <v>930</v>
      </c>
      <c r="B613" s="32" t="s">
        <v>13</v>
      </c>
      <c r="C613" s="9" t="s">
        <v>40</v>
      </c>
      <c r="D613" s="32" t="s">
        <v>306</v>
      </c>
      <c r="E613" s="32" t="s">
        <v>198</v>
      </c>
      <c r="F613" s="28" t="s">
        <v>660</v>
      </c>
      <c r="G613" s="16">
        <f>G614</f>
        <v>0</v>
      </c>
      <c r="H613" s="16">
        <f t="shared" si="464"/>
        <v>0</v>
      </c>
      <c r="I613" s="16">
        <f t="shared" si="464"/>
        <v>0</v>
      </c>
      <c r="J613" s="16">
        <f t="shared" si="464"/>
        <v>953.8</v>
      </c>
      <c r="K613" s="16">
        <f t="shared" si="464"/>
        <v>1041.9000000000001</v>
      </c>
      <c r="L613" s="16">
        <f t="shared" si="464"/>
        <v>1041.9000000000001</v>
      </c>
      <c r="M613" s="16">
        <f t="shared" si="465"/>
        <v>953.8</v>
      </c>
      <c r="N613" s="16">
        <f t="shared" si="466"/>
        <v>1041.9000000000001</v>
      </c>
      <c r="O613" s="16">
        <f t="shared" si="467"/>
        <v>1041.9000000000001</v>
      </c>
      <c r="P613" s="16">
        <f t="shared" si="468"/>
        <v>0</v>
      </c>
    </row>
    <row r="614" spans="1:16" x14ac:dyDescent="0.35">
      <c r="A614" s="9">
        <v>930</v>
      </c>
      <c r="B614" s="32" t="s">
        <v>13</v>
      </c>
      <c r="C614" s="9" t="s">
        <v>40</v>
      </c>
      <c r="D614" s="32" t="s">
        <v>306</v>
      </c>
      <c r="E614" s="32" t="s">
        <v>199</v>
      </c>
      <c r="F614" s="21" t="s">
        <v>670</v>
      </c>
      <c r="G614" s="16">
        <v>0</v>
      </c>
      <c r="H614" s="16">
        <v>0</v>
      </c>
      <c r="I614" s="16">
        <v>0</v>
      </c>
      <c r="J614" s="16">
        <v>953.8</v>
      </c>
      <c r="K614" s="16">
        <v>1041.9000000000001</v>
      </c>
      <c r="L614" s="16">
        <v>1041.9000000000001</v>
      </c>
      <c r="M614" s="16">
        <f t="shared" si="465"/>
        <v>953.8</v>
      </c>
      <c r="N614" s="16">
        <f t="shared" si="466"/>
        <v>1041.9000000000001</v>
      </c>
      <c r="O614" s="16">
        <f t="shared" si="467"/>
        <v>1041.9000000000001</v>
      </c>
      <c r="P614" s="16"/>
    </row>
    <row r="615" spans="1:16" ht="31" x14ac:dyDescent="0.35">
      <c r="A615" s="9">
        <v>930</v>
      </c>
      <c r="B615" s="32" t="s">
        <v>13</v>
      </c>
      <c r="C615" s="9" t="s">
        <v>40</v>
      </c>
      <c r="D615" s="32" t="s">
        <v>265</v>
      </c>
      <c r="E615" s="32"/>
      <c r="F615" s="21" t="s">
        <v>1055</v>
      </c>
      <c r="G615" s="16">
        <f>G616</f>
        <v>12210.9</v>
      </c>
      <c r="H615" s="16">
        <f t="shared" ref="H615:P615" si="469">H616</f>
        <v>14484.7</v>
      </c>
      <c r="I615" s="16">
        <f t="shared" si="469"/>
        <v>17341.7</v>
      </c>
      <c r="J615" s="16">
        <f t="shared" si="469"/>
        <v>0</v>
      </c>
      <c r="K615" s="16">
        <f t="shared" si="469"/>
        <v>0</v>
      </c>
      <c r="L615" s="16">
        <f t="shared" si="469"/>
        <v>0</v>
      </c>
      <c r="M615" s="16">
        <f t="shared" si="411"/>
        <v>12210.9</v>
      </c>
      <c r="N615" s="16">
        <f t="shared" si="412"/>
        <v>14484.7</v>
      </c>
      <c r="O615" s="16">
        <f t="shared" si="413"/>
        <v>17341.7</v>
      </c>
      <c r="P615" s="16">
        <f t="shared" si="469"/>
        <v>0</v>
      </c>
    </row>
    <row r="616" spans="1:16" ht="46.5" x14ac:dyDescent="0.35">
      <c r="A616" s="9">
        <v>930</v>
      </c>
      <c r="B616" s="32" t="s">
        <v>13</v>
      </c>
      <c r="C616" s="9" t="s">
        <v>40</v>
      </c>
      <c r="D616" s="32" t="s">
        <v>266</v>
      </c>
      <c r="E616" s="32"/>
      <c r="F616" s="21" t="s">
        <v>1056</v>
      </c>
      <c r="G616" s="16">
        <f>G617+G620</f>
        <v>12210.9</v>
      </c>
      <c r="H616" s="16">
        <f t="shared" ref="H616:P616" si="470">H617+H620</f>
        <v>14484.7</v>
      </c>
      <c r="I616" s="16">
        <f t="shared" si="470"/>
        <v>17341.7</v>
      </c>
      <c r="J616" s="16">
        <f t="shared" ref="J616:L616" si="471">J617+J620</f>
        <v>0</v>
      </c>
      <c r="K616" s="16">
        <f t="shared" si="471"/>
        <v>0</v>
      </c>
      <c r="L616" s="16">
        <f t="shared" si="471"/>
        <v>0</v>
      </c>
      <c r="M616" s="16">
        <f t="shared" si="411"/>
        <v>12210.9</v>
      </c>
      <c r="N616" s="16">
        <f t="shared" si="412"/>
        <v>14484.7</v>
      </c>
      <c r="O616" s="16">
        <f t="shared" si="413"/>
        <v>17341.7</v>
      </c>
      <c r="P616" s="16">
        <f t="shared" si="470"/>
        <v>0</v>
      </c>
    </row>
    <row r="617" spans="1:16" ht="46.5" x14ac:dyDescent="0.35">
      <c r="A617" s="9">
        <v>930</v>
      </c>
      <c r="B617" s="32" t="s">
        <v>13</v>
      </c>
      <c r="C617" s="9" t="s">
        <v>40</v>
      </c>
      <c r="D617" s="32" t="s">
        <v>267</v>
      </c>
      <c r="E617" s="32"/>
      <c r="F617" s="21" t="s">
        <v>1057</v>
      </c>
      <c r="G617" s="16">
        <f>G618</f>
        <v>7982.7</v>
      </c>
      <c r="H617" s="16">
        <f t="shared" ref="H617:P618" si="472">H618</f>
        <v>9931.9</v>
      </c>
      <c r="I617" s="16">
        <f t="shared" si="472"/>
        <v>12759.7</v>
      </c>
      <c r="J617" s="16">
        <f t="shared" si="472"/>
        <v>0</v>
      </c>
      <c r="K617" s="16">
        <f t="shared" si="472"/>
        <v>0</v>
      </c>
      <c r="L617" s="16">
        <f t="shared" si="472"/>
        <v>0</v>
      </c>
      <c r="M617" s="16">
        <f t="shared" si="411"/>
        <v>7982.7</v>
      </c>
      <c r="N617" s="16">
        <f t="shared" si="412"/>
        <v>9931.9</v>
      </c>
      <c r="O617" s="16">
        <f t="shared" si="413"/>
        <v>12759.7</v>
      </c>
      <c r="P617" s="16">
        <f t="shared" si="472"/>
        <v>0</v>
      </c>
    </row>
    <row r="618" spans="1:16" ht="31" x14ac:dyDescent="0.35">
      <c r="A618" s="9">
        <v>930</v>
      </c>
      <c r="B618" s="32" t="s">
        <v>13</v>
      </c>
      <c r="C618" s="9" t="s">
        <v>40</v>
      </c>
      <c r="D618" s="32" t="s">
        <v>267</v>
      </c>
      <c r="E618" s="32" t="s">
        <v>198</v>
      </c>
      <c r="F618" s="28" t="s">
        <v>660</v>
      </c>
      <c r="G618" s="16">
        <f>G619</f>
        <v>7982.7</v>
      </c>
      <c r="H618" s="16">
        <f t="shared" si="472"/>
        <v>9931.9</v>
      </c>
      <c r="I618" s="16">
        <f t="shared" si="472"/>
        <v>12759.7</v>
      </c>
      <c r="J618" s="16">
        <f t="shared" si="472"/>
        <v>0</v>
      </c>
      <c r="K618" s="16">
        <f t="shared" si="472"/>
        <v>0</v>
      </c>
      <c r="L618" s="16">
        <f t="shared" si="472"/>
        <v>0</v>
      </c>
      <c r="M618" s="16">
        <f t="shared" si="411"/>
        <v>7982.7</v>
      </c>
      <c r="N618" s="16">
        <f t="shared" si="412"/>
        <v>9931.9</v>
      </c>
      <c r="O618" s="16">
        <f t="shared" si="413"/>
        <v>12759.7</v>
      </c>
      <c r="P618" s="16">
        <f t="shared" si="472"/>
        <v>0</v>
      </c>
    </row>
    <row r="619" spans="1:16" ht="46.5" x14ac:dyDescent="0.35">
      <c r="A619" s="9">
        <v>930</v>
      </c>
      <c r="B619" s="32" t="s">
        <v>13</v>
      </c>
      <c r="C619" s="9" t="s">
        <v>40</v>
      </c>
      <c r="D619" s="32" t="s">
        <v>267</v>
      </c>
      <c r="E619" s="32" t="s">
        <v>268</v>
      </c>
      <c r="F619" s="28" t="s">
        <v>662</v>
      </c>
      <c r="G619" s="16">
        <v>7982.7</v>
      </c>
      <c r="H619" s="16">
        <v>9931.9</v>
      </c>
      <c r="I619" s="16">
        <v>12759.7</v>
      </c>
      <c r="J619" s="16"/>
      <c r="K619" s="16"/>
      <c r="L619" s="16"/>
      <c r="M619" s="16">
        <f t="shared" si="411"/>
        <v>7982.7</v>
      </c>
      <c r="N619" s="16">
        <f t="shared" si="412"/>
        <v>9931.9</v>
      </c>
      <c r="O619" s="16">
        <f t="shared" si="413"/>
        <v>12759.7</v>
      </c>
      <c r="P619" s="16"/>
    </row>
    <row r="620" spans="1:16" ht="31" x14ac:dyDescent="0.35">
      <c r="A620" s="9">
        <v>930</v>
      </c>
      <c r="B620" s="32" t="s">
        <v>13</v>
      </c>
      <c r="C620" s="9" t="s">
        <v>40</v>
      </c>
      <c r="D620" s="32" t="s">
        <v>291</v>
      </c>
      <c r="E620" s="32"/>
      <c r="F620" s="21" t="s">
        <v>1058</v>
      </c>
      <c r="G620" s="16">
        <f>G621</f>
        <v>4228.2</v>
      </c>
      <c r="H620" s="16">
        <f t="shared" ref="H620:P621" si="473">H621</f>
        <v>4552.8</v>
      </c>
      <c r="I620" s="16">
        <f t="shared" si="473"/>
        <v>4582</v>
      </c>
      <c r="J620" s="16">
        <f t="shared" si="473"/>
        <v>0</v>
      </c>
      <c r="K620" s="16">
        <f t="shared" si="473"/>
        <v>0</v>
      </c>
      <c r="L620" s="16">
        <f t="shared" si="473"/>
        <v>0</v>
      </c>
      <c r="M620" s="16">
        <f t="shared" si="411"/>
        <v>4228.2</v>
      </c>
      <c r="N620" s="16">
        <f t="shared" si="412"/>
        <v>4552.8</v>
      </c>
      <c r="O620" s="16">
        <f t="shared" si="413"/>
        <v>4582</v>
      </c>
      <c r="P620" s="16">
        <f t="shared" si="473"/>
        <v>0</v>
      </c>
    </row>
    <row r="621" spans="1:16" ht="31" x14ac:dyDescent="0.35">
      <c r="A621" s="9">
        <v>930</v>
      </c>
      <c r="B621" s="32" t="s">
        <v>13</v>
      </c>
      <c r="C621" s="9" t="s">
        <v>40</v>
      </c>
      <c r="D621" s="32" t="s">
        <v>291</v>
      </c>
      <c r="E621" s="32" t="s">
        <v>198</v>
      </c>
      <c r="F621" s="28" t="s">
        <v>660</v>
      </c>
      <c r="G621" s="16">
        <f>G622</f>
        <v>4228.2</v>
      </c>
      <c r="H621" s="16">
        <f t="shared" si="473"/>
        <v>4552.8</v>
      </c>
      <c r="I621" s="16">
        <f t="shared" si="473"/>
        <v>4582</v>
      </c>
      <c r="J621" s="16">
        <f t="shared" si="473"/>
        <v>0</v>
      </c>
      <c r="K621" s="16">
        <f t="shared" si="473"/>
        <v>0</v>
      </c>
      <c r="L621" s="16">
        <f t="shared" si="473"/>
        <v>0</v>
      </c>
      <c r="M621" s="16">
        <f t="shared" si="411"/>
        <v>4228.2</v>
      </c>
      <c r="N621" s="16">
        <f t="shared" si="412"/>
        <v>4552.8</v>
      </c>
      <c r="O621" s="16">
        <f t="shared" si="413"/>
        <v>4582</v>
      </c>
      <c r="P621" s="16">
        <f t="shared" si="473"/>
        <v>0</v>
      </c>
    </row>
    <row r="622" spans="1:16" ht="46.5" x14ac:dyDescent="0.35">
      <c r="A622" s="9">
        <v>930</v>
      </c>
      <c r="B622" s="32" t="s">
        <v>13</v>
      </c>
      <c r="C622" s="9" t="s">
        <v>40</v>
      </c>
      <c r="D622" s="32" t="s">
        <v>291</v>
      </c>
      <c r="E622" s="32" t="s">
        <v>268</v>
      </c>
      <c r="F622" s="28" t="s">
        <v>662</v>
      </c>
      <c r="G622" s="16">
        <v>4228.2</v>
      </c>
      <c r="H622" s="16">
        <v>4552.8</v>
      </c>
      <c r="I622" s="16">
        <v>4582</v>
      </c>
      <c r="J622" s="16"/>
      <c r="K622" s="16"/>
      <c r="L622" s="16"/>
      <c r="M622" s="16">
        <f t="shared" si="411"/>
        <v>4228.2</v>
      </c>
      <c r="N622" s="16">
        <f t="shared" si="412"/>
        <v>4552.8</v>
      </c>
      <c r="O622" s="16">
        <f t="shared" si="413"/>
        <v>4582</v>
      </c>
      <c r="P622" s="16"/>
    </row>
    <row r="623" spans="1:16" ht="31" x14ac:dyDescent="0.35">
      <c r="A623" s="9">
        <v>930</v>
      </c>
      <c r="B623" s="32" t="s">
        <v>13</v>
      </c>
      <c r="C623" s="9" t="s">
        <v>40</v>
      </c>
      <c r="D623" s="32" t="s">
        <v>269</v>
      </c>
      <c r="E623" s="32"/>
      <c r="F623" s="21" t="s">
        <v>1059</v>
      </c>
      <c r="G623" s="16">
        <f>G624</f>
        <v>64928.2</v>
      </c>
      <c r="H623" s="16">
        <f t="shared" ref="H623:P626" si="474">H624</f>
        <v>174300</v>
      </c>
      <c r="I623" s="16">
        <f t="shared" si="474"/>
        <v>160000</v>
      </c>
      <c r="J623" s="16">
        <f t="shared" si="474"/>
        <v>500</v>
      </c>
      <c r="K623" s="16">
        <f t="shared" si="474"/>
        <v>0</v>
      </c>
      <c r="L623" s="16">
        <f t="shared" si="474"/>
        <v>0</v>
      </c>
      <c r="M623" s="16">
        <f t="shared" si="411"/>
        <v>65428.2</v>
      </c>
      <c r="N623" s="16">
        <f t="shared" si="412"/>
        <v>174300</v>
      </c>
      <c r="O623" s="16">
        <f t="shared" si="413"/>
        <v>160000</v>
      </c>
      <c r="P623" s="16">
        <f t="shared" si="474"/>
        <v>0</v>
      </c>
    </row>
    <row r="624" spans="1:16" ht="46.5" x14ac:dyDescent="0.35">
      <c r="A624" s="9">
        <v>930</v>
      </c>
      <c r="B624" s="32" t="s">
        <v>13</v>
      </c>
      <c r="C624" s="9" t="s">
        <v>40</v>
      </c>
      <c r="D624" s="32" t="s">
        <v>270</v>
      </c>
      <c r="E624" s="32"/>
      <c r="F624" s="21" t="s">
        <v>1060</v>
      </c>
      <c r="G624" s="16">
        <f>G625</f>
        <v>64928.2</v>
      </c>
      <c r="H624" s="16">
        <f t="shared" si="474"/>
        <v>174300</v>
      </c>
      <c r="I624" s="16">
        <f t="shared" si="474"/>
        <v>160000</v>
      </c>
      <c r="J624" s="16">
        <f t="shared" si="474"/>
        <v>500</v>
      </c>
      <c r="K624" s="16">
        <f t="shared" si="474"/>
        <v>0</v>
      </c>
      <c r="L624" s="16">
        <f t="shared" si="474"/>
        <v>0</v>
      </c>
      <c r="M624" s="16">
        <f t="shared" si="411"/>
        <v>65428.2</v>
      </c>
      <c r="N624" s="16">
        <f t="shared" si="412"/>
        <v>174300</v>
      </c>
      <c r="O624" s="16">
        <f t="shared" si="413"/>
        <v>160000</v>
      </c>
      <c r="P624" s="16">
        <f t="shared" si="474"/>
        <v>0</v>
      </c>
    </row>
    <row r="625" spans="1:17" ht="46.5" x14ac:dyDescent="0.35">
      <c r="A625" s="9">
        <v>930</v>
      </c>
      <c r="B625" s="32" t="s">
        <v>13</v>
      </c>
      <c r="C625" s="9" t="s">
        <v>40</v>
      </c>
      <c r="D625" s="32" t="s">
        <v>272</v>
      </c>
      <c r="E625" s="32"/>
      <c r="F625" s="21" t="s">
        <v>1062</v>
      </c>
      <c r="G625" s="16">
        <f>G626</f>
        <v>64928.2</v>
      </c>
      <c r="H625" s="16">
        <f t="shared" si="474"/>
        <v>174300</v>
      </c>
      <c r="I625" s="16">
        <f t="shared" si="474"/>
        <v>160000</v>
      </c>
      <c r="J625" s="16">
        <f t="shared" si="474"/>
        <v>500</v>
      </c>
      <c r="K625" s="16">
        <f t="shared" si="474"/>
        <v>0</v>
      </c>
      <c r="L625" s="16">
        <f t="shared" si="474"/>
        <v>0</v>
      </c>
      <c r="M625" s="16">
        <f t="shared" si="411"/>
        <v>65428.2</v>
      </c>
      <c r="N625" s="16">
        <f t="shared" si="412"/>
        <v>174300</v>
      </c>
      <c r="O625" s="16">
        <f t="shared" si="413"/>
        <v>160000</v>
      </c>
      <c r="P625" s="16">
        <f t="shared" si="474"/>
        <v>0</v>
      </c>
    </row>
    <row r="626" spans="1:17" ht="31" x14ac:dyDescent="0.35">
      <c r="A626" s="9">
        <v>930</v>
      </c>
      <c r="B626" s="32" t="s">
        <v>13</v>
      </c>
      <c r="C626" s="9" t="s">
        <v>40</v>
      </c>
      <c r="D626" s="32" t="s">
        <v>272</v>
      </c>
      <c r="E626" s="32" t="s">
        <v>198</v>
      </c>
      <c r="F626" s="28" t="s">
        <v>660</v>
      </c>
      <c r="G626" s="16">
        <f>G627</f>
        <v>64928.2</v>
      </c>
      <c r="H626" s="16">
        <f t="shared" si="474"/>
        <v>174300</v>
      </c>
      <c r="I626" s="16">
        <f t="shared" si="474"/>
        <v>160000</v>
      </c>
      <c r="J626" s="16">
        <f t="shared" si="474"/>
        <v>500</v>
      </c>
      <c r="K626" s="16">
        <f t="shared" si="474"/>
        <v>0</v>
      </c>
      <c r="L626" s="16">
        <f t="shared" si="474"/>
        <v>0</v>
      </c>
      <c r="M626" s="16">
        <f t="shared" si="411"/>
        <v>65428.2</v>
      </c>
      <c r="N626" s="16">
        <f t="shared" si="412"/>
        <v>174300</v>
      </c>
      <c r="O626" s="16">
        <f t="shared" si="413"/>
        <v>160000</v>
      </c>
      <c r="P626" s="16">
        <f t="shared" si="474"/>
        <v>0</v>
      </c>
    </row>
    <row r="627" spans="1:17" x14ac:dyDescent="0.35">
      <c r="A627" s="9">
        <v>930</v>
      </c>
      <c r="B627" s="32" t="s">
        <v>13</v>
      </c>
      <c r="C627" s="9" t="s">
        <v>40</v>
      </c>
      <c r="D627" s="32" t="s">
        <v>272</v>
      </c>
      <c r="E627" s="32" t="s">
        <v>199</v>
      </c>
      <c r="F627" s="21" t="s">
        <v>670</v>
      </c>
      <c r="G627" s="16">
        <v>64928.2</v>
      </c>
      <c r="H627" s="16">
        <v>174300</v>
      </c>
      <c r="I627" s="16">
        <v>160000</v>
      </c>
      <c r="J627" s="16">
        <v>500</v>
      </c>
      <c r="K627" s="16"/>
      <c r="L627" s="16"/>
      <c r="M627" s="16">
        <f t="shared" si="411"/>
        <v>65428.2</v>
      </c>
      <c r="N627" s="16">
        <f t="shared" si="412"/>
        <v>174300</v>
      </c>
      <c r="O627" s="16">
        <f t="shared" si="413"/>
        <v>160000</v>
      </c>
      <c r="P627" s="16"/>
    </row>
    <row r="628" spans="1:17" ht="31" x14ac:dyDescent="0.35">
      <c r="A628" s="9">
        <v>930</v>
      </c>
      <c r="B628" s="32" t="s">
        <v>13</v>
      </c>
      <c r="C628" s="9" t="s">
        <v>40</v>
      </c>
      <c r="D628" s="32" t="s">
        <v>273</v>
      </c>
      <c r="E628" s="32"/>
      <c r="F628" s="28" t="s">
        <v>1063</v>
      </c>
      <c r="G628" s="16">
        <f>G629</f>
        <v>30000</v>
      </c>
      <c r="H628" s="16">
        <f t="shared" ref="H628:P629" si="475">H629</f>
        <v>0</v>
      </c>
      <c r="I628" s="16">
        <f t="shared" si="475"/>
        <v>0</v>
      </c>
      <c r="J628" s="16">
        <f t="shared" si="475"/>
        <v>0</v>
      </c>
      <c r="K628" s="16">
        <f t="shared" si="475"/>
        <v>0</v>
      </c>
      <c r="L628" s="16">
        <f t="shared" si="475"/>
        <v>0</v>
      </c>
      <c r="M628" s="16">
        <f t="shared" si="411"/>
        <v>30000</v>
      </c>
      <c r="N628" s="16">
        <f t="shared" si="412"/>
        <v>0</v>
      </c>
      <c r="O628" s="16">
        <f t="shared" si="413"/>
        <v>0</v>
      </c>
      <c r="P628" s="16">
        <f t="shared" si="475"/>
        <v>0</v>
      </c>
    </row>
    <row r="629" spans="1:17" ht="46.5" x14ac:dyDescent="0.35">
      <c r="A629" s="9">
        <v>930</v>
      </c>
      <c r="B629" s="32" t="s">
        <v>13</v>
      </c>
      <c r="C629" s="9" t="s">
        <v>40</v>
      </c>
      <c r="D629" s="32" t="s">
        <v>292</v>
      </c>
      <c r="E629" s="32"/>
      <c r="F629" s="28" t="s">
        <v>1074</v>
      </c>
      <c r="G629" s="16">
        <f>G630</f>
        <v>30000</v>
      </c>
      <c r="H629" s="16">
        <f t="shared" si="475"/>
        <v>0</v>
      </c>
      <c r="I629" s="16">
        <f t="shared" si="475"/>
        <v>0</v>
      </c>
      <c r="J629" s="16">
        <f t="shared" si="475"/>
        <v>0</v>
      </c>
      <c r="K629" s="16">
        <f t="shared" si="475"/>
        <v>0</v>
      </c>
      <c r="L629" s="16">
        <f t="shared" si="475"/>
        <v>0</v>
      </c>
      <c r="M629" s="16">
        <f t="shared" si="411"/>
        <v>30000</v>
      </c>
      <c r="N629" s="16">
        <f t="shared" si="412"/>
        <v>0</v>
      </c>
      <c r="O629" s="16">
        <f t="shared" si="413"/>
        <v>0</v>
      </c>
      <c r="P629" s="16">
        <f t="shared" si="475"/>
        <v>0</v>
      </c>
    </row>
    <row r="630" spans="1:17" ht="62" x14ac:dyDescent="0.35">
      <c r="A630" s="9">
        <v>930</v>
      </c>
      <c r="B630" s="32" t="s">
        <v>13</v>
      </c>
      <c r="C630" s="9" t="s">
        <v>40</v>
      </c>
      <c r="D630" s="32" t="s">
        <v>293</v>
      </c>
      <c r="E630" s="32"/>
      <c r="F630" s="28" t="s">
        <v>1075</v>
      </c>
      <c r="G630" s="16">
        <f>G631+G634</f>
        <v>30000</v>
      </c>
      <c r="H630" s="16">
        <f t="shared" ref="H630:P630" si="476">H631+H634</f>
        <v>0</v>
      </c>
      <c r="I630" s="16">
        <f t="shared" si="476"/>
        <v>0</v>
      </c>
      <c r="J630" s="16">
        <f t="shared" ref="J630:L630" si="477">J631+J634</f>
        <v>0</v>
      </c>
      <c r="K630" s="16">
        <f t="shared" si="477"/>
        <v>0</v>
      </c>
      <c r="L630" s="16">
        <f t="shared" si="477"/>
        <v>0</v>
      </c>
      <c r="M630" s="16">
        <f t="shared" si="411"/>
        <v>30000</v>
      </c>
      <c r="N630" s="16">
        <f t="shared" si="412"/>
        <v>0</v>
      </c>
      <c r="O630" s="16">
        <f t="shared" si="413"/>
        <v>0</v>
      </c>
      <c r="P630" s="16">
        <f t="shared" si="476"/>
        <v>0</v>
      </c>
    </row>
    <row r="631" spans="1:17" ht="31" x14ac:dyDescent="0.35">
      <c r="A631" s="9">
        <v>930</v>
      </c>
      <c r="B631" s="32" t="s">
        <v>13</v>
      </c>
      <c r="C631" s="9" t="s">
        <v>40</v>
      </c>
      <c r="D631" s="32" t="s">
        <v>294</v>
      </c>
      <c r="E631" s="32"/>
      <c r="F631" s="21" t="s">
        <v>1082</v>
      </c>
      <c r="G631" s="16">
        <f>G632</f>
        <v>15000</v>
      </c>
      <c r="H631" s="16">
        <f t="shared" ref="H631:P632" si="478">H632</f>
        <v>0</v>
      </c>
      <c r="I631" s="16">
        <f t="shared" si="478"/>
        <v>0</v>
      </c>
      <c r="J631" s="16">
        <f t="shared" si="478"/>
        <v>0</v>
      </c>
      <c r="K631" s="16">
        <f t="shared" si="478"/>
        <v>0</v>
      </c>
      <c r="L631" s="16">
        <f t="shared" si="478"/>
        <v>0</v>
      </c>
      <c r="M631" s="16">
        <f t="shared" si="411"/>
        <v>15000</v>
      </c>
      <c r="N631" s="16">
        <f t="shared" si="412"/>
        <v>0</v>
      </c>
      <c r="O631" s="16">
        <f t="shared" si="413"/>
        <v>0</v>
      </c>
      <c r="P631" s="16">
        <f t="shared" si="478"/>
        <v>0</v>
      </c>
    </row>
    <row r="632" spans="1:17" ht="31" x14ac:dyDescent="0.35">
      <c r="A632" s="9">
        <v>930</v>
      </c>
      <c r="B632" s="32" t="s">
        <v>13</v>
      </c>
      <c r="C632" s="9" t="s">
        <v>40</v>
      </c>
      <c r="D632" s="32" t="s">
        <v>294</v>
      </c>
      <c r="E632" s="32" t="s">
        <v>295</v>
      </c>
      <c r="F632" s="28" t="s">
        <v>658</v>
      </c>
      <c r="G632" s="16">
        <f>G633</f>
        <v>15000</v>
      </c>
      <c r="H632" s="16">
        <f t="shared" si="478"/>
        <v>0</v>
      </c>
      <c r="I632" s="16">
        <f t="shared" si="478"/>
        <v>0</v>
      </c>
      <c r="J632" s="16">
        <f t="shared" si="478"/>
        <v>0</v>
      </c>
      <c r="K632" s="16">
        <f t="shared" si="478"/>
        <v>0</v>
      </c>
      <c r="L632" s="16">
        <f t="shared" si="478"/>
        <v>0</v>
      </c>
      <c r="M632" s="16">
        <f t="shared" si="411"/>
        <v>15000</v>
      </c>
      <c r="N632" s="16">
        <f t="shared" si="412"/>
        <v>0</v>
      </c>
      <c r="O632" s="16">
        <f t="shared" si="413"/>
        <v>0</v>
      </c>
      <c r="P632" s="16">
        <f t="shared" si="478"/>
        <v>0</v>
      </c>
    </row>
    <row r="633" spans="1:17" ht="108.5" x14ac:dyDescent="0.35">
      <c r="A633" s="9">
        <v>930</v>
      </c>
      <c r="B633" s="32" t="s">
        <v>13</v>
      </c>
      <c r="C633" s="9" t="s">
        <v>40</v>
      </c>
      <c r="D633" s="32" t="s">
        <v>294</v>
      </c>
      <c r="E633" s="32" t="s">
        <v>296</v>
      </c>
      <c r="F633" s="21" t="s">
        <v>669</v>
      </c>
      <c r="G633" s="16">
        <v>15000</v>
      </c>
      <c r="H633" s="16">
        <v>0</v>
      </c>
      <c r="I633" s="16">
        <v>0</v>
      </c>
      <c r="J633" s="16"/>
      <c r="K633" s="16"/>
      <c r="L633" s="16"/>
      <c r="M633" s="16">
        <f t="shared" si="411"/>
        <v>15000</v>
      </c>
      <c r="N633" s="16">
        <f t="shared" si="412"/>
        <v>0</v>
      </c>
      <c r="O633" s="16">
        <f t="shared" si="413"/>
        <v>0</v>
      </c>
      <c r="P633" s="16"/>
    </row>
    <row r="634" spans="1:17" ht="31" x14ac:dyDescent="0.35">
      <c r="A634" s="9">
        <v>930</v>
      </c>
      <c r="B634" s="32" t="s">
        <v>13</v>
      </c>
      <c r="C634" s="9" t="s">
        <v>40</v>
      </c>
      <c r="D634" s="32" t="s">
        <v>297</v>
      </c>
      <c r="E634" s="32"/>
      <c r="F634" s="21" t="s">
        <v>1084</v>
      </c>
      <c r="G634" s="16">
        <f>G635</f>
        <v>15000</v>
      </c>
      <c r="H634" s="16">
        <f t="shared" ref="H634:P635" si="479">H635</f>
        <v>0</v>
      </c>
      <c r="I634" s="16">
        <f t="shared" si="479"/>
        <v>0</v>
      </c>
      <c r="J634" s="16">
        <f t="shared" si="479"/>
        <v>0</v>
      </c>
      <c r="K634" s="16">
        <f t="shared" si="479"/>
        <v>0</v>
      </c>
      <c r="L634" s="16">
        <f t="shared" si="479"/>
        <v>0</v>
      </c>
      <c r="M634" s="16">
        <f t="shared" si="411"/>
        <v>15000</v>
      </c>
      <c r="N634" s="16">
        <f t="shared" si="412"/>
        <v>0</v>
      </c>
      <c r="O634" s="16">
        <f t="shared" si="413"/>
        <v>0</v>
      </c>
      <c r="P634" s="16">
        <f t="shared" si="479"/>
        <v>0</v>
      </c>
    </row>
    <row r="635" spans="1:17" ht="31" x14ac:dyDescent="0.35">
      <c r="A635" s="9">
        <v>930</v>
      </c>
      <c r="B635" s="32" t="s">
        <v>13</v>
      </c>
      <c r="C635" s="9" t="s">
        <v>40</v>
      </c>
      <c r="D635" s="32" t="s">
        <v>297</v>
      </c>
      <c r="E635" s="32" t="s">
        <v>295</v>
      </c>
      <c r="F635" s="28" t="s">
        <v>658</v>
      </c>
      <c r="G635" s="16">
        <f>G636</f>
        <v>15000</v>
      </c>
      <c r="H635" s="16">
        <f t="shared" si="479"/>
        <v>0</v>
      </c>
      <c r="I635" s="16">
        <f t="shared" si="479"/>
        <v>0</v>
      </c>
      <c r="J635" s="16">
        <f t="shared" si="479"/>
        <v>0</v>
      </c>
      <c r="K635" s="16">
        <f t="shared" si="479"/>
        <v>0</v>
      </c>
      <c r="L635" s="16">
        <f t="shared" si="479"/>
        <v>0</v>
      </c>
      <c r="M635" s="16">
        <f t="shared" si="411"/>
        <v>15000</v>
      </c>
      <c r="N635" s="16">
        <f t="shared" si="412"/>
        <v>0</v>
      </c>
      <c r="O635" s="16">
        <f t="shared" si="413"/>
        <v>0</v>
      </c>
      <c r="P635" s="16">
        <f t="shared" si="479"/>
        <v>0</v>
      </c>
    </row>
    <row r="636" spans="1:17" ht="108.5" x14ac:dyDescent="0.35">
      <c r="A636" s="9">
        <v>930</v>
      </c>
      <c r="B636" s="32" t="s">
        <v>13</v>
      </c>
      <c r="C636" s="9" t="s">
        <v>40</v>
      </c>
      <c r="D636" s="32" t="s">
        <v>297</v>
      </c>
      <c r="E636" s="32" t="s">
        <v>296</v>
      </c>
      <c r="F636" s="21" t="s">
        <v>669</v>
      </c>
      <c r="G636" s="16">
        <v>15000</v>
      </c>
      <c r="H636" s="16">
        <v>0</v>
      </c>
      <c r="I636" s="16">
        <v>0</v>
      </c>
      <c r="J636" s="16"/>
      <c r="K636" s="16"/>
      <c r="L636" s="16"/>
      <c r="M636" s="16">
        <f t="shared" si="411"/>
        <v>15000</v>
      </c>
      <c r="N636" s="16">
        <f t="shared" si="412"/>
        <v>0</v>
      </c>
      <c r="O636" s="16">
        <f t="shared" si="413"/>
        <v>0</v>
      </c>
      <c r="P636" s="16"/>
    </row>
    <row r="637" spans="1:17" s="10" customFormat="1" hidden="1" x14ac:dyDescent="0.35">
      <c r="A637" s="12">
        <v>930</v>
      </c>
      <c r="B637" s="7" t="s">
        <v>13</v>
      </c>
      <c r="C637" s="12" t="s">
        <v>31</v>
      </c>
      <c r="D637" s="12"/>
      <c r="E637" s="12"/>
      <c r="F637" s="8" t="s">
        <v>1135</v>
      </c>
      <c r="G637" s="19">
        <f>G638+G649+G655</f>
        <v>471795.19999999995</v>
      </c>
      <c r="H637" s="19">
        <f t="shared" ref="H637:P637" si="480">H638+H649+H655</f>
        <v>471094.7</v>
      </c>
      <c r="I637" s="19">
        <f t="shared" si="480"/>
        <v>471094.7</v>
      </c>
      <c r="J637" s="19">
        <f t="shared" ref="J637:L637" si="481">J638+J649+J655</f>
        <v>-471795.19999999995</v>
      </c>
      <c r="K637" s="19">
        <f t="shared" si="481"/>
        <v>-471094.7</v>
      </c>
      <c r="L637" s="19">
        <f t="shared" si="481"/>
        <v>-471094.7</v>
      </c>
      <c r="M637" s="19">
        <f t="shared" ref="M637:M700" si="482">G637+J637</f>
        <v>0</v>
      </c>
      <c r="N637" s="16">
        <f t="shared" ref="N637:N700" si="483">H637+K637</f>
        <v>0</v>
      </c>
      <c r="O637" s="16">
        <f t="shared" ref="O637:O700" si="484">I637+L637</f>
        <v>0</v>
      </c>
      <c r="P637" s="19">
        <f t="shared" si="480"/>
        <v>0</v>
      </c>
      <c r="Q637" s="3">
        <v>0</v>
      </c>
    </row>
    <row r="638" spans="1:17" ht="31" hidden="1" x14ac:dyDescent="0.35">
      <c r="A638" s="9">
        <v>930</v>
      </c>
      <c r="B638" s="32" t="s">
        <v>13</v>
      </c>
      <c r="C638" s="9" t="s">
        <v>31</v>
      </c>
      <c r="D638" s="32" t="s">
        <v>253</v>
      </c>
      <c r="E638" s="32"/>
      <c r="F638" s="28" t="s">
        <v>747</v>
      </c>
      <c r="G638" s="16">
        <f>G639</f>
        <v>4974.7999999999993</v>
      </c>
      <c r="H638" s="16">
        <f t="shared" ref="H638:P639" si="485">H639</f>
        <v>1090.0999999999999</v>
      </c>
      <c r="I638" s="16">
        <f t="shared" si="485"/>
        <v>1090.0999999999999</v>
      </c>
      <c r="J638" s="16">
        <f t="shared" si="485"/>
        <v>-4974.7999999999993</v>
      </c>
      <c r="K638" s="16">
        <f t="shared" si="485"/>
        <v>-1090.0999999999999</v>
      </c>
      <c r="L638" s="16">
        <f t="shared" si="485"/>
        <v>-1090.0999999999999</v>
      </c>
      <c r="M638" s="16">
        <f t="shared" si="482"/>
        <v>0</v>
      </c>
      <c r="N638" s="16">
        <f t="shared" si="483"/>
        <v>0</v>
      </c>
      <c r="O638" s="16">
        <f t="shared" si="484"/>
        <v>0</v>
      </c>
      <c r="P638" s="16">
        <f t="shared" si="485"/>
        <v>0</v>
      </c>
      <c r="Q638" s="3">
        <v>0</v>
      </c>
    </row>
    <row r="639" spans="1:17" ht="31" hidden="1" x14ac:dyDescent="0.35">
      <c r="A639" s="9">
        <v>930</v>
      </c>
      <c r="B639" s="32" t="s">
        <v>13</v>
      </c>
      <c r="C639" s="9" t="s">
        <v>31</v>
      </c>
      <c r="D639" s="32" t="s">
        <v>254</v>
      </c>
      <c r="E639" s="32"/>
      <c r="F639" s="28" t="s">
        <v>748</v>
      </c>
      <c r="G639" s="16">
        <f>G640</f>
        <v>4974.7999999999993</v>
      </c>
      <c r="H639" s="16">
        <f t="shared" si="485"/>
        <v>1090.0999999999999</v>
      </c>
      <c r="I639" s="16">
        <f t="shared" si="485"/>
        <v>1090.0999999999999</v>
      </c>
      <c r="J639" s="16">
        <f t="shared" si="485"/>
        <v>-4974.7999999999993</v>
      </c>
      <c r="K639" s="16">
        <f t="shared" si="485"/>
        <v>-1090.0999999999999</v>
      </c>
      <c r="L639" s="16">
        <f t="shared" si="485"/>
        <v>-1090.0999999999999</v>
      </c>
      <c r="M639" s="16">
        <f t="shared" si="482"/>
        <v>0</v>
      </c>
      <c r="N639" s="16">
        <f t="shared" si="483"/>
        <v>0</v>
      </c>
      <c r="O639" s="16">
        <f t="shared" si="484"/>
        <v>0</v>
      </c>
      <c r="P639" s="16">
        <f t="shared" si="485"/>
        <v>0</v>
      </c>
      <c r="Q639" s="3">
        <v>0</v>
      </c>
    </row>
    <row r="640" spans="1:17" ht="46.5" hidden="1" x14ac:dyDescent="0.35">
      <c r="A640" s="9">
        <v>930</v>
      </c>
      <c r="B640" s="32" t="s">
        <v>13</v>
      </c>
      <c r="C640" s="9" t="s">
        <v>31</v>
      </c>
      <c r="D640" s="32" t="s">
        <v>298</v>
      </c>
      <c r="E640" s="32"/>
      <c r="F640" s="21" t="s">
        <v>759</v>
      </c>
      <c r="G640" s="16">
        <f>G641+G644</f>
        <v>4974.7999999999993</v>
      </c>
      <c r="H640" s="16">
        <f t="shared" ref="H640:P640" si="486">H641+H644</f>
        <v>1090.0999999999999</v>
      </c>
      <c r="I640" s="16">
        <f t="shared" si="486"/>
        <v>1090.0999999999999</v>
      </c>
      <c r="J640" s="16">
        <f t="shared" ref="J640:L640" si="487">J641+J644</f>
        <v>-4974.7999999999993</v>
      </c>
      <c r="K640" s="16">
        <f t="shared" si="487"/>
        <v>-1090.0999999999999</v>
      </c>
      <c r="L640" s="16">
        <f t="shared" si="487"/>
        <v>-1090.0999999999999</v>
      </c>
      <c r="M640" s="16">
        <f t="shared" si="482"/>
        <v>0</v>
      </c>
      <c r="N640" s="16">
        <f t="shared" si="483"/>
        <v>0</v>
      </c>
      <c r="O640" s="16">
        <f t="shared" si="484"/>
        <v>0</v>
      </c>
      <c r="P640" s="16">
        <f t="shared" si="486"/>
        <v>0</v>
      </c>
      <c r="Q640" s="3">
        <v>0</v>
      </c>
    </row>
    <row r="641" spans="1:17" ht="62" hidden="1" x14ac:dyDescent="0.35">
      <c r="A641" s="9">
        <v>930</v>
      </c>
      <c r="B641" s="32" t="s">
        <v>13</v>
      </c>
      <c r="C641" s="9" t="s">
        <v>31</v>
      </c>
      <c r="D641" s="32" t="s">
        <v>299</v>
      </c>
      <c r="E641" s="32"/>
      <c r="F641" s="21" t="s">
        <v>676</v>
      </c>
      <c r="G641" s="16">
        <f>G642</f>
        <v>1090.0999999999999</v>
      </c>
      <c r="H641" s="16">
        <f t="shared" ref="H641:P642" si="488">H642</f>
        <v>1090.0999999999999</v>
      </c>
      <c r="I641" s="16">
        <f t="shared" si="488"/>
        <v>1090.0999999999999</v>
      </c>
      <c r="J641" s="16">
        <f t="shared" si="488"/>
        <v>-1090.0999999999999</v>
      </c>
      <c r="K641" s="16">
        <f t="shared" si="488"/>
        <v>-1090.0999999999999</v>
      </c>
      <c r="L641" s="16">
        <f t="shared" si="488"/>
        <v>-1090.0999999999999</v>
      </c>
      <c r="M641" s="16">
        <f t="shared" si="482"/>
        <v>0</v>
      </c>
      <c r="N641" s="16">
        <f t="shared" si="483"/>
        <v>0</v>
      </c>
      <c r="O641" s="16">
        <f t="shared" si="484"/>
        <v>0</v>
      </c>
      <c r="P641" s="16">
        <f t="shared" si="488"/>
        <v>0</v>
      </c>
      <c r="Q641" s="3">
        <v>0</v>
      </c>
    </row>
    <row r="642" spans="1:17" ht="31" hidden="1" x14ac:dyDescent="0.35">
      <c r="A642" s="9">
        <v>930</v>
      </c>
      <c r="B642" s="32" t="s">
        <v>13</v>
      </c>
      <c r="C642" s="9" t="s">
        <v>31</v>
      </c>
      <c r="D642" s="32" t="s">
        <v>299</v>
      </c>
      <c r="E642" s="32" t="s">
        <v>198</v>
      </c>
      <c r="F642" s="28" t="s">
        <v>660</v>
      </c>
      <c r="G642" s="16">
        <f>G643</f>
        <v>1090.0999999999999</v>
      </c>
      <c r="H642" s="16">
        <f t="shared" si="488"/>
        <v>1090.0999999999999</v>
      </c>
      <c r="I642" s="16">
        <f t="shared" si="488"/>
        <v>1090.0999999999999</v>
      </c>
      <c r="J642" s="16">
        <f t="shared" si="488"/>
        <v>-1090.0999999999999</v>
      </c>
      <c r="K642" s="16">
        <f t="shared" si="488"/>
        <v>-1090.0999999999999</v>
      </c>
      <c r="L642" s="16">
        <f t="shared" si="488"/>
        <v>-1090.0999999999999</v>
      </c>
      <c r="M642" s="16">
        <f t="shared" si="482"/>
        <v>0</v>
      </c>
      <c r="N642" s="16">
        <f t="shared" si="483"/>
        <v>0</v>
      </c>
      <c r="O642" s="16">
        <f t="shared" si="484"/>
        <v>0</v>
      </c>
      <c r="P642" s="16">
        <f t="shared" si="488"/>
        <v>0</v>
      </c>
      <c r="Q642" s="3">
        <v>0</v>
      </c>
    </row>
    <row r="643" spans="1:17" hidden="1" x14ac:dyDescent="0.35">
      <c r="A643" s="9">
        <v>930</v>
      </c>
      <c r="B643" s="32" t="s">
        <v>13</v>
      </c>
      <c r="C643" s="9" t="s">
        <v>31</v>
      </c>
      <c r="D643" s="32" t="s">
        <v>299</v>
      </c>
      <c r="E643" s="32" t="s">
        <v>199</v>
      </c>
      <c r="F643" s="21" t="s">
        <v>670</v>
      </c>
      <c r="G643" s="16">
        <v>1090.0999999999999</v>
      </c>
      <c r="H643" s="16">
        <v>1090.0999999999999</v>
      </c>
      <c r="I643" s="16">
        <v>1090.0999999999999</v>
      </c>
      <c r="J643" s="16">
        <v>-1090.0999999999999</v>
      </c>
      <c r="K643" s="16">
        <v>-1090.0999999999999</v>
      </c>
      <c r="L643" s="16">
        <v>-1090.0999999999999</v>
      </c>
      <c r="M643" s="16">
        <f t="shared" si="482"/>
        <v>0</v>
      </c>
      <c r="N643" s="16">
        <f t="shared" si="483"/>
        <v>0</v>
      </c>
      <c r="O643" s="16">
        <f t="shared" si="484"/>
        <v>0</v>
      </c>
      <c r="P643" s="16"/>
      <c r="Q643" s="3">
        <v>0</v>
      </c>
    </row>
    <row r="644" spans="1:17" ht="46.5" hidden="1" x14ac:dyDescent="0.35">
      <c r="A644" s="9">
        <v>930</v>
      </c>
      <c r="B644" s="32" t="s">
        <v>13</v>
      </c>
      <c r="C644" s="9" t="s">
        <v>31</v>
      </c>
      <c r="D644" s="32" t="s">
        <v>300</v>
      </c>
      <c r="E644" s="32"/>
      <c r="F644" s="21" t="s">
        <v>763</v>
      </c>
      <c r="G644" s="16">
        <f>G647+G645</f>
        <v>3884.7</v>
      </c>
      <c r="H644" s="16">
        <f t="shared" ref="H644:P644" si="489">H647+H645</f>
        <v>0</v>
      </c>
      <c r="I644" s="16">
        <f t="shared" si="489"/>
        <v>0</v>
      </c>
      <c r="J644" s="16">
        <f t="shared" ref="J644:L644" si="490">J647+J645</f>
        <v>-3884.7</v>
      </c>
      <c r="K644" s="16">
        <f t="shared" si="490"/>
        <v>0</v>
      </c>
      <c r="L644" s="16">
        <f t="shared" si="490"/>
        <v>0</v>
      </c>
      <c r="M644" s="16">
        <f t="shared" si="482"/>
        <v>0</v>
      </c>
      <c r="N644" s="16">
        <f t="shared" si="483"/>
        <v>0</v>
      </c>
      <c r="O644" s="16">
        <f t="shared" si="484"/>
        <v>0</v>
      </c>
      <c r="P644" s="16">
        <f t="shared" si="489"/>
        <v>0</v>
      </c>
      <c r="Q644" s="3">
        <v>0</v>
      </c>
    </row>
    <row r="645" spans="1:17" ht="31" hidden="1" x14ac:dyDescent="0.35">
      <c r="A645" s="9">
        <v>930</v>
      </c>
      <c r="B645" s="32" t="s">
        <v>13</v>
      </c>
      <c r="C645" s="9" t="s">
        <v>31</v>
      </c>
      <c r="D645" s="32" t="s">
        <v>300</v>
      </c>
      <c r="E645" s="32" t="s">
        <v>169</v>
      </c>
      <c r="F645" s="28" t="s">
        <v>650</v>
      </c>
      <c r="G645" s="16">
        <f>G646</f>
        <v>8.5</v>
      </c>
      <c r="H645" s="16">
        <f t="shared" ref="H645:P645" si="491">H646</f>
        <v>0</v>
      </c>
      <c r="I645" s="16">
        <f t="shared" si="491"/>
        <v>0</v>
      </c>
      <c r="J645" s="16">
        <f t="shared" si="491"/>
        <v>-8.5</v>
      </c>
      <c r="K645" s="16">
        <f t="shared" si="491"/>
        <v>0</v>
      </c>
      <c r="L645" s="16">
        <f t="shared" si="491"/>
        <v>0</v>
      </c>
      <c r="M645" s="16">
        <f t="shared" si="482"/>
        <v>0</v>
      </c>
      <c r="N645" s="16">
        <f t="shared" si="483"/>
        <v>0</v>
      </c>
      <c r="O645" s="16">
        <f t="shared" si="484"/>
        <v>0</v>
      </c>
      <c r="P645" s="16">
        <f t="shared" si="491"/>
        <v>0</v>
      </c>
      <c r="Q645" s="3">
        <v>0</v>
      </c>
    </row>
    <row r="646" spans="1:17" ht="31" hidden="1" x14ac:dyDescent="0.35">
      <c r="A646" s="9">
        <v>930</v>
      </c>
      <c r="B646" s="32" t="s">
        <v>13</v>
      </c>
      <c r="C646" s="9" t="s">
        <v>31</v>
      </c>
      <c r="D646" s="32" t="s">
        <v>300</v>
      </c>
      <c r="E646" s="32" t="s">
        <v>170</v>
      </c>
      <c r="F646" s="28" t="s">
        <v>651</v>
      </c>
      <c r="G646" s="16">
        <v>8.5</v>
      </c>
      <c r="H646" s="16">
        <v>0</v>
      </c>
      <c r="I646" s="16">
        <v>0</v>
      </c>
      <c r="J646" s="16">
        <v>-8.5</v>
      </c>
      <c r="K646" s="16"/>
      <c r="L646" s="16"/>
      <c r="M646" s="16">
        <f t="shared" si="482"/>
        <v>0</v>
      </c>
      <c r="N646" s="16">
        <f t="shared" si="483"/>
        <v>0</v>
      </c>
      <c r="O646" s="16">
        <f t="shared" si="484"/>
        <v>0</v>
      </c>
      <c r="P646" s="16"/>
      <c r="Q646" s="3">
        <v>0</v>
      </c>
    </row>
    <row r="647" spans="1:17" ht="31" hidden="1" x14ac:dyDescent="0.35">
      <c r="A647" s="9">
        <v>930</v>
      </c>
      <c r="B647" s="32" t="s">
        <v>13</v>
      </c>
      <c r="C647" s="9" t="s">
        <v>31</v>
      </c>
      <c r="D647" s="32" t="s">
        <v>300</v>
      </c>
      <c r="E647" s="32" t="s">
        <v>198</v>
      </c>
      <c r="F647" s="28" t="s">
        <v>660</v>
      </c>
      <c r="G647" s="16">
        <f>G648</f>
        <v>3876.2</v>
      </c>
      <c r="H647" s="16">
        <f t="shared" ref="H647:P647" si="492">H648</f>
        <v>0</v>
      </c>
      <c r="I647" s="16">
        <f t="shared" si="492"/>
        <v>0</v>
      </c>
      <c r="J647" s="16">
        <f t="shared" si="492"/>
        <v>-3876.2</v>
      </c>
      <c r="K647" s="16">
        <f t="shared" si="492"/>
        <v>0</v>
      </c>
      <c r="L647" s="16">
        <f t="shared" si="492"/>
        <v>0</v>
      </c>
      <c r="M647" s="16">
        <f t="shared" si="482"/>
        <v>0</v>
      </c>
      <c r="N647" s="16">
        <f t="shared" si="483"/>
        <v>0</v>
      </c>
      <c r="O647" s="16">
        <f t="shared" si="484"/>
        <v>0</v>
      </c>
      <c r="P647" s="16">
        <f t="shared" si="492"/>
        <v>0</v>
      </c>
      <c r="Q647" s="3">
        <v>0</v>
      </c>
    </row>
    <row r="648" spans="1:17" hidden="1" x14ac:dyDescent="0.35">
      <c r="A648" s="9">
        <v>930</v>
      </c>
      <c r="B648" s="32" t="s">
        <v>13</v>
      </c>
      <c r="C648" s="9" t="s">
        <v>31</v>
      </c>
      <c r="D648" s="32" t="s">
        <v>300</v>
      </c>
      <c r="E648" s="32" t="s">
        <v>199</v>
      </c>
      <c r="F648" s="21" t="s">
        <v>670</v>
      </c>
      <c r="G648" s="16">
        <f>3884.7-8.5</f>
        <v>3876.2</v>
      </c>
      <c r="H648" s="16">
        <v>0</v>
      </c>
      <c r="I648" s="16">
        <v>0</v>
      </c>
      <c r="J648" s="16">
        <v>-3876.2</v>
      </c>
      <c r="K648" s="16"/>
      <c r="L648" s="16"/>
      <c r="M648" s="16">
        <f t="shared" si="482"/>
        <v>0</v>
      </c>
      <c r="N648" s="16">
        <f t="shared" si="483"/>
        <v>0</v>
      </c>
      <c r="O648" s="16">
        <f t="shared" si="484"/>
        <v>0</v>
      </c>
      <c r="P648" s="16"/>
      <c r="Q648" s="3">
        <v>0</v>
      </c>
    </row>
    <row r="649" spans="1:17" hidden="1" x14ac:dyDescent="0.35">
      <c r="A649" s="9">
        <v>930</v>
      </c>
      <c r="B649" s="32" t="s">
        <v>13</v>
      </c>
      <c r="C649" s="9" t="s">
        <v>31</v>
      </c>
      <c r="D649" s="32" t="s">
        <v>191</v>
      </c>
      <c r="E649" s="32"/>
      <c r="F649" s="15" t="s">
        <v>784</v>
      </c>
      <c r="G649" s="16">
        <f>G650</f>
        <v>342</v>
      </c>
      <c r="H649" s="16">
        <f t="shared" ref="H649:P653" si="493">H650</f>
        <v>342</v>
      </c>
      <c r="I649" s="16">
        <f t="shared" si="493"/>
        <v>342</v>
      </c>
      <c r="J649" s="16">
        <f t="shared" si="493"/>
        <v>-342</v>
      </c>
      <c r="K649" s="16">
        <f t="shared" si="493"/>
        <v>-342</v>
      </c>
      <c r="L649" s="16">
        <f t="shared" si="493"/>
        <v>-342</v>
      </c>
      <c r="M649" s="16">
        <f t="shared" si="482"/>
        <v>0</v>
      </c>
      <c r="N649" s="16">
        <f t="shared" si="483"/>
        <v>0</v>
      </c>
      <c r="O649" s="16">
        <f t="shared" si="484"/>
        <v>0</v>
      </c>
      <c r="P649" s="16">
        <f t="shared" si="493"/>
        <v>0</v>
      </c>
      <c r="Q649" s="3">
        <v>0</v>
      </c>
    </row>
    <row r="650" spans="1:17" ht="31" hidden="1" x14ac:dyDescent="0.35">
      <c r="A650" s="9">
        <v>930</v>
      </c>
      <c r="B650" s="32" t="s">
        <v>13</v>
      </c>
      <c r="C650" s="9" t="s">
        <v>31</v>
      </c>
      <c r="D650" s="32" t="s">
        <v>301</v>
      </c>
      <c r="E650" s="32"/>
      <c r="F650" s="21" t="s">
        <v>790</v>
      </c>
      <c r="G650" s="16">
        <f>G651</f>
        <v>342</v>
      </c>
      <c r="H650" s="16">
        <f t="shared" si="493"/>
        <v>342</v>
      </c>
      <c r="I650" s="16">
        <f t="shared" si="493"/>
        <v>342</v>
      </c>
      <c r="J650" s="16">
        <f t="shared" si="493"/>
        <v>-342</v>
      </c>
      <c r="K650" s="16">
        <f t="shared" si="493"/>
        <v>-342</v>
      </c>
      <c r="L650" s="16">
        <f t="shared" si="493"/>
        <v>-342</v>
      </c>
      <c r="M650" s="16">
        <f t="shared" si="482"/>
        <v>0</v>
      </c>
      <c r="N650" s="16">
        <f t="shared" si="483"/>
        <v>0</v>
      </c>
      <c r="O650" s="16">
        <f t="shared" si="484"/>
        <v>0</v>
      </c>
      <c r="P650" s="16">
        <f t="shared" si="493"/>
        <v>0</v>
      </c>
      <c r="Q650" s="3">
        <v>0</v>
      </c>
    </row>
    <row r="651" spans="1:17" ht="46.5" hidden="1" x14ac:dyDescent="0.35">
      <c r="A651" s="9">
        <v>930</v>
      </c>
      <c r="B651" s="32" t="s">
        <v>13</v>
      </c>
      <c r="C651" s="9" t="s">
        <v>31</v>
      </c>
      <c r="D651" s="32" t="s">
        <v>302</v>
      </c>
      <c r="E651" s="32"/>
      <c r="F651" s="21" t="s">
        <v>791</v>
      </c>
      <c r="G651" s="16">
        <f>G652</f>
        <v>342</v>
      </c>
      <c r="H651" s="16">
        <f t="shared" si="493"/>
        <v>342</v>
      </c>
      <c r="I651" s="16">
        <f t="shared" si="493"/>
        <v>342</v>
      </c>
      <c r="J651" s="16">
        <f t="shared" si="493"/>
        <v>-342</v>
      </c>
      <c r="K651" s="16">
        <f t="shared" si="493"/>
        <v>-342</v>
      </c>
      <c r="L651" s="16">
        <f t="shared" si="493"/>
        <v>-342</v>
      </c>
      <c r="M651" s="16">
        <f t="shared" si="482"/>
        <v>0</v>
      </c>
      <c r="N651" s="16">
        <f t="shared" si="483"/>
        <v>0</v>
      </c>
      <c r="O651" s="16">
        <f t="shared" si="484"/>
        <v>0</v>
      </c>
      <c r="P651" s="16">
        <f t="shared" si="493"/>
        <v>0</v>
      </c>
      <c r="Q651" s="3">
        <v>0</v>
      </c>
    </row>
    <row r="652" spans="1:17" ht="46.5" hidden="1" x14ac:dyDescent="0.35">
      <c r="A652" s="9">
        <v>930</v>
      </c>
      <c r="B652" s="32" t="s">
        <v>13</v>
      </c>
      <c r="C652" s="9" t="s">
        <v>31</v>
      </c>
      <c r="D652" s="32" t="s">
        <v>303</v>
      </c>
      <c r="E652" s="32"/>
      <c r="F652" s="21" t="s">
        <v>792</v>
      </c>
      <c r="G652" s="16">
        <f>G653</f>
        <v>342</v>
      </c>
      <c r="H652" s="16">
        <f t="shared" si="493"/>
        <v>342</v>
      </c>
      <c r="I652" s="16">
        <f t="shared" si="493"/>
        <v>342</v>
      </c>
      <c r="J652" s="16">
        <f t="shared" si="493"/>
        <v>-342</v>
      </c>
      <c r="K652" s="16">
        <f t="shared" si="493"/>
        <v>-342</v>
      </c>
      <c r="L652" s="16">
        <f t="shared" si="493"/>
        <v>-342</v>
      </c>
      <c r="M652" s="16">
        <f t="shared" si="482"/>
        <v>0</v>
      </c>
      <c r="N652" s="16">
        <f t="shared" si="483"/>
        <v>0</v>
      </c>
      <c r="O652" s="16">
        <f t="shared" si="484"/>
        <v>0</v>
      </c>
      <c r="P652" s="16">
        <f t="shared" si="493"/>
        <v>0</v>
      </c>
      <c r="Q652" s="3">
        <v>0</v>
      </c>
    </row>
    <row r="653" spans="1:17" ht="31" hidden="1" x14ac:dyDescent="0.35">
      <c r="A653" s="9">
        <v>930</v>
      </c>
      <c r="B653" s="32" t="s">
        <v>13</v>
      </c>
      <c r="C653" s="9" t="s">
        <v>31</v>
      </c>
      <c r="D653" s="32" t="s">
        <v>303</v>
      </c>
      <c r="E653" s="32" t="s">
        <v>198</v>
      </c>
      <c r="F653" s="28" t="s">
        <v>660</v>
      </c>
      <c r="G653" s="16">
        <f>G654</f>
        <v>342</v>
      </c>
      <c r="H653" s="16">
        <f t="shared" si="493"/>
        <v>342</v>
      </c>
      <c r="I653" s="16">
        <f t="shared" si="493"/>
        <v>342</v>
      </c>
      <c r="J653" s="16">
        <f t="shared" si="493"/>
        <v>-342</v>
      </c>
      <c r="K653" s="16">
        <f t="shared" si="493"/>
        <v>-342</v>
      </c>
      <c r="L653" s="16">
        <f t="shared" si="493"/>
        <v>-342</v>
      </c>
      <c r="M653" s="16">
        <f t="shared" si="482"/>
        <v>0</v>
      </c>
      <c r="N653" s="16">
        <f t="shared" si="483"/>
        <v>0</v>
      </c>
      <c r="O653" s="16">
        <f t="shared" si="484"/>
        <v>0</v>
      </c>
      <c r="P653" s="16">
        <f t="shared" si="493"/>
        <v>0</v>
      </c>
      <c r="Q653" s="3">
        <v>0</v>
      </c>
    </row>
    <row r="654" spans="1:17" hidden="1" x14ac:dyDescent="0.35">
      <c r="A654" s="9">
        <v>930</v>
      </c>
      <c r="B654" s="32" t="s">
        <v>13</v>
      </c>
      <c r="C654" s="9" t="s">
        <v>31</v>
      </c>
      <c r="D654" s="32" t="s">
        <v>303</v>
      </c>
      <c r="E654" s="32" t="s">
        <v>199</v>
      </c>
      <c r="F654" s="21" t="s">
        <v>670</v>
      </c>
      <c r="G654" s="16">
        <v>342</v>
      </c>
      <c r="H654" s="16">
        <v>342</v>
      </c>
      <c r="I654" s="16">
        <v>342</v>
      </c>
      <c r="J654" s="16">
        <v>-342</v>
      </c>
      <c r="K654" s="16">
        <v>-342</v>
      </c>
      <c r="L654" s="16">
        <v>-342</v>
      </c>
      <c r="M654" s="16">
        <f t="shared" si="482"/>
        <v>0</v>
      </c>
      <c r="N654" s="16">
        <f t="shared" si="483"/>
        <v>0</v>
      </c>
      <c r="O654" s="16">
        <f t="shared" si="484"/>
        <v>0</v>
      </c>
      <c r="P654" s="16"/>
      <c r="Q654" s="3">
        <v>0</v>
      </c>
    </row>
    <row r="655" spans="1:17" ht="46.5" hidden="1" x14ac:dyDescent="0.35">
      <c r="A655" s="9">
        <v>930</v>
      </c>
      <c r="B655" s="32" t="s">
        <v>13</v>
      </c>
      <c r="C655" s="9" t="s">
        <v>31</v>
      </c>
      <c r="D655" s="32" t="s">
        <v>121</v>
      </c>
      <c r="E655" s="32"/>
      <c r="F655" s="21" t="s">
        <v>1019</v>
      </c>
      <c r="G655" s="16">
        <f>G656+G670</f>
        <v>466478.39999999997</v>
      </c>
      <c r="H655" s="16">
        <f t="shared" ref="H655:P655" si="494">H656+H670</f>
        <v>469662.60000000003</v>
      </c>
      <c r="I655" s="16">
        <f t="shared" si="494"/>
        <v>469662.60000000003</v>
      </c>
      <c r="J655" s="16">
        <f t="shared" ref="J655:L655" si="495">J656+J670</f>
        <v>-466478.39999999997</v>
      </c>
      <c r="K655" s="16">
        <f t="shared" si="495"/>
        <v>-469662.60000000003</v>
      </c>
      <c r="L655" s="16">
        <f t="shared" si="495"/>
        <v>-469662.60000000003</v>
      </c>
      <c r="M655" s="16">
        <f t="shared" si="482"/>
        <v>0</v>
      </c>
      <c r="N655" s="16">
        <f t="shared" si="483"/>
        <v>0</v>
      </c>
      <c r="O655" s="16">
        <f t="shared" si="484"/>
        <v>0</v>
      </c>
      <c r="P655" s="16">
        <f t="shared" si="494"/>
        <v>0</v>
      </c>
      <c r="Q655" s="3">
        <v>0</v>
      </c>
    </row>
    <row r="656" spans="1:17" ht="31" hidden="1" x14ac:dyDescent="0.35">
      <c r="A656" s="9">
        <v>930</v>
      </c>
      <c r="B656" s="32" t="s">
        <v>13</v>
      </c>
      <c r="C656" s="9" t="s">
        <v>31</v>
      </c>
      <c r="D656" s="32" t="s">
        <v>288</v>
      </c>
      <c r="E656" s="32"/>
      <c r="F656" s="21" t="s">
        <v>1042</v>
      </c>
      <c r="G656" s="16">
        <f>G657</f>
        <v>466083.19999999995</v>
      </c>
      <c r="H656" s="16">
        <f t="shared" ref="H656:P656" si="496">H657</f>
        <v>469267.4</v>
      </c>
      <c r="I656" s="16">
        <f t="shared" si="496"/>
        <v>469267.4</v>
      </c>
      <c r="J656" s="16">
        <f t="shared" si="496"/>
        <v>-466083.19999999995</v>
      </c>
      <c r="K656" s="16">
        <f t="shared" si="496"/>
        <v>-469267.4</v>
      </c>
      <c r="L656" s="16">
        <f t="shared" si="496"/>
        <v>-469267.4</v>
      </c>
      <c r="M656" s="16">
        <f t="shared" si="482"/>
        <v>0</v>
      </c>
      <c r="N656" s="16">
        <f t="shared" si="483"/>
        <v>0</v>
      </c>
      <c r="O656" s="16">
        <f t="shared" si="484"/>
        <v>0</v>
      </c>
      <c r="P656" s="16">
        <f t="shared" si="496"/>
        <v>0</v>
      </c>
      <c r="Q656" s="3">
        <v>0</v>
      </c>
    </row>
    <row r="657" spans="1:17" ht="31" hidden="1" x14ac:dyDescent="0.35">
      <c r="A657" s="9">
        <v>930</v>
      </c>
      <c r="B657" s="32" t="s">
        <v>13</v>
      </c>
      <c r="C657" s="9" t="s">
        <v>31</v>
      </c>
      <c r="D657" s="32" t="s">
        <v>289</v>
      </c>
      <c r="E657" s="32"/>
      <c r="F657" s="21" t="s">
        <v>1043</v>
      </c>
      <c r="G657" s="16">
        <f>G658+G667</f>
        <v>466083.19999999995</v>
      </c>
      <c r="H657" s="16">
        <f t="shared" ref="H657:P657" si="497">H658+H667</f>
        <v>469267.4</v>
      </c>
      <c r="I657" s="16">
        <f t="shared" si="497"/>
        <v>469267.4</v>
      </c>
      <c r="J657" s="16">
        <f t="shared" ref="J657:L657" si="498">J658+J667</f>
        <v>-466083.19999999995</v>
      </c>
      <c r="K657" s="16">
        <f t="shared" si="498"/>
        <v>-469267.4</v>
      </c>
      <c r="L657" s="16">
        <f t="shared" si="498"/>
        <v>-469267.4</v>
      </c>
      <c r="M657" s="16">
        <f t="shared" si="482"/>
        <v>0</v>
      </c>
      <c r="N657" s="16">
        <f t="shared" si="483"/>
        <v>0</v>
      </c>
      <c r="O657" s="16">
        <f t="shared" si="484"/>
        <v>0</v>
      </c>
      <c r="P657" s="16">
        <f t="shared" si="497"/>
        <v>0</v>
      </c>
      <c r="Q657" s="3">
        <v>0</v>
      </c>
    </row>
    <row r="658" spans="1:17" ht="62" hidden="1" x14ac:dyDescent="0.35">
      <c r="A658" s="9">
        <v>930</v>
      </c>
      <c r="B658" s="32" t="s">
        <v>13</v>
      </c>
      <c r="C658" s="9" t="s">
        <v>31</v>
      </c>
      <c r="D658" s="32" t="s">
        <v>290</v>
      </c>
      <c r="E658" s="32"/>
      <c r="F658" s="21" t="s">
        <v>676</v>
      </c>
      <c r="G658" s="16">
        <f>G659+G661+G663+G665</f>
        <v>465129.39999999997</v>
      </c>
      <c r="H658" s="16">
        <f t="shared" ref="H658:P658" si="499">H659+H661+H663+H665</f>
        <v>468225.5</v>
      </c>
      <c r="I658" s="16">
        <f t="shared" si="499"/>
        <v>468225.5</v>
      </c>
      <c r="J658" s="16">
        <f t="shared" ref="J658:L658" si="500">J659+J661+J663+J665</f>
        <v>-465129.39999999997</v>
      </c>
      <c r="K658" s="16">
        <f t="shared" si="500"/>
        <v>-468225.5</v>
      </c>
      <c r="L658" s="16">
        <f t="shared" si="500"/>
        <v>-468225.5</v>
      </c>
      <c r="M658" s="16">
        <f t="shared" si="482"/>
        <v>0</v>
      </c>
      <c r="N658" s="16">
        <f t="shared" si="483"/>
        <v>0</v>
      </c>
      <c r="O658" s="16">
        <f t="shared" si="484"/>
        <v>0</v>
      </c>
      <c r="P658" s="16">
        <f t="shared" si="499"/>
        <v>0</v>
      </c>
      <c r="Q658" s="3">
        <v>0</v>
      </c>
    </row>
    <row r="659" spans="1:17" ht="77.5" hidden="1" x14ac:dyDescent="0.35">
      <c r="A659" s="9">
        <v>930</v>
      </c>
      <c r="B659" s="32" t="s">
        <v>13</v>
      </c>
      <c r="C659" s="9" t="s">
        <v>31</v>
      </c>
      <c r="D659" s="32" t="s">
        <v>290</v>
      </c>
      <c r="E659" s="32" t="s">
        <v>237</v>
      </c>
      <c r="F659" s="28" t="s">
        <v>647</v>
      </c>
      <c r="G659" s="16">
        <f>G660</f>
        <v>7787.7</v>
      </c>
      <c r="H659" s="16">
        <f t="shared" ref="H659:P659" si="501">H660</f>
        <v>7787.7</v>
      </c>
      <c r="I659" s="16">
        <f t="shared" si="501"/>
        <v>7787.7</v>
      </c>
      <c r="J659" s="16">
        <f t="shared" si="501"/>
        <v>-7787.7</v>
      </c>
      <c r="K659" s="16">
        <f t="shared" si="501"/>
        <v>-7787.7</v>
      </c>
      <c r="L659" s="16">
        <f t="shared" si="501"/>
        <v>-7787.7</v>
      </c>
      <c r="M659" s="16">
        <f t="shared" si="482"/>
        <v>0</v>
      </c>
      <c r="N659" s="16">
        <f t="shared" si="483"/>
        <v>0</v>
      </c>
      <c r="O659" s="16">
        <f t="shared" si="484"/>
        <v>0</v>
      </c>
      <c r="P659" s="16">
        <f t="shared" si="501"/>
        <v>0</v>
      </c>
      <c r="Q659" s="3">
        <v>0</v>
      </c>
    </row>
    <row r="660" spans="1:17" hidden="1" x14ac:dyDescent="0.35">
      <c r="A660" s="9">
        <v>930</v>
      </c>
      <c r="B660" s="32" t="s">
        <v>13</v>
      </c>
      <c r="C660" s="9" t="s">
        <v>31</v>
      </c>
      <c r="D660" s="32" t="s">
        <v>290</v>
      </c>
      <c r="E660" s="32" t="s">
        <v>304</v>
      </c>
      <c r="F660" s="28" t="s">
        <v>648</v>
      </c>
      <c r="G660" s="16">
        <v>7787.7</v>
      </c>
      <c r="H660" s="16">
        <v>7787.7</v>
      </c>
      <c r="I660" s="16">
        <v>7787.7</v>
      </c>
      <c r="J660" s="16">
        <v>-7787.7</v>
      </c>
      <c r="K660" s="16">
        <v>-7787.7</v>
      </c>
      <c r="L660" s="16">
        <v>-7787.7</v>
      </c>
      <c r="M660" s="16">
        <f t="shared" si="482"/>
        <v>0</v>
      </c>
      <c r="N660" s="16">
        <f t="shared" si="483"/>
        <v>0</v>
      </c>
      <c r="O660" s="16">
        <f t="shared" si="484"/>
        <v>0</v>
      </c>
      <c r="P660" s="16"/>
      <c r="Q660" s="3">
        <v>0</v>
      </c>
    </row>
    <row r="661" spans="1:17" ht="31" hidden="1" x14ac:dyDescent="0.35">
      <c r="A661" s="9">
        <v>930</v>
      </c>
      <c r="B661" s="32" t="s">
        <v>13</v>
      </c>
      <c r="C661" s="9" t="s">
        <v>31</v>
      </c>
      <c r="D661" s="32" t="s">
        <v>290</v>
      </c>
      <c r="E661" s="32" t="s">
        <v>169</v>
      </c>
      <c r="F661" s="28" t="s">
        <v>650</v>
      </c>
      <c r="G661" s="16">
        <f>G662</f>
        <v>2226.9</v>
      </c>
      <c r="H661" s="16">
        <f t="shared" ref="H661:P661" si="502">H662</f>
        <v>2226.9</v>
      </c>
      <c r="I661" s="16">
        <f t="shared" si="502"/>
        <v>2226.9</v>
      </c>
      <c r="J661" s="16">
        <f t="shared" si="502"/>
        <v>-2226.9</v>
      </c>
      <c r="K661" s="16">
        <f t="shared" si="502"/>
        <v>-2226.9</v>
      </c>
      <c r="L661" s="16">
        <f t="shared" si="502"/>
        <v>-2226.9</v>
      </c>
      <c r="M661" s="16">
        <f t="shared" si="482"/>
        <v>0</v>
      </c>
      <c r="N661" s="16">
        <f t="shared" si="483"/>
        <v>0</v>
      </c>
      <c r="O661" s="16">
        <f t="shared" si="484"/>
        <v>0</v>
      </c>
      <c r="P661" s="16">
        <f t="shared" si="502"/>
        <v>0</v>
      </c>
      <c r="Q661" s="3">
        <v>0</v>
      </c>
    </row>
    <row r="662" spans="1:17" ht="31" hidden="1" x14ac:dyDescent="0.35">
      <c r="A662" s="9">
        <v>930</v>
      </c>
      <c r="B662" s="32" t="s">
        <v>13</v>
      </c>
      <c r="C662" s="9" t="s">
        <v>31</v>
      </c>
      <c r="D662" s="32" t="s">
        <v>290</v>
      </c>
      <c r="E662" s="32" t="s">
        <v>170</v>
      </c>
      <c r="F662" s="28" t="s">
        <v>651</v>
      </c>
      <c r="G662" s="16">
        <v>2226.9</v>
      </c>
      <c r="H662" s="16">
        <v>2226.9</v>
      </c>
      <c r="I662" s="16">
        <v>2226.9</v>
      </c>
      <c r="J662" s="16">
        <v>-2226.9</v>
      </c>
      <c r="K662" s="16">
        <v>-2226.9</v>
      </c>
      <c r="L662" s="16">
        <v>-2226.9</v>
      </c>
      <c r="M662" s="16">
        <f t="shared" si="482"/>
        <v>0</v>
      </c>
      <c r="N662" s="16">
        <f t="shared" si="483"/>
        <v>0</v>
      </c>
      <c r="O662" s="16">
        <f t="shared" si="484"/>
        <v>0</v>
      </c>
      <c r="P662" s="16"/>
      <c r="Q662" s="3">
        <v>0</v>
      </c>
    </row>
    <row r="663" spans="1:17" ht="31" hidden="1" x14ac:dyDescent="0.35">
      <c r="A663" s="9">
        <v>930</v>
      </c>
      <c r="B663" s="32" t="s">
        <v>13</v>
      </c>
      <c r="C663" s="9" t="s">
        <v>31</v>
      </c>
      <c r="D663" s="32" t="s">
        <v>290</v>
      </c>
      <c r="E663" s="32" t="s">
        <v>198</v>
      </c>
      <c r="F663" s="28" t="s">
        <v>660</v>
      </c>
      <c r="G663" s="16">
        <f>G664</f>
        <v>454194.8</v>
      </c>
      <c r="H663" s="16">
        <f t="shared" ref="H663:P663" si="503">H664</f>
        <v>457290.9</v>
      </c>
      <c r="I663" s="16">
        <f t="shared" si="503"/>
        <v>457290.9</v>
      </c>
      <c r="J663" s="16">
        <f t="shared" si="503"/>
        <v>-454194.8</v>
      </c>
      <c r="K663" s="16">
        <f t="shared" si="503"/>
        <v>-457290.9</v>
      </c>
      <c r="L663" s="16">
        <f t="shared" si="503"/>
        <v>-457290.9</v>
      </c>
      <c r="M663" s="16">
        <f t="shared" si="482"/>
        <v>0</v>
      </c>
      <c r="N663" s="16">
        <f t="shared" si="483"/>
        <v>0</v>
      </c>
      <c r="O663" s="16">
        <f t="shared" si="484"/>
        <v>0</v>
      </c>
      <c r="P663" s="16">
        <f t="shared" si="503"/>
        <v>0</v>
      </c>
      <c r="Q663" s="3">
        <v>0</v>
      </c>
    </row>
    <row r="664" spans="1:17" hidden="1" x14ac:dyDescent="0.35">
      <c r="A664" s="9">
        <v>930</v>
      </c>
      <c r="B664" s="32" t="s">
        <v>13</v>
      </c>
      <c r="C664" s="9" t="s">
        <v>31</v>
      </c>
      <c r="D664" s="32" t="s">
        <v>290</v>
      </c>
      <c r="E664" s="32" t="s">
        <v>199</v>
      </c>
      <c r="F664" s="21" t="s">
        <v>670</v>
      </c>
      <c r="G664" s="16">
        <v>454194.8</v>
      </c>
      <c r="H664" s="16">
        <v>457290.9</v>
      </c>
      <c r="I664" s="16">
        <v>457290.9</v>
      </c>
      <c r="J664" s="16">
        <v>-454194.8</v>
      </c>
      <c r="K664" s="16">
        <v>-457290.9</v>
      </c>
      <c r="L664" s="16">
        <v>-457290.9</v>
      </c>
      <c r="M664" s="16">
        <f t="shared" si="482"/>
        <v>0</v>
      </c>
      <c r="N664" s="16">
        <f t="shared" si="483"/>
        <v>0</v>
      </c>
      <c r="O664" s="16">
        <f t="shared" si="484"/>
        <v>0</v>
      </c>
      <c r="P664" s="16"/>
      <c r="Q664" s="3">
        <v>0</v>
      </c>
    </row>
    <row r="665" spans="1:17" hidden="1" x14ac:dyDescent="0.35">
      <c r="A665" s="9">
        <v>930</v>
      </c>
      <c r="B665" s="32" t="s">
        <v>13</v>
      </c>
      <c r="C665" s="9" t="s">
        <v>31</v>
      </c>
      <c r="D665" s="32" t="s">
        <v>290</v>
      </c>
      <c r="E665" s="32" t="s">
        <v>277</v>
      </c>
      <c r="F665" s="28" t="s">
        <v>663</v>
      </c>
      <c r="G665" s="16">
        <f>G666</f>
        <v>920</v>
      </c>
      <c r="H665" s="16">
        <f t="shared" ref="H665:P665" si="504">H666</f>
        <v>920</v>
      </c>
      <c r="I665" s="16">
        <f t="shared" si="504"/>
        <v>920</v>
      </c>
      <c r="J665" s="16">
        <f t="shared" si="504"/>
        <v>-920</v>
      </c>
      <c r="K665" s="16">
        <f t="shared" si="504"/>
        <v>-920</v>
      </c>
      <c r="L665" s="16">
        <f t="shared" si="504"/>
        <v>-920</v>
      </c>
      <c r="M665" s="16">
        <f t="shared" si="482"/>
        <v>0</v>
      </c>
      <c r="N665" s="16">
        <f t="shared" si="483"/>
        <v>0</v>
      </c>
      <c r="O665" s="16">
        <f t="shared" si="484"/>
        <v>0</v>
      </c>
      <c r="P665" s="16">
        <f t="shared" si="504"/>
        <v>0</v>
      </c>
      <c r="Q665" s="3">
        <v>0</v>
      </c>
    </row>
    <row r="666" spans="1:17" hidden="1" x14ac:dyDescent="0.35">
      <c r="A666" s="9">
        <v>930</v>
      </c>
      <c r="B666" s="32" t="s">
        <v>13</v>
      </c>
      <c r="C666" s="9" t="s">
        <v>31</v>
      </c>
      <c r="D666" s="32" t="s">
        <v>290</v>
      </c>
      <c r="E666" s="32" t="s">
        <v>305</v>
      </c>
      <c r="F666" s="28" t="s">
        <v>665</v>
      </c>
      <c r="G666" s="16">
        <v>920</v>
      </c>
      <c r="H666" s="16">
        <v>920</v>
      </c>
      <c r="I666" s="16">
        <v>920</v>
      </c>
      <c r="J666" s="16">
        <v>-920</v>
      </c>
      <c r="K666" s="16">
        <v>-920</v>
      </c>
      <c r="L666" s="16">
        <v>-920</v>
      </c>
      <c r="M666" s="16">
        <f t="shared" si="482"/>
        <v>0</v>
      </c>
      <c r="N666" s="16">
        <f t="shared" si="483"/>
        <v>0</v>
      </c>
      <c r="O666" s="16">
        <f t="shared" si="484"/>
        <v>0</v>
      </c>
      <c r="P666" s="16"/>
      <c r="Q666" s="3">
        <v>0</v>
      </c>
    </row>
    <row r="667" spans="1:17" ht="31" hidden="1" x14ac:dyDescent="0.35">
      <c r="A667" s="9">
        <v>930</v>
      </c>
      <c r="B667" s="32" t="s">
        <v>13</v>
      </c>
      <c r="C667" s="9" t="s">
        <v>31</v>
      </c>
      <c r="D667" s="32" t="s">
        <v>306</v>
      </c>
      <c r="E667" s="32"/>
      <c r="F667" s="21" t="s">
        <v>1044</v>
      </c>
      <c r="G667" s="16">
        <f>G668</f>
        <v>953.8</v>
      </c>
      <c r="H667" s="16">
        <f t="shared" ref="H667:P668" si="505">H668</f>
        <v>1041.9000000000001</v>
      </c>
      <c r="I667" s="16">
        <f t="shared" si="505"/>
        <v>1041.9000000000001</v>
      </c>
      <c r="J667" s="16">
        <f t="shared" si="505"/>
        <v>-953.8</v>
      </c>
      <c r="K667" s="16">
        <f t="shared" si="505"/>
        <v>-1041.9000000000001</v>
      </c>
      <c r="L667" s="16">
        <f t="shared" si="505"/>
        <v>-1041.9000000000001</v>
      </c>
      <c r="M667" s="16">
        <f t="shared" si="482"/>
        <v>0</v>
      </c>
      <c r="N667" s="16">
        <f t="shared" si="483"/>
        <v>0</v>
      </c>
      <c r="O667" s="16">
        <f t="shared" si="484"/>
        <v>0</v>
      </c>
      <c r="P667" s="16">
        <f t="shared" si="505"/>
        <v>0</v>
      </c>
      <c r="Q667" s="3">
        <v>0</v>
      </c>
    </row>
    <row r="668" spans="1:17" ht="31" hidden="1" x14ac:dyDescent="0.35">
      <c r="A668" s="9">
        <v>930</v>
      </c>
      <c r="B668" s="32" t="s">
        <v>13</v>
      </c>
      <c r="C668" s="9" t="s">
        <v>31</v>
      </c>
      <c r="D668" s="32" t="s">
        <v>306</v>
      </c>
      <c r="E668" s="32" t="s">
        <v>198</v>
      </c>
      <c r="F668" s="28" t="s">
        <v>660</v>
      </c>
      <c r="G668" s="16">
        <f>G669</f>
        <v>953.8</v>
      </c>
      <c r="H668" s="16">
        <f t="shared" si="505"/>
        <v>1041.9000000000001</v>
      </c>
      <c r="I668" s="16">
        <f t="shared" si="505"/>
        <v>1041.9000000000001</v>
      </c>
      <c r="J668" s="16">
        <f t="shared" si="505"/>
        <v>-953.8</v>
      </c>
      <c r="K668" s="16">
        <f t="shared" si="505"/>
        <v>-1041.9000000000001</v>
      </c>
      <c r="L668" s="16">
        <f t="shared" si="505"/>
        <v>-1041.9000000000001</v>
      </c>
      <c r="M668" s="16">
        <f t="shared" si="482"/>
        <v>0</v>
      </c>
      <c r="N668" s="16">
        <f t="shared" si="483"/>
        <v>0</v>
      </c>
      <c r="O668" s="16">
        <f t="shared" si="484"/>
        <v>0</v>
      </c>
      <c r="P668" s="16">
        <f t="shared" si="505"/>
        <v>0</v>
      </c>
      <c r="Q668" s="3">
        <v>0</v>
      </c>
    </row>
    <row r="669" spans="1:17" hidden="1" x14ac:dyDescent="0.35">
      <c r="A669" s="9">
        <v>930</v>
      </c>
      <c r="B669" s="32" t="s">
        <v>13</v>
      </c>
      <c r="C669" s="9" t="s">
        <v>31</v>
      </c>
      <c r="D669" s="32" t="s">
        <v>306</v>
      </c>
      <c r="E669" s="32" t="s">
        <v>199</v>
      </c>
      <c r="F669" s="21" t="s">
        <v>670</v>
      </c>
      <c r="G669" s="16">
        <v>953.8</v>
      </c>
      <c r="H669" s="16">
        <v>1041.9000000000001</v>
      </c>
      <c r="I669" s="16">
        <v>1041.9000000000001</v>
      </c>
      <c r="J669" s="16">
        <v>-953.8</v>
      </c>
      <c r="K669" s="16">
        <v>-1041.9000000000001</v>
      </c>
      <c r="L669" s="16">
        <v>-1041.9000000000001</v>
      </c>
      <c r="M669" s="16">
        <f t="shared" si="482"/>
        <v>0</v>
      </c>
      <c r="N669" s="16">
        <f t="shared" si="483"/>
        <v>0</v>
      </c>
      <c r="O669" s="16">
        <f t="shared" si="484"/>
        <v>0</v>
      </c>
      <c r="P669" s="16"/>
      <c r="Q669" s="3">
        <v>0</v>
      </c>
    </row>
    <row r="670" spans="1:17" ht="31" hidden="1" x14ac:dyDescent="0.35">
      <c r="A670" s="9">
        <v>930</v>
      </c>
      <c r="B670" s="32" t="s">
        <v>13</v>
      </c>
      <c r="C670" s="9" t="s">
        <v>31</v>
      </c>
      <c r="D670" s="32" t="s">
        <v>122</v>
      </c>
      <c r="E670" s="32"/>
      <c r="F670" s="21" t="s">
        <v>1045</v>
      </c>
      <c r="G670" s="16">
        <f>G671</f>
        <v>395.2</v>
      </c>
      <c r="H670" s="16">
        <f t="shared" ref="H670:P673" si="506">H671</f>
        <v>395.2</v>
      </c>
      <c r="I670" s="16">
        <f t="shared" si="506"/>
        <v>395.2</v>
      </c>
      <c r="J670" s="16">
        <f t="shared" si="506"/>
        <v>-395.2</v>
      </c>
      <c r="K670" s="16">
        <f t="shared" si="506"/>
        <v>-395.2</v>
      </c>
      <c r="L670" s="16">
        <f t="shared" si="506"/>
        <v>-395.2</v>
      </c>
      <c r="M670" s="16">
        <f t="shared" si="482"/>
        <v>0</v>
      </c>
      <c r="N670" s="16">
        <f t="shared" si="483"/>
        <v>0</v>
      </c>
      <c r="O670" s="16">
        <f t="shared" si="484"/>
        <v>0</v>
      </c>
      <c r="P670" s="16">
        <f t="shared" si="506"/>
        <v>0</v>
      </c>
      <c r="Q670" s="3">
        <v>0</v>
      </c>
    </row>
    <row r="671" spans="1:17" ht="31" hidden="1" x14ac:dyDescent="0.35">
      <c r="A671" s="9">
        <v>930</v>
      </c>
      <c r="B671" s="32" t="s">
        <v>13</v>
      </c>
      <c r="C671" s="9" t="s">
        <v>31</v>
      </c>
      <c r="D671" s="32" t="s">
        <v>123</v>
      </c>
      <c r="E671" s="32"/>
      <c r="F671" s="21" t="s">
        <v>1047</v>
      </c>
      <c r="G671" s="16">
        <f>G672</f>
        <v>395.2</v>
      </c>
      <c r="H671" s="16">
        <f t="shared" si="506"/>
        <v>395.2</v>
      </c>
      <c r="I671" s="16">
        <f t="shared" si="506"/>
        <v>395.2</v>
      </c>
      <c r="J671" s="16">
        <f t="shared" si="506"/>
        <v>-395.2</v>
      </c>
      <c r="K671" s="16">
        <f t="shared" si="506"/>
        <v>-395.2</v>
      </c>
      <c r="L671" s="16">
        <f t="shared" si="506"/>
        <v>-395.2</v>
      </c>
      <c r="M671" s="16">
        <f t="shared" si="482"/>
        <v>0</v>
      </c>
      <c r="N671" s="16">
        <f t="shared" si="483"/>
        <v>0</v>
      </c>
      <c r="O671" s="16">
        <f t="shared" si="484"/>
        <v>0</v>
      </c>
      <c r="P671" s="16">
        <f t="shared" si="506"/>
        <v>0</v>
      </c>
      <c r="Q671" s="3">
        <v>0</v>
      </c>
    </row>
    <row r="672" spans="1:17" ht="31" hidden="1" x14ac:dyDescent="0.35">
      <c r="A672" s="9">
        <v>930</v>
      </c>
      <c r="B672" s="32" t="s">
        <v>13</v>
      </c>
      <c r="C672" s="9" t="s">
        <v>31</v>
      </c>
      <c r="D672" s="32" t="s">
        <v>307</v>
      </c>
      <c r="E672" s="32"/>
      <c r="F672" s="21" t="s">
        <v>1051</v>
      </c>
      <c r="G672" s="16">
        <f>G673</f>
        <v>395.2</v>
      </c>
      <c r="H672" s="16">
        <f t="shared" si="506"/>
        <v>395.2</v>
      </c>
      <c r="I672" s="16">
        <f t="shared" si="506"/>
        <v>395.2</v>
      </c>
      <c r="J672" s="16">
        <f t="shared" si="506"/>
        <v>-395.2</v>
      </c>
      <c r="K672" s="16">
        <f t="shared" si="506"/>
        <v>-395.2</v>
      </c>
      <c r="L672" s="16">
        <f t="shared" si="506"/>
        <v>-395.2</v>
      </c>
      <c r="M672" s="16">
        <f t="shared" si="482"/>
        <v>0</v>
      </c>
      <c r="N672" s="16">
        <f t="shared" si="483"/>
        <v>0</v>
      </c>
      <c r="O672" s="16">
        <f t="shared" si="484"/>
        <v>0</v>
      </c>
      <c r="P672" s="16">
        <f t="shared" si="506"/>
        <v>0</v>
      </c>
      <c r="Q672" s="3">
        <v>0</v>
      </c>
    </row>
    <row r="673" spans="1:17" ht="31" hidden="1" x14ac:dyDescent="0.35">
      <c r="A673" s="9">
        <v>930</v>
      </c>
      <c r="B673" s="32" t="s">
        <v>13</v>
      </c>
      <c r="C673" s="9" t="s">
        <v>31</v>
      </c>
      <c r="D673" s="32" t="s">
        <v>307</v>
      </c>
      <c r="E673" s="32" t="s">
        <v>169</v>
      </c>
      <c r="F673" s="28" t="s">
        <v>650</v>
      </c>
      <c r="G673" s="16">
        <f>G674</f>
        <v>395.2</v>
      </c>
      <c r="H673" s="16">
        <f t="shared" si="506"/>
        <v>395.2</v>
      </c>
      <c r="I673" s="16">
        <f t="shared" si="506"/>
        <v>395.2</v>
      </c>
      <c r="J673" s="16">
        <f t="shared" si="506"/>
        <v>-395.2</v>
      </c>
      <c r="K673" s="16">
        <f t="shared" si="506"/>
        <v>-395.2</v>
      </c>
      <c r="L673" s="16">
        <f t="shared" si="506"/>
        <v>-395.2</v>
      </c>
      <c r="M673" s="16">
        <f t="shared" si="482"/>
        <v>0</v>
      </c>
      <c r="N673" s="16">
        <f t="shared" si="483"/>
        <v>0</v>
      </c>
      <c r="O673" s="16">
        <f t="shared" si="484"/>
        <v>0</v>
      </c>
      <c r="P673" s="16">
        <f t="shared" si="506"/>
        <v>0</v>
      </c>
      <c r="Q673" s="3">
        <v>0</v>
      </c>
    </row>
    <row r="674" spans="1:17" ht="31" hidden="1" x14ac:dyDescent="0.35">
      <c r="A674" s="9">
        <v>930</v>
      </c>
      <c r="B674" s="32" t="s">
        <v>13</v>
      </c>
      <c r="C674" s="9" t="s">
        <v>31</v>
      </c>
      <c r="D674" s="32" t="s">
        <v>307</v>
      </c>
      <c r="E674" s="32" t="s">
        <v>170</v>
      </c>
      <c r="F674" s="28" t="s">
        <v>651</v>
      </c>
      <c r="G674" s="16">
        <v>395.2</v>
      </c>
      <c r="H674" s="16">
        <v>395.2</v>
      </c>
      <c r="I674" s="16">
        <v>395.2</v>
      </c>
      <c r="J674" s="16">
        <v>-395.2</v>
      </c>
      <c r="K674" s="16">
        <v>-395.2</v>
      </c>
      <c r="L674" s="16">
        <v>-395.2</v>
      </c>
      <c r="M674" s="16">
        <f t="shared" si="482"/>
        <v>0</v>
      </c>
      <c r="N674" s="16">
        <f t="shared" si="483"/>
        <v>0</v>
      </c>
      <c r="O674" s="16">
        <f t="shared" si="484"/>
        <v>0</v>
      </c>
      <c r="P674" s="16"/>
      <c r="Q674" s="3">
        <v>0</v>
      </c>
    </row>
    <row r="675" spans="1:17" s="10" customFormat="1" x14ac:dyDescent="0.35">
      <c r="A675" s="12">
        <v>930</v>
      </c>
      <c r="B675" s="7" t="s">
        <v>13</v>
      </c>
      <c r="C675" s="12" t="s">
        <v>13</v>
      </c>
      <c r="D675" s="12"/>
      <c r="E675" s="12"/>
      <c r="F675" s="8" t="s">
        <v>1164</v>
      </c>
      <c r="G675" s="19">
        <f>G676</f>
        <v>37438.700000000004</v>
      </c>
      <c r="H675" s="19">
        <f t="shared" ref="H675:P679" si="507">H676</f>
        <v>37438.700000000004</v>
      </c>
      <c r="I675" s="19">
        <f t="shared" si="507"/>
        <v>37438.700000000004</v>
      </c>
      <c r="J675" s="19">
        <f t="shared" si="507"/>
        <v>0</v>
      </c>
      <c r="K675" s="19">
        <f t="shared" si="507"/>
        <v>0</v>
      </c>
      <c r="L675" s="19">
        <f t="shared" si="507"/>
        <v>0</v>
      </c>
      <c r="M675" s="19">
        <f t="shared" si="482"/>
        <v>37438.700000000004</v>
      </c>
      <c r="N675" s="16">
        <f t="shared" si="483"/>
        <v>37438.700000000004</v>
      </c>
      <c r="O675" s="16">
        <f t="shared" si="484"/>
        <v>37438.700000000004</v>
      </c>
      <c r="P675" s="19">
        <f t="shared" si="507"/>
        <v>0</v>
      </c>
      <c r="Q675" s="2"/>
    </row>
    <row r="676" spans="1:17" x14ac:dyDescent="0.35">
      <c r="A676" s="9">
        <v>930</v>
      </c>
      <c r="B676" s="32" t="s">
        <v>13</v>
      </c>
      <c r="C676" s="9" t="s">
        <v>13</v>
      </c>
      <c r="D676" s="32" t="s">
        <v>191</v>
      </c>
      <c r="E676" s="32"/>
      <c r="F676" s="15" t="s">
        <v>784</v>
      </c>
      <c r="G676" s="16">
        <f>G677</f>
        <v>37438.700000000004</v>
      </c>
      <c r="H676" s="16">
        <f t="shared" si="507"/>
        <v>37438.700000000004</v>
      </c>
      <c r="I676" s="16">
        <f t="shared" si="507"/>
        <v>37438.700000000004</v>
      </c>
      <c r="J676" s="16">
        <f t="shared" si="507"/>
        <v>0</v>
      </c>
      <c r="K676" s="16">
        <f t="shared" si="507"/>
        <v>0</v>
      </c>
      <c r="L676" s="16">
        <f t="shared" si="507"/>
        <v>0</v>
      </c>
      <c r="M676" s="16">
        <f t="shared" si="482"/>
        <v>37438.700000000004</v>
      </c>
      <c r="N676" s="16">
        <f t="shared" si="483"/>
        <v>37438.700000000004</v>
      </c>
      <c r="O676" s="16">
        <f t="shared" si="484"/>
        <v>37438.700000000004</v>
      </c>
      <c r="P676" s="16">
        <f t="shared" si="507"/>
        <v>0</v>
      </c>
    </row>
    <row r="677" spans="1:17" ht="31" x14ac:dyDescent="0.35">
      <c r="A677" s="9">
        <v>930</v>
      </c>
      <c r="B677" s="32" t="s">
        <v>13</v>
      </c>
      <c r="C677" s="9" t="s">
        <v>13</v>
      </c>
      <c r="D677" s="32" t="s">
        <v>192</v>
      </c>
      <c r="E677" s="32"/>
      <c r="F677" s="15" t="s">
        <v>795</v>
      </c>
      <c r="G677" s="16">
        <f>G678</f>
        <v>37438.700000000004</v>
      </c>
      <c r="H677" s="16">
        <f t="shared" si="507"/>
        <v>37438.700000000004</v>
      </c>
      <c r="I677" s="16">
        <f t="shared" si="507"/>
        <v>37438.700000000004</v>
      </c>
      <c r="J677" s="16">
        <f t="shared" si="507"/>
        <v>0</v>
      </c>
      <c r="K677" s="16">
        <f t="shared" si="507"/>
        <v>0</v>
      </c>
      <c r="L677" s="16">
        <f t="shared" si="507"/>
        <v>0</v>
      </c>
      <c r="M677" s="16">
        <f t="shared" si="482"/>
        <v>37438.700000000004</v>
      </c>
      <c r="N677" s="16">
        <f t="shared" si="483"/>
        <v>37438.700000000004</v>
      </c>
      <c r="O677" s="16">
        <f t="shared" si="484"/>
        <v>37438.700000000004</v>
      </c>
      <c r="P677" s="16">
        <f t="shared" si="507"/>
        <v>0</v>
      </c>
    </row>
    <row r="678" spans="1:17" ht="46.5" x14ac:dyDescent="0.35">
      <c r="A678" s="9">
        <v>930</v>
      </c>
      <c r="B678" s="32" t="s">
        <v>13</v>
      </c>
      <c r="C678" s="9" t="s">
        <v>13</v>
      </c>
      <c r="D678" s="32" t="s">
        <v>193</v>
      </c>
      <c r="E678" s="32"/>
      <c r="F678" s="15" t="s">
        <v>1155</v>
      </c>
      <c r="G678" s="16">
        <f>G679</f>
        <v>37438.700000000004</v>
      </c>
      <c r="H678" s="16">
        <f t="shared" si="507"/>
        <v>37438.700000000004</v>
      </c>
      <c r="I678" s="16">
        <f t="shared" si="507"/>
        <v>37438.700000000004</v>
      </c>
      <c r="J678" s="16">
        <f t="shared" si="507"/>
        <v>0</v>
      </c>
      <c r="K678" s="16">
        <f t="shared" si="507"/>
        <v>0</v>
      </c>
      <c r="L678" s="16">
        <f t="shared" si="507"/>
        <v>0</v>
      </c>
      <c r="M678" s="16">
        <f t="shared" si="482"/>
        <v>37438.700000000004</v>
      </c>
      <c r="N678" s="16">
        <f t="shared" si="483"/>
        <v>37438.700000000004</v>
      </c>
      <c r="O678" s="16">
        <f t="shared" si="484"/>
        <v>37438.700000000004</v>
      </c>
      <c r="P678" s="16">
        <f t="shared" si="507"/>
        <v>0</v>
      </c>
    </row>
    <row r="679" spans="1:17" ht="31" x14ac:dyDescent="0.35">
      <c r="A679" s="9">
        <v>930</v>
      </c>
      <c r="B679" s="32" t="s">
        <v>13</v>
      </c>
      <c r="C679" s="9" t="s">
        <v>13</v>
      </c>
      <c r="D679" s="32" t="s">
        <v>194</v>
      </c>
      <c r="E679" s="32"/>
      <c r="F679" s="15" t="s">
        <v>796</v>
      </c>
      <c r="G679" s="16">
        <f>G680</f>
        <v>37438.700000000004</v>
      </c>
      <c r="H679" s="16">
        <f t="shared" si="507"/>
        <v>37438.700000000004</v>
      </c>
      <c r="I679" s="16">
        <f t="shared" si="507"/>
        <v>37438.700000000004</v>
      </c>
      <c r="J679" s="16">
        <f t="shared" si="507"/>
        <v>0</v>
      </c>
      <c r="K679" s="16">
        <f t="shared" si="507"/>
        <v>0</v>
      </c>
      <c r="L679" s="16">
        <f t="shared" si="507"/>
        <v>0</v>
      </c>
      <c r="M679" s="16">
        <f t="shared" si="482"/>
        <v>37438.700000000004</v>
      </c>
      <c r="N679" s="16">
        <f t="shared" si="483"/>
        <v>37438.700000000004</v>
      </c>
      <c r="O679" s="16">
        <f t="shared" si="484"/>
        <v>37438.700000000004</v>
      </c>
      <c r="P679" s="16">
        <f t="shared" si="507"/>
        <v>0</v>
      </c>
    </row>
    <row r="680" spans="1:17" ht="31" x14ac:dyDescent="0.35">
      <c r="A680" s="9">
        <v>930</v>
      </c>
      <c r="B680" s="32" t="s">
        <v>13</v>
      </c>
      <c r="C680" s="9" t="s">
        <v>13</v>
      </c>
      <c r="D680" s="32" t="s">
        <v>194</v>
      </c>
      <c r="E680" s="32" t="s">
        <v>198</v>
      </c>
      <c r="F680" s="28" t="s">
        <v>660</v>
      </c>
      <c r="G680" s="16">
        <f>G681+G682</f>
        <v>37438.700000000004</v>
      </c>
      <c r="H680" s="16">
        <f t="shared" ref="H680:P680" si="508">H681+H682</f>
        <v>37438.700000000004</v>
      </c>
      <c r="I680" s="16">
        <f t="shared" si="508"/>
        <v>37438.700000000004</v>
      </c>
      <c r="J680" s="16">
        <f t="shared" ref="J680:L680" si="509">J681+J682</f>
        <v>0</v>
      </c>
      <c r="K680" s="16">
        <f t="shared" si="509"/>
        <v>0</v>
      </c>
      <c r="L680" s="16">
        <f t="shared" si="509"/>
        <v>0</v>
      </c>
      <c r="M680" s="16">
        <f t="shared" si="482"/>
        <v>37438.700000000004</v>
      </c>
      <c r="N680" s="16">
        <f t="shared" si="483"/>
        <v>37438.700000000004</v>
      </c>
      <c r="O680" s="16">
        <f t="shared" si="484"/>
        <v>37438.700000000004</v>
      </c>
      <c r="P680" s="16">
        <f t="shared" si="508"/>
        <v>0</v>
      </c>
    </row>
    <row r="681" spans="1:17" x14ac:dyDescent="0.35">
      <c r="A681" s="9">
        <v>930</v>
      </c>
      <c r="B681" s="32" t="s">
        <v>13</v>
      </c>
      <c r="C681" s="9" t="s">
        <v>13</v>
      </c>
      <c r="D681" s="32" t="s">
        <v>194</v>
      </c>
      <c r="E681" s="32" t="s">
        <v>258</v>
      </c>
      <c r="F681" s="15" t="s">
        <v>661</v>
      </c>
      <c r="G681" s="16">
        <v>5486.3</v>
      </c>
      <c r="H681" s="16">
        <v>5486.3</v>
      </c>
      <c r="I681" s="16">
        <v>5486.3</v>
      </c>
      <c r="J681" s="16"/>
      <c r="K681" s="16"/>
      <c r="L681" s="16"/>
      <c r="M681" s="16">
        <f t="shared" si="482"/>
        <v>5486.3</v>
      </c>
      <c r="N681" s="16">
        <f t="shared" si="483"/>
        <v>5486.3</v>
      </c>
      <c r="O681" s="16">
        <f t="shared" si="484"/>
        <v>5486.3</v>
      </c>
      <c r="P681" s="16"/>
    </row>
    <row r="682" spans="1:17" x14ac:dyDescent="0.35">
      <c r="A682" s="9">
        <v>930</v>
      </c>
      <c r="B682" s="32" t="s">
        <v>13</v>
      </c>
      <c r="C682" s="9" t="s">
        <v>13</v>
      </c>
      <c r="D682" s="32" t="s">
        <v>194</v>
      </c>
      <c r="E682" s="32" t="s">
        <v>199</v>
      </c>
      <c r="F682" s="21" t="s">
        <v>670</v>
      </c>
      <c r="G682" s="16">
        <v>31952.400000000001</v>
      </c>
      <c r="H682" s="16">
        <v>31952.400000000001</v>
      </c>
      <c r="I682" s="16">
        <v>31952.400000000001</v>
      </c>
      <c r="J682" s="16"/>
      <c r="K682" s="16"/>
      <c r="L682" s="16"/>
      <c r="M682" s="16">
        <f t="shared" si="482"/>
        <v>31952.400000000001</v>
      </c>
      <c r="N682" s="16">
        <f t="shared" si="483"/>
        <v>31952.400000000001</v>
      </c>
      <c r="O682" s="16">
        <f t="shared" si="484"/>
        <v>31952.400000000001</v>
      </c>
      <c r="P682" s="16"/>
    </row>
    <row r="683" spans="1:17" s="10" customFormat="1" x14ac:dyDescent="0.35">
      <c r="A683" s="12">
        <v>930</v>
      </c>
      <c r="B683" s="7" t="s">
        <v>13</v>
      </c>
      <c r="C683" s="12" t="s">
        <v>38</v>
      </c>
      <c r="D683" s="12"/>
      <c r="E683" s="12"/>
      <c r="F683" s="8" t="s">
        <v>45</v>
      </c>
      <c r="G683" s="19">
        <f>G684+G704+G731+G697+G689</f>
        <v>181325.30000000002</v>
      </c>
      <c r="H683" s="19">
        <f t="shared" ref="H683:P683" si="510">H684+H704+H731+H697+H689</f>
        <v>181023.80000000002</v>
      </c>
      <c r="I683" s="19">
        <f t="shared" si="510"/>
        <v>181022.90000000002</v>
      </c>
      <c r="J683" s="19">
        <f t="shared" ref="J683:L683" si="511">J684+J704+J731+J697+J689</f>
        <v>-370.90000000000003</v>
      </c>
      <c r="K683" s="19">
        <f t="shared" si="511"/>
        <v>-370.90000000000003</v>
      </c>
      <c r="L683" s="19">
        <f t="shared" si="511"/>
        <v>-370.90000000000003</v>
      </c>
      <c r="M683" s="19">
        <f t="shared" si="482"/>
        <v>180954.40000000002</v>
      </c>
      <c r="N683" s="16">
        <f t="shared" si="483"/>
        <v>180652.90000000002</v>
      </c>
      <c r="O683" s="16">
        <f t="shared" si="484"/>
        <v>180652.00000000003</v>
      </c>
      <c r="P683" s="19">
        <f t="shared" si="510"/>
        <v>0</v>
      </c>
    </row>
    <row r="684" spans="1:17" ht="46.5" x14ac:dyDescent="0.35">
      <c r="A684" s="9">
        <v>930</v>
      </c>
      <c r="B684" s="32" t="s">
        <v>13</v>
      </c>
      <c r="C684" s="9" t="s">
        <v>38</v>
      </c>
      <c r="D684" s="9" t="s">
        <v>112</v>
      </c>
      <c r="E684" s="14"/>
      <c r="F684" s="15" t="s">
        <v>690</v>
      </c>
      <c r="G684" s="16">
        <f>G685</f>
        <v>300</v>
      </c>
      <c r="H684" s="16">
        <f t="shared" ref="H684:P687" si="512">H685</f>
        <v>0</v>
      </c>
      <c r="I684" s="16">
        <f t="shared" si="512"/>
        <v>0</v>
      </c>
      <c r="J684" s="16">
        <f t="shared" si="512"/>
        <v>0</v>
      </c>
      <c r="K684" s="16">
        <f t="shared" si="512"/>
        <v>0</v>
      </c>
      <c r="L684" s="16">
        <f t="shared" si="512"/>
        <v>0</v>
      </c>
      <c r="M684" s="16">
        <f t="shared" si="482"/>
        <v>300</v>
      </c>
      <c r="N684" s="16">
        <f t="shared" si="483"/>
        <v>0</v>
      </c>
      <c r="O684" s="16">
        <f t="shared" si="484"/>
        <v>0</v>
      </c>
      <c r="P684" s="16">
        <f t="shared" si="512"/>
        <v>0</v>
      </c>
    </row>
    <row r="685" spans="1:17" ht="31" x14ac:dyDescent="0.35">
      <c r="A685" s="9">
        <v>930</v>
      </c>
      <c r="B685" s="32" t="s">
        <v>13</v>
      </c>
      <c r="C685" s="9" t="s">
        <v>38</v>
      </c>
      <c r="D685" s="9" t="s">
        <v>113</v>
      </c>
      <c r="E685" s="14"/>
      <c r="F685" s="15" t="s">
        <v>691</v>
      </c>
      <c r="G685" s="16">
        <f>G686</f>
        <v>300</v>
      </c>
      <c r="H685" s="16">
        <f t="shared" si="512"/>
        <v>0</v>
      </c>
      <c r="I685" s="16">
        <f t="shared" si="512"/>
        <v>0</v>
      </c>
      <c r="J685" s="16">
        <f t="shared" si="512"/>
        <v>0</v>
      </c>
      <c r="K685" s="16">
        <f t="shared" si="512"/>
        <v>0</v>
      </c>
      <c r="L685" s="16">
        <f t="shared" si="512"/>
        <v>0</v>
      </c>
      <c r="M685" s="16">
        <f t="shared" si="482"/>
        <v>300</v>
      </c>
      <c r="N685" s="16">
        <f t="shared" si="483"/>
        <v>0</v>
      </c>
      <c r="O685" s="16">
        <f t="shared" si="484"/>
        <v>0</v>
      </c>
      <c r="P685" s="16">
        <f t="shared" si="512"/>
        <v>0</v>
      </c>
    </row>
    <row r="686" spans="1:17" ht="46.5" x14ac:dyDescent="0.35">
      <c r="A686" s="9">
        <v>930</v>
      </c>
      <c r="B686" s="32" t="s">
        <v>13</v>
      </c>
      <c r="C686" s="9" t="s">
        <v>38</v>
      </c>
      <c r="D686" s="9" t="s">
        <v>114</v>
      </c>
      <c r="E686" s="14"/>
      <c r="F686" s="15" t="s">
        <v>692</v>
      </c>
      <c r="G686" s="16">
        <f>G687</f>
        <v>300</v>
      </c>
      <c r="H686" s="16">
        <f t="shared" si="512"/>
        <v>0</v>
      </c>
      <c r="I686" s="16">
        <f t="shared" si="512"/>
        <v>0</v>
      </c>
      <c r="J686" s="16">
        <f t="shared" si="512"/>
        <v>0</v>
      </c>
      <c r="K686" s="16">
        <f t="shared" si="512"/>
        <v>0</v>
      </c>
      <c r="L686" s="16">
        <f t="shared" si="512"/>
        <v>0</v>
      </c>
      <c r="M686" s="16">
        <f t="shared" si="482"/>
        <v>300</v>
      </c>
      <c r="N686" s="16">
        <f t="shared" si="483"/>
        <v>0</v>
      </c>
      <c r="O686" s="16">
        <f t="shared" si="484"/>
        <v>0</v>
      </c>
      <c r="P686" s="16">
        <f t="shared" si="512"/>
        <v>0</v>
      </c>
    </row>
    <row r="687" spans="1:17" ht="31" x14ac:dyDescent="0.35">
      <c r="A687" s="9">
        <v>930</v>
      </c>
      <c r="B687" s="32" t="s">
        <v>13</v>
      </c>
      <c r="C687" s="9" t="s">
        <v>38</v>
      </c>
      <c r="D687" s="9" t="s">
        <v>114</v>
      </c>
      <c r="E687" s="14">
        <v>600</v>
      </c>
      <c r="F687" s="28" t="s">
        <v>660</v>
      </c>
      <c r="G687" s="16">
        <f>G688</f>
        <v>300</v>
      </c>
      <c r="H687" s="16">
        <f t="shared" si="512"/>
        <v>0</v>
      </c>
      <c r="I687" s="16">
        <f t="shared" si="512"/>
        <v>0</v>
      </c>
      <c r="J687" s="16">
        <f t="shared" si="512"/>
        <v>0</v>
      </c>
      <c r="K687" s="16">
        <f t="shared" si="512"/>
        <v>0</v>
      </c>
      <c r="L687" s="16">
        <f t="shared" si="512"/>
        <v>0</v>
      </c>
      <c r="M687" s="16">
        <f t="shared" si="482"/>
        <v>300</v>
      </c>
      <c r="N687" s="16">
        <f t="shared" si="483"/>
        <v>0</v>
      </c>
      <c r="O687" s="16">
        <f t="shared" si="484"/>
        <v>0</v>
      </c>
      <c r="P687" s="16">
        <f t="shared" si="512"/>
        <v>0</v>
      </c>
    </row>
    <row r="688" spans="1:17" x14ac:dyDescent="0.35">
      <c r="A688" s="9">
        <v>930</v>
      </c>
      <c r="B688" s="32" t="s">
        <v>13</v>
      </c>
      <c r="C688" s="9" t="s">
        <v>38</v>
      </c>
      <c r="D688" s="9" t="s">
        <v>114</v>
      </c>
      <c r="E688" s="14">
        <v>620</v>
      </c>
      <c r="F688" s="21" t="s">
        <v>670</v>
      </c>
      <c r="G688" s="16">
        <v>300</v>
      </c>
      <c r="H688" s="16">
        <v>0</v>
      </c>
      <c r="I688" s="16">
        <v>0</v>
      </c>
      <c r="J688" s="16"/>
      <c r="K688" s="16"/>
      <c r="L688" s="16"/>
      <c r="M688" s="16">
        <f t="shared" si="482"/>
        <v>300</v>
      </c>
      <c r="N688" s="16">
        <f t="shared" si="483"/>
        <v>0</v>
      </c>
      <c r="O688" s="16">
        <f t="shared" si="484"/>
        <v>0</v>
      </c>
      <c r="P688" s="16"/>
    </row>
    <row r="689" spans="1:16" x14ac:dyDescent="0.35">
      <c r="A689" s="9">
        <v>930</v>
      </c>
      <c r="B689" s="32" t="s">
        <v>13</v>
      </c>
      <c r="C689" s="9" t="s">
        <v>38</v>
      </c>
      <c r="D689" s="9" t="s">
        <v>191</v>
      </c>
      <c r="E689" s="14"/>
      <c r="F689" s="15" t="s">
        <v>784</v>
      </c>
      <c r="G689" s="16">
        <f>G690</f>
        <v>3100.1</v>
      </c>
      <c r="H689" s="16">
        <f t="shared" ref="H689:P692" si="513">H690</f>
        <v>3100.1</v>
      </c>
      <c r="I689" s="16">
        <f t="shared" si="513"/>
        <v>3100.1</v>
      </c>
      <c r="J689" s="16">
        <f t="shared" si="513"/>
        <v>-766.1</v>
      </c>
      <c r="K689" s="16">
        <f t="shared" si="513"/>
        <v>-766.1</v>
      </c>
      <c r="L689" s="16">
        <f t="shared" si="513"/>
        <v>-766.1</v>
      </c>
      <c r="M689" s="16">
        <f t="shared" si="482"/>
        <v>2334</v>
      </c>
      <c r="N689" s="16">
        <f t="shared" si="483"/>
        <v>2334</v>
      </c>
      <c r="O689" s="16">
        <f t="shared" si="484"/>
        <v>2334</v>
      </c>
      <c r="P689" s="16">
        <f t="shared" si="513"/>
        <v>0</v>
      </c>
    </row>
    <row r="690" spans="1:16" ht="31" x14ac:dyDescent="0.35">
      <c r="A690" s="9">
        <v>930</v>
      </c>
      <c r="B690" s="32" t="s">
        <v>13</v>
      </c>
      <c r="C690" s="9" t="s">
        <v>38</v>
      </c>
      <c r="D690" s="9" t="s">
        <v>308</v>
      </c>
      <c r="E690" s="14"/>
      <c r="F690" s="15" t="s">
        <v>785</v>
      </c>
      <c r="G690" s="16">
        <f>G691+G694</f>
        <v>3100.1</v>
      </c>
      <c r="H690" s="16">
        <f t="shared" ref="H690:P690" si="514">H691+H694</f>
        <v>3100.1</v>
      </c>
      <c r="I690" s="16">
        <f t="shared" si="514"/>
        <v>3100.1</v>
      </c>
      <c r="J690" s="16">
        <f t="shared" ref="J690:L690" si="515">J691+J694</f>
        <v>-766.1</v>
      </c>
      <c r="K690" s="16">
        <f t="shared" si="515"/>
        <v>-766.1</v>
      </c>
      <c r="L690" s="16">
        <f t="shared" si="515"/>
        <v>-766.1</v>
      </c>
      <c r="M690" s="16">
        <f t="shared" si="482"/>
        <v>2334</v>
      </c>
      <c r="N690" s="16">
        <f t="shared" si="483"/>
        <v>2334</v>
      </c>
      <c r="O690" s="16">
        <f t="shared" si="484"/>
        <v>2334</v>
      </c>
      <c r="P690" s="16">
        <f t="shared" si="514"/>
        <v>0</v>
      </c>
    </row>
    <row r="691" spans="1:16" ht="46.5" x14ac:dyDescent="0.35">
      <c r="A691" s="9">
        <v>930</v>
      </c>
      <c r="B691" s="32" t="s">
        <v>13</v>
      </c>
      <c r="C691" s="9" t="s">
        <v>38</v>
      </c>
      <c r="D691" s="9" t="s">
        <v>309</v>
      </c>
      <c r="E691" s="14"/>
      <c r="F691" s="15" t="s">
        <v>786</v>
      </c>
      <c r="G691" s="16">
        <f>G692</f>
        <v>2350.1</v>
      </c>
      <c r="H691" s="16">
        <f t="shared" si="513"/>
        <v>2350.1</v>
      </c>
      <c r="I691" s="16">
        <f t="shared" si="513"/>
        <v>2350.1</v>
      </c>
      <c r="J691" s="16">
        <f t="shared" si="513"/>
        <v>-505.5</v>
      </c>
      <c r="K691" s="16">
        <f t="shared" si="513"/>
        <v>-505.5</v>
      </c>
      <c r="L691" s="16">
        <f t="shared" si="513"/>
        <v>-505.5</v>
      </c>
      <c r="M691" s="16">
        <f t="shared" si="482"/>
        <v>1844.6</v>
      </c>
      <c r="N691" s="16">
        <f t="shared" si="483"/>
        <v>1844.6</v>
      </c>
      <c r="O691" s="16">
        <f t="shared" si="484"/>
        <v>1844.6</v>
      </c>
      <c r="P691" s="16">
        <f t="shared" si="513"/>
        <v>0</v>
      </c>
    </row>
    <row r="692" spans="1:16" ht="31" x14ac:dyDescent="0.35">
      <c r="A692" s="9">
        <v>930</v>
      </c>
      <c r="B692" s="32" t="s">
        <v>13</v>
      </c>
      <c r="C692" s="9" t="s">
        <v>38</v>
      </c>
      <c r="D692" s="9" t="s">
        <v>309</v>
      </c>
      <c r="E692" s="14">
        <v>600</v>
      </c>
      <c r="F692" s="28" t="s">
        <v>660</v>
      </c>
      <c r="G692" s="16">
        <f>G693</f>
        <v>2350.1</v>
      </c>
      <c r="H692" s="16">
        <f t="shared" si="513"/>
        <v>2350.1</v>
      </c>
      <c r="I692" s="16">
        <f t="shared" si="513"/>
        <v>2350.1</v>
      </c>
      <c r="J692" s="16">
        <f t="shared" si="513"/>
        <v>-505.5</v>
      </c>
      <c r="K692" s="16">
        <f t="shared" si="513"/>
        <v>-505.5</v>
      </c>
      <c r="L692" s="16">
        <f t="shared" si="513"/>
        <v>-505.5</v>
      </c>
      <c r="M692" s="16">
        <f t="shared" si="482"/>
        <v>1844.6</v>
      </c>
      <c r="N692" s="16">
        <f t="shared" si="483"/>
        <v>1844.6</v>
      </c>
      <c r="O692" s="16">
        <f t="shared" si="484"/>
        <v>1844.6</v>
      </c>
      <c r="P692" s="16">
        <f t="shared" si="513"/>
        <v>0</v>
      </c>
    </row>
    <row r="693" spans="1:16" x14ac:dyDescent="0.35">
      <c r="A693" s="9">
        <v>930</v>
      </c>
      <c r="B693" s="32" t="s">
        <v>13</v>
      </c>
      <c r="C693" s="9" t="s">
        <v>38</v>
      </c>
      <c r="D693" s="9" t="s">
        <v>309</v>
      </c>
      <c r="E693" s="14">
        <v>610</v>
      </c>
      <c r="F693" s="15" t="s">
        <v>661</v>
      </c>
      <c r="G693" s="16">
        <v>2350.1</v>
      </c>
      <c r="H693" s="16">
        <v>2350.1</v>
      </c>
      <c r="I693" s="16">
        <v>2350.1</v>
      </c>
      <c r="J693" s="16">
        <v>-505.5</v>
      </c>
      <c r="K693" s="16">
        <v>-505.5</v>
      </c>
      <c r="L693" s="16">
        <v>-505.5</v>
      </c>
      <c r="M693" s="16">
        <f t="shared" si="482"/>
        <v>1844.6</v>
      </c>
      <c r="N693" s="16">
        <f t="shared" si="483"/>
        <v>1844.6</v>
      </c>
      <c r="O693" s="16">
        <f t="shared" si="484"/>
        <v>1844.6</v>
      </c>
      <c r="P693" s="16"/>
    </row>
    <row r="694" spans="1:16" ht="46.5" x14ac:dyDescent="0.35">
      <c r="A694" s="9">
        <v>930</v>
      </c>
      <c r="B694" s="32" t="s">
        <v>13</v>
      </c>
      <c r="C694" s="9" t="s">
        <v>38</v>
      </c>
      <c r="D694" s="9" t="s">
        <v>310</v>
      </c>
      <c r="E694" s="14"/>
      <c r="F694" s="15" t="s">
        <v>787</v>
      </c>
      <c r="G694" s="16">
        <f>G695</f>
        <v>750</v>
      </c>
      <c r="H694" s="16">
        <f t="shared" ref="H694:P695" si="516">H695</f>
        <v>750</v>
      </c>
      <c r="I694" s="16">
        <f t="shared" si="516"/>
        <v>750</v>
      </c>
      <c r="J694" s="16">
        <f t="shared" si="516"/>
        <v>-260.60000000000002</v>
      </c>
      <c r="K694" s="16">
        <f t="shared" si="516"/>
        <v>-260.60000000000002</v>
      </c>
      <c r="L694" s="16">
        <f t="shared" si="516"/>
        <v>-260.60000000000002</v>
      </c>
      <c r="M694" s="16">
        <f t="shared" si="482"/>
        <v>489.4</v>
      </c>
      <c r="N694" s="16">
        <f t="shared" si="483"/>
        <v>489.4</v>
      </c>
      <c r="O694" s="16">
        <f t="shared" si="484"/>
        <v>489.4</v>
      </c>
      <c r="P694" s="16">
        <f t="shared" si="516"/>
        <v>0</v>
      </c>
    </row>
    <row r="695" spans="1:16" ht="31" x14ac:dyDescent="0.35">
      <c r="A695" s="9">
        <v>930</v>
      </c>
      <c r="B695" s="32" t="s">
        <v>13</v>
      </c>
      <c r="C695" s="9" t="s">
        <v>38</v>
      </c>
      <c r="D695" s="9" t="s">
        <v>310</v>
      </c>
      <c r="E695" s="14">
        <v>600</v>
      </c>
      <c r="F695" s="28" t="s">
        <v>660</v>
      </c>
      <c r="G695" s="16">
        <f>G696</f>
        <v>750</v>
      </c>
      <c r="H695" s="16">
        <f t="shared" si="516"/>
        <v>750</v>
      </c>
      <c r="I695" s="16">
        <f t="shared" si="516"/>
        <v>750</v>
      </c>
      <c r="J695" s="16">
        <f t="shared" si="516"/>
        <v>-260.60000000000002</v>
      </c>
      <c r="K695" s="16">
        <f t="shared" si="516"/>
        <v>-260.60000000000002</v>
      </c>
      <c r="L695" s="16">
        <f t="shared" si="516"/>
        <v>-260.60000000000002</v>
      </c>
      <c r="M695" s="16">
        <f t="shared" si="482"/>
        <v>489.4</v>
      </c>
      <c r="N695" s="16">
        <f t="shared" si="483"/>
        <v>489.4</v>
      </c>
      <c r="O695" s="16">
        <f t="shared" si="484"/>
        <v>489.4</v>
      </c>
      <c r="P695" s="16">
        <f t="shared" si="516"/>
        <v>0</v>
      </c>
    </row>
    <row r="696" spans="1:16" x14ac:dyDescent="0.35">
      <c r="A696" s="9">
        <v>930</v>
      </c>
      <c r="B696" s="32" t="s">
        <v>13</v>
      </c>
      <c r="C696" s="9" t="s">
        <v>38</v>
      </c>
      <c r="D696" s="9" t="s">
        <v>310</v>
      </c>
      <c r="E696" s="14">
        <v>610</v>
      </c>
      <c r="F696" s="15" t="s">
        <v>661</v>
      </c>
      <c r="G696" s="16">
        <v>750</v>
      </c>
      <c r="H696" s="16">
        <v>750</v>
      </c>
      <c r="I696" s="16">
        <v>750</v>
      </c>
      <c r="J696" s="16">
        <v>-260.60000000000002</v>
      </c>
      <c r="K696" s="16">
        <v>-260.60000000000002</v>
      </c>
      <c r="L696" s="16">
        <v>-260.60000000000002</v>
      </c>
      <c r="M696" s="16">
        <f t="shared" si="482"/>
        <v>489.4</v>
      </c>
      <c r="N696" s="16">
        <f t="shared" si="483"/>
        <v>489.4</v>
      </c>
      <c r="O696" s="16">
        <f t="shared" si="484"/>
        <v>489.4</v>
      </c>
      <c r="P696" s="16"/>
    </row>
    <row r="697" spans="1:16" ht="31" x14ac:dyDescent="0.35">
      <c r="A697" s="9">
        <v>930</v>
      </c>
      <c r="B697" s="32" t="s">
        <v>13</v>
      </c>
      <c r="C697" s="9" t="s">
        <v>38</v>
      </c>
      <c r="D697" s="9" t="s">
        <v>175</v>
      </c>
      <c r="E697" s="14"/>
      <c r="F697" s="15" t="s">
        <v>893</v>
      </c>
      <c r="G697" s="16">
        <f>G698</f>
        <v>2007.5</v>
      </c>
      <c r="H697" s="16">
        <f t="shared" ref="H697:P700" si="517">H698</f>
        <v>2007.5</v>
      </c>
      <c r="I697" s="16">
        <f t="shared" si="517"/>
        <v>2007.5</v>
      </c>
      <c r="J697" s="16">
        <f t="shared" si="517"/>
        <v>0</v>
      </c>
      <c r="K697" s="16">
        <f t="shared" si="517"/>
        <v>0</v>
      </c>
      <c r="L697" s="16">
        <f t="shared" si="517"/>
        <v>0</v>
      </c>
      <c r="M697" s="16">
        <f t="shared" si="482"/>
        <v>2007.5</v>
      </c>
      <c r="N697" s="16">
        <f t="shared" si="483"/>
        <v>2007.5</v>
      </c>
      <c r="O697" s="16">
        <f t="shared" si="484"/>
        <v>2007.5</v>
      </c>
      <c r="P697" s="16">
        <f t="shared" si="517"/>
        <v>0</v>
      </c>
    </row>
    <row r="698" spans="1:16" ht="31" x14ac:dyDescent="0.35">
      <c r="A698" s="9">
        <v>930</v>
      </c>
      <c r="B698" s="32" t="s">
        <v>13</v>
      </c>
      <c r="C698" s="9" t="s">
        <v>38</v>
      </c>
      <c r="D698" s="9" t="s">
        <v>176</v>
      </c>
      <c r="E698" s="14"/>
      <c r="F698" s="15" t="s">
        <v>900</v>
      </c>
      <c r="G698" s="16">
        <f>G699</f>
        <v>2007.5</v>
      </c>
      <c r="H698" s="16">
        <f t="shared" si="517"/>
        <v>2007.5</v>
      </c>
      <c r="I698" s="16">
        <f t="shared" si="517"/>
        <v>2007.5</v>
      </c>
      <c r="J698" s="16">
        <f t="shared" si="517"/>
        <v>0</v>
      </c>
      <c r="K698" s="16">
        <f t="shared" si="517"/>
        <v>0</v>
      </c>
      <c r="L698" s="16">
        <f t="shared" si="517"/>
        <v>0</v>
      </c>
      <c r="M698" s="16">
        <f t="shared" si="482"/>
        <v>2007.5</v>
      </c>
      <c r="N698" s="16">
        <f t="shared" si="483"/>
        <v>2007.5</v>
      </c>
      <c r="O698" s="16">
        <f t="shared" si="484"/>
        <v>2007.5</v>
      </c>
      <c r="P698" s="16">
        <f t="shared" si="517"/>
        <v>0</v>
      </c>
    </row>
    <row r="699" spans="1:16" ht="31" x14ac:dyDescent="0.35">
      <c r="A699" s="9">
        <v>930</v>
      </c>
      <c r="B699" s="32" t="s">
        <v>13</v>
      </c>
      <c r="C699" s="9" t="s">
        <v>38</v>
      </c>
      <c r="D699" s="9" t="s">
        <v>177</v>
      </c>
      <c r="E699" s="14"/>
      <c r="F699" s="15" t="s">
        <v>901</v>
      </c>
      <c r="G699" s="16">
        <f>G700</f>
        <v>2007.5</v>
      </c>
      <c r="H699" s="16">
        <f t="shared" si="517"/>
        <v>2007.5</v>
      </c>
      <c r="I699" s="16">
        <f t="shared" si="517"/>
        <v>2007.5</v>
      </c>
      <c r="J699" s="16">
        <f t="shared" si="517"/>
        <v>0</v>
      </c>
      <c r="K699" s="16">
        <f t="shared" si="517"/>
        <v>0</v>
      </c>
      <c r="L699" s="16">
        <f t="shared" si="517"/>
        <v>0</v>
      </c>
      <c r="M699" s="16">
        <f t="shared" si="482"/>
        <v>2007.5</v>
      </c>
      <c r="N699" s="16">
        <f t="shared" si="483"/>
        <v>2007.5</v>
      </c>
      <c r="O699" s="16">
        <f t="shared" si="484"/>
        <v>2007.5</v>
      </c>
      <c r="P699" s="16">
        <f t="shared" si="517"/>
        <v>0</v>
      </c>
    </row>
    <row r="700" spans="1:16" ht="31" x14ac:dyDescent="0.35">
      <c r="A700" s="9">
        <v>930</v>
      </c>
      <c r="B700" s="32" t="s">
        <v>13</v>
      </c>
      <c r="C700" s="9" t="s">
        <v>38</v>
      </c>
      <c r="D700" s="9" t="s">
        <v>178</v>
      </c>
      <c r="E700" s="14"/>
      <c r="F700" s="15" t="s">
        <v>902</v>
      </c>
      <c r="G700" s="16">
        <f>G701</f>
        <v>2007.5</v>
      </c>
      <c r="H700" s="16">
        <f t="shared" si="517"/>
        <v>2007.5</v>
      </c>
      <c r="I700" s="16">
        <f t="shared" si="517"/>
        <v>2007.5</v>
      </c>
      <c r="J700" s="16">
        <f t="shared" si="517"/>
        <v>0</v>
      </c>
      <c r="K700" s="16">
        <f t="shared" si="517"/>
        <v>0</v>
      </c>
      <c r="L700" s="16">
        <f t="shared" si="517"/>
        <v>0</v>
      </c>
      <c r="M700" s="16">
        <f t="shared" si="482"/>
        <v>2007.5</v>
      </c>
      <c r="N700" s="16">
        <f t="shared" si="483"/>
        <v>2007.5</v>
      </c>
      <c r="O700" s="16">
        <f t="shared" si="484"/>
        <v>2007.5</v>
      </c>
      <c r="P700" s="16">
        <f t="shared" si="517"/>
        <v>0</v>
      </c>
    </row>
    <row r="701" spans="1:16" ht="31" x14ac:dyDescent="0.35">
      <c r="A701" s="9">
        <v>930</v>
      </c>
      <c r="B701" s="32" t="s">
        <v>13</v>
      </c>
      <c r="C701" s="9" t="s">
        <v>38</v>
      </c>
      <c r="D701" s="9" t="s">
        <v>178</v>
      </c>
      <c r="E701" s="14">
        <v>600</v>
      </c>
      <c r="F701" s="28" t="s">
        <v>660</v>
      </c>
      <c r="G701" s="16">
        <f>G702+G703</f>
        <v>2007.5</v>
      </c>
      <c r="H701" s="16">
        <f t="shared" ref="H701:P701" si="518">H702+H703</f>
        <v>2007.5</v>
      </c>
      <c r="I701" s="16">
        <f t="shared" si="518"/>
        <v>2007.5</v>
      </c>
      <c r="J701" s="16">
        <f t="shared" ref="J701:L701" si="519">J702+J703</f>
        <v>0</v>
      </c>
      <c r="K701" s="16">
        <f t="shared" si="519"/>
        <v>0</v>
      </c>
      <c r="L701" s="16">
        <f t="shared" si="519"/>
        <v>0</v>
      </c>
      <c r="M701" s="16">
        <f t="shared" ref="M701:M764" si="520">G701+J701</f>
        <v>2007.5</v>
      </c>
      <c r="N701" s="16">
        <f t="shared" ref="N701:N764" si="521">H701+K701</f>
        <v>2007.5</v>
      </c>
      <c r="O701" s="16">
        <f t="shared" ref="O701:O764" si="522">I701+L701</f>
        <v>2007.5</v>
      </c>
      <c r="P701" s="16">
        <f t="shared" si="518"/>
        <v>0</v>
      </c>
    </row>
    <row r="702" spans="1:16" x14ac:dyDescent="0.35">
      <c r="A702" s="9">
        <v>930</v>
      </c>
      <c r="B702" s="32" t="s">
        <v>13</v>
      </c>
      <c r="C702" s="9" t="s">
        <v>38</v>
      </c>
      <c r="D702" s="9" t="s">
        <v>178</v>
      </c>
      <c r="E702" s="14">
        <v>610</v>
      </c>
      <c r="F702" s="15" t="s">
        <v>661</v>
      </c>
      <c r="G702" s="16">
        <v>330</v>
      </c>
      <c r="H702" s="16">
        <v>330</v>
      </c>
      <c r="I702" s="16">
        <v>330</v>
      </c>
      <c r="J702" s="16"/>
      <c r="K702" s="16"/>
      <c r="L702" s="16"/>
      <c r="M702" s="16">
        <f t="shared" si="520"/>
        <v>330</v>
      </c>
      <c r="N702" s="16">
        <f t="shared" si="521"/>
        <v>330</v>
      </c>
      <c r="O702" s="16">
        <f t="shared" si="522"/>
        <v>330</v>
      </c>
      <c r="P702" s="16"/>
    </row>
    <row r="703" spans="1:16" x14ac:dyDescent="0.35">
      <c r="A703" s="9">
        <v>930</v>
      </c>
      <c r="B703" s="32" t="s">
        <v>13</v>
      </c>
      <c r="C703" s="9" t="s">
        <v>38</v>
      </c>
      <c r="D703" s="9" t="s">
        <v>178</v>
      </c>
      <c r="E703" s="14">
        <v>620</v>
      </c>
      <c r="F703" s="21" t="s">
        <v>670</v>
      </c>
      <c r="G703" s="16">
        <v>1677.5</v>
      </c>
      <c r="H703" s="16">
        <v>1677.5</v>
      </c>
      <c r="I703" s="16">
        <v>1677.5</v>
      </c>
      <c r="J703" s="16"/>
      <c r="K703" s="16"/>
      <c r="L703" s="16"/>
      <c r="M703" s="16">
        <f t="shared" si="520"/>
        <v>1677.5</v>
      </c>
      <c r="N703" s="16">
        <f t="shared" si="521"/>
        <v>1677.5</v>
      </c>
      <c r="O703" s="16">
        <f t="shared" si="522"/>
        <v>1677.5</v>
      </c>
      <c r="P703" s="16"/>
    </row>
    <row r="704" spans="1:16" ht="46.5" x14ac:dyDescent="0.35">
      <c r="A704" s="9">
        <v>930</v>
      </c>
      <c r="B704" s="32" t="s">
        <v>13</v>
      </c>
      <c r="C704" s="9" t="s">
        <v>38</v>
      </c>
      <c r="D704" s="9" t="s">
        <v>121</v>
      </c>
      <c r="E704" s="14"/>
      <c r="F704" s="21" t="s">
        <v>1019</v>
      </c>
      <c r="G704" s="16">
        <f>G705</f>
        <v>91753.700000000012</v>
      </c>
      <c r="H704" s="16">
        <f t="shared" ref="H704:P724" si="523">H705</f>
        <v>91753.700000000012</v>
      </c>
      <c r="I704" s="16">
        <f t="shared" si="523"/>
        <v>91753.700000000012</v>
      </c>
      <c r="J704" s="16">
        <f t="shared" si="523"/>
        <v>395.2</v>
      </c>
      <c r="K704" s="16">
        <f t="shared" si="523"/>
        <v>395.2</v>
      </c>
      <c r="L704" s="16">
        <f t="shared" si="523"/>
        <v>395.2</v>
      </c>
      <c r="M704" s="16">
        <f t="shared" si="520"/>
        <v>92148.900000000009</v>
      </c>
      <c r="N704" s="16">
        <f t="shared" si="521"/>
        <v>92148.900000000009</v>
      </c>
      <c r="O704" s="16">
        <f t="shared" si="522"/>
        <v>92148.900000000009</v>
      </c>
      <c r="P704" s="16">
        <f t="shared" si="523"/>
        <v>0</v>
      </c>
    </row>
    <row r="705" spans="1:16" ht="31" x14ac:dyDescent="0.35">
      <c r="A705" s="9">
        <v>930</v>
      </c>
      <c r="B705" s="32" t="s">
        <v>13</v>
      </c>
      <c r="C705" s="9" t="s">
        <v>38</v>
      </c>
      <c r="D705" s="9" t="s">
        <v>122</v>
      </c>
      <c r="E705" s="14"/>
      <c r="F705" s="21" t="s">
        <v>1045</v>
      </c>
      <c r="G705" s="16">
        <f>G717+G706</f>
        <v>91753.700000000012</v>
      </c>
      <c r="H705" s="16">
        <f t="shared" ref="H705:P705" si="524">H717+H706</f>
        <v>91753.700000000012</v>
      </c>
      <c r="I705" s="16">
        <f t="shared" si="524"/>
        <v>91753.700000000012</v>
      </c>
      <c r="J705" s="16">
        <f t="shared" ref="J705:L705" si="525">J717+J706</f>
        <v>395.2</v>
      </c>
      <c r="K705" s="16">
        <f t="shared" si="525"/>
        <v>395.2</v>
      </c>
      <c r="L705" s="16">
        <f t="shared" si="525"/>
        <v>395.2</v>
      </c>
      <c r="M705" s="16">
        <f t="shared" si="520"/>
        <v>92148.900000000009</v>
      </c>
      <c r="N705" s="16">
        <f t="shared" si="521"/>
        <v>92148.900000000009</v>
      </c>
      <c r="O705" s="16">
        <f t="shared" si="522"/>
        <v>92148.900000000009</v>
      </c>
      <c r="P705" s="16">
        <f t="shared" si="524"/>
        <v>0</v>
      </c>
    </row>
    <row r="706" spans="1:16" ht="46.5" x14ac:dyDescent="0.35">
      <c r="A706" s="9">
        <v>930</v>
      </c>
      <c r="B706" s="32" t="s">
        <v>13</v>
      </c>
      <c r="C706" s="9" t="s">
        <v>38</v>
      </c>
      <c r="D706" s="9" t="s">
        <v>311</v>
      </c>
      <c r="E706" s="14"/>
      <c r="F706" s="15" t="s">
        <v>1046</v>
      </c>
      <c r="G706" s="16">
        <f>G707</f>
        <v>75176.100000000006</v>
      </c>
      <c r="H706" s="16">
        <f t="shared" ref="H706:P706" si="526">H707</f>
        <v>75176.100000000006</v>
      </c>
      <c r="I706" s="16">
        <f t="shared" si="526"/>
        <v>75176.100000000006</v>
      </c>
      <c r="J706" s="16">
        <f t="shared" si="526"/>
        <v>0</v>
      </c>
      <c r="K706" s="16">
        <f t="shared" si="526"/>
        <v>0</v>
      </c>
      <c r="L706" s="16">
        <f t="shared" si="526"/>
        <v>0</v>
      </c>
      <c r="M706" s="16">
        <f t="shared" si="520"/>
        <v>75176.100000000006</v>
      </c>
      <c r="N706" s="16">
        <f t="shared" si="521"/>
        <v>75176.100000000006</v>
      </c>
      <c r="O706" s="16">
        <f t="shared" si="522"/>
        <v>75176.100000000006</v>
      </c>
      <c r="P706" s="16">
        <f t="shared" si="526"/>
        <v>0</v>
      </c>
    </row>
    <row r="707" spans="1:16" ht="62" x14ac:dyDescent="0.35">
      <c r="A707" s="9">
        <v>930</v>
      </c>
      <c r="B707" s="32" t="s">
        <v>13</v>
      </c>
      <c r="C707" s="9" t="s">
        <v>38</v>
      </c>
      <c r="D707" s="9" t="s">
        <v>312</v>
      </c>
      <c r="E707" s="14"/>
      <c r="F707" s="15" t="s">
        <v>676</v>
      </c>
      <c r="G707" s="16">
        <f>G708+G710+G712+G715</f>
        <v>75176.100000000006</v>
      </c>
      <c r="H707" s="16">
        <f t="shared" ref="H707:P707" si="527">H708+H710+H712+H715</f>
        <v>75176.100000000006</v>
      </c>
      <c r="I707" s="16">
        <f t="shared" si="527"/>
        <v>75176.100000000006</v>
      </c>
      <c r="J707" s="16">
        <f t="shared" ref="J707:L707" si="528">J708+J710+J712+J715</f>
        <v>0</v>
      </c>
      <c r="K707" s="16">
        <f t="shared" si="528"/>
        <v>0</v>
      </c>
      <c r="L707" s="16">
        <f t="shared" si="528"/>
        <v>0</v>
      </c>
      <c r="M707" s="16">
        <f t="shared" si="520"/>
        <v>75176.100000000006</v>
      </c>
      <c r="N707" s="16">
        <f t="shared" si="521"/>
        <v>75176.100000000006</v>
      </c>
      <c r="O707" s="16">
        <f t="shared" si="522"/>
        <v>75176.100000000006</v>
      </c>
      <c r="P707" s="16">
        <f t="shared" si="527"/>
        <v>0</v>
      </c>
    </row>
    <row r="708" spans="1:16" ht="77.5" x14ac:dyDescent="0.35">
      <c r="A708" s="9">
        <v>930</v>
      </c>
      <c r="B708" s="32" t="s">
        <v>13</v>
      </c>
      <c r="C708" s="9" t="s">
        <v>38</v>
      </c>
      <c r="D708" s="9" t="s">
        <v>312</v>
      </c>
      <c r="E708" s="14">
        <v>100</v>
      </c>
      <c r="F708" s="28" t="s">
        <v>647</v>
      </c>
      <c r="G708" s="16">
        <f>G709</f>
        <v>26010.6</v>
      </c>
      <c r="H708" s="16">
        <f t="shared" ref="H708:P708" si="529">H709</f>
        <v>26010.6</v>
      </c>
      <c r="I708" s="16">
        <f t="shared" si="529"/>
        <v>26010.6</v>
      </c>
      <c r="J708" s="16">
        <f t="shared" si="529"/>
        <v>0</v>
      </c>
      <c r="K708" s="16">
        <f t="shared" si="529"/>
        <v>0</v>
      </c>
      <c r="L708" s="16">
        <f t="shared" si="529"/>
        <v>0</v>
      </c>
      <c r="M708" s="16">
        <f t="shared" si="520"/>
        <v>26010.6</v>
      </c>
      <c r="N708" s="16">
        <f t="shared" si="521"/>
        <v>26010.6</v>
      </c>
      <c r="O708" s="16">
        <f t="shared" si="522"/>
        <v>26010.6</v>
      </c>
      <c r="P708" s="16">
        <f t="shared" si="529"/>
        <v>0</v>
      </c>
    </row>
    <row r="709" spans="1:16" x14ac:dyDescent="0.35">
      <c r="A709" s="9">
        <v>930</v>
      </c>
      <c r="B709" s="32" t="s">
        <v>13</v>
      </c>
      <c r="C709" s="9" t="s">
        <v>38</v>
      </c>
      <c r="D709" s="9" t="s">
        <v>312</v>
      </c>
      <c r="E709" s="14">
        <v>110</v>
      </c>
      <c r="F709" s="28" t="s">
        <v>648</v>
      </c>
      <c r="G709" s="16">
        <v>26010.6</v>
      </c>
      <c r="H709" s="16">
        <v>26010.6</v>
      </c>
      <c r="I709" s="16">
        <v>26010.6</v>
      </c>
      <c r="J709" s="16"/>
      <c r="K709" s="16"/>
      <c r="L709" s="16"/>
      <c r="M709" s="16">
        <f t="shared" si="520"/>
        <v>26010.6</v>
      </c>
      <c r="N709" s="16">
        <f t="shared" si="521"/>
        <v>26010.6</v>
      </c>
      <c r="O709" s="16">
        <f t="shared" si="522"/>
        <v>26010.6</v>
      </c>
      <c r="P709" s="16"/>
    </row>
    <row r="710" spans="1:16" ht="31" x14ac:dyDescent="0.35">
      <c r="A710" s="9">
        <v>930</v>
      </c>
      <c r="B710" s="32" t="s">
        <v>13</v>
      </c>
      <c r="C710" s="9" t="s">
        <v>38</v>
      </c>
      <c r="D710" s="9" t="s">
        <v>312</v>
      </c>
      <c r="E710" s="14">
        <v>200</v>
      </c>
      <c r="F710" s="28" t="s">
        <v>650</v>
      </c>
      <c r="G710" s="16">
        <f>G711</f>
        <v>3722.9</v>
      </c>
      <c r="H710" s="16">
        <f t="shared" ref="H710:P710" si="530">H711</f>
        <v>3722.9</v>
      </c>
      <c r="I710" s="16">
        <f t="shared" si="530"/>
        <v>3722.9</v>
      </c>
      <c r="J710" s="16">
        <f t="shared" si="530"/>
        <v>0</v>
      </c>
      <c r="K710" s="16">
        <f t="shared" si="530"/>
        <v>0</v>
      </c>
      <c r="L710" s="16">
        <f t="shared" si="530"/>
        <v>0</v>
      </c>
      <c r="M710" s="16">
        <f t="shared" si="520"/>
        <v>3722.9</v>
      </c>
      <c r="N710" s="16">
        <f t="shared" si="521"/>
        <v>3722.9</v>
      </c>
      <c r="O710" s="16">
        <f t="shared" si="522"/>
        <v>3722.9</v>
      </c>
      <c r="P710" s="16">
        <f t="shared" si="530"/>
        <v>0</v>
      </c>
    </row>
    <row r="711" spans="1:16" ht="31" x14ac:dyDescent="0.35">
      <c r="A711" s="9">
        <v>930</v>
      </c>
      <c r="B711" s="32" t="s">
        <v>13</v>
      </c>
      <c r="C711" s="9" t="s">
        <v>38</v>
      </c>
      <c r="D711" s="9" t="s">
        <v>312</v>
      </c>
      <c r="E711" s="14">
        <v>240</v>
      </c>
      <c r="F711" s="28" t="s">
        <v>651</v>
      </c>
      <c r="G711" s="16">
        <v>3722.9</v>
      </c>
      <c r="H711" s="16">
        <v>3722.9</v>
      </c>
      <c r="I711" s="16">
        <v>3722.9</v>
      </c>
      <c r="J711" s="16"/>
      <c r="K711" s="16"/>
      <c r="L711" s="16"/>
      <c r="M711" s="16">
        <f t="shared" si="520"/>
        <v>3722.9</v>
      </c>
      <c r="N711" s="16">
        <f t="shared" si="521"/>
        <v>3722.9</v>
      </c>
      <c r="O711" s="16">
        <f t="shared" si="522"/>
        <v>3722.9</v>
      </c>
      <c r="P711" s="16"/>
    </row>
    <row r="712" spans="1:16" ht="31" x14ac:dyDescent="0.35">
      <c r="A712" s="9">
        <v>930</v>
      </c>
      <c r="B712" s="32" t="s">
        <v>13</v>
      </c>
      <c r="C712" s="9" t="s">
        <v>38</v>
      </c>
      <c r="D712" s="9" t="s">
        <v>312</v>
      </c>
      <c r="E712" s="14">
        <v>600</v>
      </c>
      <c r="F712" s="28" t="s">
        <v>660</v>
      </c>
      <c r="G712" s="16">
        <f>G713+G714</f>
        <v>45221.1</v>
      </c>
      <c r="H712" s="16">
        <f t="shared" ref="H712:P712" si="531">H713+H714</f>
        <v>45221.1</v>
      </c>
      <c r="I712" s="16">
        <f t="shared" si="531"/>
        <v>45221.1</v>
      </c>
      <c r="J712" s="16">
        <f t="shared" ref="J712:L712" si="532">J713+J714</f>
        <v>0</v>
      </c>
      <c r="K712" s="16">
        <f t="shared" si="532"/>
        <v>0</v>
      </c>
      <c r="L712" s="16">
        <f t="shared" si="532"/>
        <v>0</v>
      </c>
      <c r="M712" s="16">
        <f t="shared" si="520"/>
        <v>45221.1</v>
      </c>
      <c r="N712" s="16">
        <f t="shared" si="521"/>
        <v>45221.1</v>
      </c>
      <c r="O712" s="16">
        <f t="shared" si="522"/>
        <v>45221.1</v>
      </c>
      <c r="P712" s="16">
        <f t="shared" si="531"/>
        <v>0</v>
      </c>
    </row>
    <row r="713" spans="1:16" x14ac:dyDescent="0.35">
      <c r="A713" s="9">
        <v>930</v>
      </c>
      <c r="B713" s="32" t="s">
        <v>13</v>
      </c>
      <c r="C713" s="9" t="s">
        <v>38</v>
      </c>
      <c r="D713" s="9" t="s">
        <v>312</v>
      </c>
      <c r="E713" s="14">
        <v>610</v>
      </c>
      <c r="F713" s="15" t="s">
        <v>661</v>
      </c>
      <c r="G713" s="16">
        <v>28579.599999999999</v>
      </c>
      <c r="H713" s="16">
        <v>28579.599999999999</v>
      </c>
      <c r="I713" s="16">
        <v>28579.599999999999</v>
      </c>
      <c r="J713" s="16"/>
      <c r="K713" s="16"/>
      <c r="L713" s="16"/>
      <c r="M713" s="16">
        <f t="shared" si="520"/>
        <v>28579.599999999999</v>
      </c>
      <c r="N713" s="16">
        <f t="shared" si="521"/>
        <v>28579.599999999999</v>
      </c>
      <c r="O713" s="16">
        <f t="shared" si="522"/>
        <v>28579.599999999999</v>
      </c>
      <c r="P713" s="16"/>
    </row>
    <row r="714" spans="1:16" x14ac:dyDescent="0.35">
      <c r="A714" s="9">
        <v>930</v>
      </c>
      <c r="B714" s="32" t="s">
        <v>13</v>
      </c>
      <c r="C714" s="9" t="s">
        <v>38</v>
      </c>
      <c r="D714" s="9" t="s">
        <v>312</v>
      </c>
      <c r="E714" s="14">
        <v>620</v>
      </c>
      <c r="F714" s="21" t="s">
        <v>670</v>
      </c>
      <c r="G714" s="16">
        <v>16641.5</v>
      </c>
      <c r="H714" s="16">
        <v>16641.5</v>
      </c>
      <c r="I714" s="16">
        <v>16641.5</v>
      </c>
      <c r="J714" s="16"/>
      <c r="K714" s="16"/>
      <c r="L714" s="16"/>
      <c r="M714" s="16">
        <f t="shared" si="520"/>
        <v>16641.5</v>
      </c>
      <c r="N714" s="16">
        <f t="shared" si="521"/>
        <v>16641.5</v>
      </c>
      <c r="O714" s="16">
        <f t="shared" si="522"/>
        <v>16641.5</v>
      </c>
      <c r="P714" s="16"/>
    </row>
    <row r="715" spans="1:16" x14ac:dyDescent="0.35">
      <c r="A715" s="9">
        <v>930</v>
      </c>
      <c r="B715" s="32" t="s">
        <v>13</v>
      </c>
      <c r="C715" s="9" t="s">
        <v>38</v>
      </c>
      <c r="D715" s="9" t="s">
        <v>312</v>
      </c>
      <c r="E715" s="14">
        <v>800</v>
      </c>
      <c r="F715" s="28" t="s">
        <v>663</v>
      </c>
      <c r="G715" s="16">
        <f>G716</f>
        <v>221.5</v>
      </c>
      <c r="H715" s="16">
        <f t="shared" ref="H715:P715" si="533">H716</f>
        <v>221.5</v>
      </c>
      <c r="I715" s="16">
        <f t="shared" si="533"/>
        <v>221.5</v>
      </c>
      <c r="J715" s="16">
        <f t="shared" si="533"/>
        <v>0</v>
      </c>
      <c r="K715" s="16">
        <f t="shared" si="533"/>
        <v>0</v>
      </c>
      <c r="L715" s="16">
        <f t="shared" si="533"/>
        <v>0</v>
      </c>
      <c r="M715" s="16">
        <f t="shared" si="520"/>
        <v>221.5</v>
      </c>
      <c r="N715" s="16">
        <f t="shared" si="521"/>
        <v>221.5</v>
      </c>
      <c r="O715" s="16">
        <f t="shared" si="522"/>
        <v>221.5</v>
      </c>
      <c r="P715" s="16">
        <f t="shared" si="533"/>
        <v>0</v>
      </c>
    </row>
    <row r="716" spans="1:16" x14ac:dyDescent="0.35">
      <c r="A716" s="9">
        <v>930</v>
      </c>
      <c r="B716" s="32" t="s">
        <v>13</v>
      </c>
      <c r="C716" s="9" t="s">
        <v>38</v>
      </c>
      <c r="D716" s="9" t="s">
        <v>312</v>
      </c>
      <c r="E716" s="14">
        <v>850</v>
      </c>
      <c r="F716" s="28" t="s">
        <v>665</v>
      </c>
      <c r="G716" s="16">
        <v>221.5</v>
      </c>
      <c r="H716" s="16">
        <v>221.5</v>
      </c>
      <c r="I716" s="16">
        <v>221.5</v>
      </c>
      <c r="J716" s="16"/>
      <c r="K716" s="16"/>
      <c r="L716" s="16"/>
      <c r="M716" s="16">
        <f t="shared" si="520"/>
        <v>221.5</v>
      </c>
      <c r="N716" s="16">
        <f t="shared" si="521"/>
        <v>221.5</v>
      </c>
      <c r="O716" s="16">
        <f t="shared" si="522"/>
        <v>221.5</v>
      </c>
      <c r="P716" s="16"/>
    </row>
    <row r="717" spans="1:16" ht="31" x14ac:dyDescent="0.35">
      <c r="A717" s="9">
        <v>930</v>
      </c>
      <c r="B717" s="32" t="s">
        <v>13</v>
      </c>
      <c r="C717" s="9" t="s">
        <v>38</v>
      </c>
      <c r="D717" s="9" t="s">
        <v>123</v>
      </c>
      <c r="E717" s="14"/>
      <c r="F717" s="21" t="s">
        <v>1047</v>
      </c>
      <c r="G717" s="16">
        <f>G724+G718+G721+G728</f>
        <v>16577.599999999999</v>
      </c>
      <c r="H717" s="16">
        <f t="shared" ref="H717:P717" si="534">H724+H718+H721+H728</f>
        <v>16577.599999999999</v>
      </c>
      <c r="I717" s="16">
        <f t="shared" si="534"/>
        <v>16577.599999999999</v>
      </c>
      <c r="J717" s="16">
        <f t="shared" ref="J717:L717" si="535">J724+J718+J721+J728</f>
        <v>395.2</v>
      </c>
      <c r="K717" s="16">
        <f t="shared" si="535"/>
        <v>395.2</v>
      </c>
      <c r="L717" s="16">
        <f t="shared" si="535"/>
        <v>395.2</v>
      </c>
      <c r="M717" s="16">
        <f t="shared" si="520"/>
        <v>16972.8</v>
      </c>
      <c r="N717" s="16">
        <f t="shared" si="521"/>
        <v>16972.8</v>
      </c>
      <c r="O717" s="16">
        <f t="shared" si="522"/>
        <v>16972.8</v>
      </c>
      <c r="P717" s="16">
        <f t="shared" si="534"/>
        <v>0</v>
      </c>
    </row>
    <row r="718" spans="1:16" ht="46.5" x14ac:dyDescent="0.35">
      <c r="A718" s="9">
        <v>930</v>
      </c>
      <c r="B718" s="32" t="s">
        <v>13</v>
      </c>
      <c r="C718" s="9" t="s">
        <v>38</v>
      </c>
      <c r="D718" s="9" t="s">
        <v>313</v>
      </c>
      <c r="E718" s="14"/>
      <c r="F718" s="15" t="s">
        <v>1048</v>
      </c>
      <c r="G718" s="16">
        <f>G719</f>
        <v>3008.3</v>
      </c>
      <c r="H718" s="16">
        <f t="shared" ref="H718:P719" si="536">H719</f>
        <v>3008.3</v>
      </c>
      <c r="I718" s="16">
        <f t="shared" si="536"/>
        <v>3008.3</v>
      </c>
      <c r="J718" s="16">
        <f t="shared" si="536"/>
        <v>0</v>
      </c>
      <c r="K718" s="16">
        <f t="shared" si="536"/>
        <v>0</v>
      </c>
      <c r="L718" s="16">
        <f t="shared" si="536"/>
        <v>0</v>
      </c>
      <c r="M718" s="16">
        <f t="shared" si="520"/>
        <v>3008.3</v>
      </c>
      <c r="N718" s="16">
        <f t="shared" si="521"/>
        <v>3008.3</v>
      </c>
      <c r="O718" s="16">
        <f t="shared" si="522"/>
        <v>3008.3</v>
      </c>
      <c r="P718" s="16">
        <f t="shared" si="536"/>
        <v>0</v>
      </c>
    </row>
    <row r="719" spans="1:16" ht="31" x14ac:dyDescent="0.35">
      <c r="A719" s="9">
        <v>930</v>
      </c>
      <c r="B719" s="32" t="s">
        <v>13</v>
      </c>
      <c r="C719" s="9" t="s">
        <v>38</v>
      </c>
      <c r="D719" s="9" t="s">
        <v>313</v>
      </c>
      <c r="E719" s="14">
        <v>600</v>
      </c>
      <c r="F719" s="28" t="s">
        <v>660</v>
      </c>
      <c r="G719" s="16">
        <f>G720</f>
        <v>3008.3</v>
      </c>
      <c r="H719" s="16">
        <f t="shared" si="536"/>
        <v>3008.3</v>
      </c>
      <c r="I719" s="16">
        <f t="shared" si="536"/>
        <v>3008.3</v>
      </c>
      <c r="J719" s="16">
        <f t="shared" si="536"/>
        <v>0</v>
      </c>
      <c r="K719" s="16">
        <f t="shared" si="536"/>
        <v>0</v>
      </c>
      <c r="L719" s="16">
        <f t="shared" si="536"/>
        <v>0</v>
      </c>
      <c r="M719" s="16">
        <f t="shared" si="520"/>
        <v>3008.3</v>
      </c>
      <c r="N719" s="16">
        <f t="shared" si="521"/>
        <v>3008.3</v>
      </c>
      <c r="O719" s="16">
        <f t="shared" si="522"/>
        <v>3008.3</v>
      </c>
      <c r="P719" s="16">
        <f t="shared" si="536"/>
        <v>0</v>
      </c>
    </row>
    <row r="720" spans="1:16" x14ac:dyDescent="0.35">
      <c r="A720" s="9">
        <v>930</v>
      </c>
      <c r="B720" s="32" t="s">
        <v>13</v>
      </c>
      <c r="C720" s="9" t="s">
        <v>38</v>
      </c>
      <c r="D720" s="9" t="s">
        <v>313</v>
      </c>
      <c r="E720" s="14">
        <v>620</v>
      </c>
      <c r="F720" s="21" t="s">
        <v>670</v>
      </c>
      <c r="G720" s="16">
        <v>3008.3</v>
      </c>
      <c r="H720" s="16">
        <v>3008.3</v>
      </c>
      <c r="I720" s="16">
        <v>3008.3</v>
      </c>
      <c r="J720" s="16"/>
      <c r="K720" s="16"/>
      <c r="L720" s="16"/>
      <c r="M720" s="16">
        <f t="shared" si="520"/>
        <v>3008.3</v>
      </c>
      <c r="N720" s="16">
        <f t="shared" si="521"/>
        <v>3008.3</v>
      </c>
      <c r="O720" s="16">
        <f t="shared" si="522"/>
        <v>3008.3</v>
      </c>
      <c r="P720" s="16"/>
    </row>
    <row r="721" spans="1:16" ht="46.5" x14ac:dyDescent="0.35">
      <c r="A721" s="9">
        <v>930</v>
      </c>
      <c r="B721" s="32" t="s">
        <v>13</v>
      </c>
      <c r="C721" s="9" t="s">
        <v>38</v>
      </c>
      <c r="D721" s="9" t="s">
        <v>314</v>
      </c>
      <c r="E721" s="14"/>
      <c r="F721" s="15" t="s">
        <v>1049</v>
      </c>
      <c r="G721" s="16">
        <f>G722</f>
        <v>9200</v>
      </c>
      <c r="H721" s="16">
        <f t="shared" ref="H721:P722" si="537">H722</f>
        <v>9200</v>
      </c>
      <c r="I721" s="16">
        <f t="shared" si="537"/>
        <v>9200</v>
      </c>
      <c r="J721" s="16">
        <f t="shared" si="537"/>
        <v>0</v>
      </c>
      <c r="K721" s="16">
        <f t="shared" si="537"/>
        <v>0</v>
      </c>
      <c r="L721" s="16">
        <f t="shared" si="537"/>
        <v>0</v>
      </c>
      <c r="M721" s="16">
        <f t="shared" si="520"/>
        <v>9200</v>
      </c>
      <c r="N721" s="16">
        <f t="shared" si="521"/>
        <v>9200</v>
      </c>
      <c r="O721" s="16">
        <f t="shared" si="522"/>
        <v>9200</v>
      </c>
      <c r="P721" s="16">
        <f t="shared" si="537"/>
        <v>0</v>
      </c>
    </row>
    <row r="722" spans="1:16" ht="31" x14ac:dyDescent="0.35">
      <c r="A722" s="9">
        <v>930</v>
      </c>
      <c r="B722" s="32" t="s">
        <v>13</v>
      </c>
      <c r="C722" s="9" t="s">
        <v>38</v>
      </c>
      <c r="D722" s="9" t="s">
        <v>314</v>
      </c>
      <c r="E722" s="14">
        <v>600</v>
      </c>
      <c r="F722" s="28" t="s">
        <v>660</v>
      </c>
      <c r="G722" s="16">
        <f>G723</f>
        <v>9200</v>
      </c>
      <c r="H722" s="16">
        <f t="shared" si="537"/>
        <v>9200</v>
      </c>
      <c r="I722" s="16">
        <f t="shared" si="537"/>
        <v>9200</v>
      </c>
      <c r="J722" s="16">
        <f t="shared" si="537"/>
        <v>0</v>
      </c>
      <c r="K722" s="16">
        <f t="shared" si="537"/>
        <v>0</v>
      </c>
      <c r="L722" s="16">
        <f t="shared" si="537"/>
        <v>0</v>
      </c>
      <c r="M722" s="16">
        <f t="shared" si="520"/>
        <v>9200</v>
      </c>
      <c r="N722" s="16">
        <f t="shared" si="521"/>
        <v>9200</v>
      </c>
      <c r="O722" s="16">
        <f t="shared" si="522"/>
        <v>9200</v>
      </c>
      <c r="P722" s="16">
        <f t="shared" si="537"/>
        <v>0</v>
      </c>
    </row>
    <row r="723" spans="1:16" x14ac:dyDescent="0.35">
      <c r="A723" s="9">
        <v>930</v>
      </c>
      <c r="B723" s="32" t="s">
        <v>13</v>
      </c>
      <c r="C723" s="9" t="s">
        <v>38</v>
      </c>
      <c r="D723" s="9" t="s">
        <v>314</v>
      </c>
      <c r="E723" s="14">
        <v>620</v>
      </c>
      <c r="F723" s="21" t="s">
        <v>670</v>
      </c>
      <c r="G723" s="16">
        <v>9200</v>
      </c>
      <c r="H723" s="16">
        <v>9200</v>
      </c>
      <c r="I723" s="16">
        <v>9200</v>
      </c>
      <c r="J723" s="16"/>
      <c r="K723" s="16"/>
      <c r="L723" s="16"/>
      <c r="M723" s="16">
        <f t="shared" si="520"/>
        <v>9200</v>
      </c>
      <c r="N723" s="16">
        <f t="shared" si="521"/>
        <v>9200</v>
      </c>
      <c r="O723" s="16">
        <f t="shared" si="522"/>
        <v>9200</v>
      </c>
      <c r="P723" s="16"/>
    </row>
    <row r="724" spans="1:16" ht="31" x14ac:dyDescent="0.35">
      <c r="A724" s="9">
        <v>930</v>
      </c>
      <c r="B724" s="32" t="s">
        <v>13</v>
      </c>
      <c r="C724" s="9" t="s">
        <v>38</v>
      </c>
      <c r="D724" s="9" t="s">
        <v>124</v>
      </c>
      <c r="E724" s="14"/>
      <c r="F724" s="15" t="s">
        <v>1050</v>
      </c>
      <c r="G724" s="16">
        <f>G725</f>
        <v>1200</v>
      </c>
      <c r="H724" s="16">
        <f t="shared" si="523"/>
        <v>1200</v>
      </c>
      <c r="I724" s="16">
        <f t="shared" si="523"/>
        <v>1200</v>
      </c>
      <c r="J724" s="16">
        <f t="shared" si="523"/>
        <v>0</v>
      </c>
      <c r="K724" s="16">
        <f t="shared" si="523"/>
        <v>0</v>
      </c>
      <c r="L724" s="16">
        <f t="shared" si="523"/>
        <v>0</v>
      </c>
      <c r="M724" s="16">
        <f t="shared" si="520"/>
        <v>1200</v>
      </c>
      <c r="N724" s="16">
        <f t="shared" si="521"/>
        <v>1200</v>
      </c>
      <c r="O724" s="16">
        <f t="shared" si="522"/>
        <v>1200</v>
      </c>
      <c r="P724" s="16">
        <f t="shared" si="523"/>
        <v>0</v>
      </c>
    </row>
    <row r="725" spans="1:16" ht="31" x14ac:dyDescent="0.35">
      <c r="A725" s="9">
        <v>930</v>
      </c>
      <c r="B725" s="32" t="s">
        <v>13</v>
      </c>
      <c r="C725" s="9" t="s">
        <v>38</v>
      </c>
      <c r="D725" s="9" t="s">
        <v>124</v>
      </c>
      <c r="E725" s="14">
        <v>600</v>
      </c>
      <c r="F725" s="28" t="s">
        <v>660</v>
      </c>
      <c r="G725" s="16">
        <f>G726+G727</f>
        <v>1200</v>
      </c>
      <c r="H725" s="16">
        <f t="shared" ref="H725:P725" si="538">H726+H727</f>
        <v>1200</v>
      </c>
      <c r="I725" s="16">
        <f t="shared" si="538"/>
        <v>1200</v>
      </c>
      <c r="J725" s="16">
        <f t="shared" ref="J725:L725" si="539">J726+J727</f>
        <v>0</v>
      </c>
      <c r="K725" s="16">
        <f t="shared" si="539"/>
        <v>0</v>
      </c>
      <c r="L725" s="16">
        <f t="shared" si="539"/>
        <v>0</v>
      </c>
      <c r="M725" s="16">
        <f t="shared" si="520"/>
        <v>1200</v>
      </c>
      <c r="N725" s="16">
        <f t="shared" si="521"/>
        <v>1200</v>
      </c>
      <c r="O725" s="16">
        <f t="shared" si="522"/>
        <v>1200</v>
      </c>
      <c r="P725" s="16">
        <f t="shared" si="538"/>
        <v>0</v>
      </c>
    </row>
    <row r="726" spans="1:16" x14ac:dyDescent="0.35">
      <c r="A726" s="9">
        <v>930</v>
      </c>
      <c r="B726" s="32" t="s">
        <v>13</v>
      </c>
      <c r="C726" s="9" t="s">
        <v>38</v>
      </c>
      <c r="D726" s="9" t="s">
        <v>124</v>
      </c>
      <c r="E726" s="14">
        <v>610</v>
      </c>
      <c r="F726" s="15" t="s">
        <v>661</v>
      </c>
      <c r="G726" s="16">
        <v>127.2</v>
      </c>
      <c r="H726" s="16">
        <v>127.2</v>
      </c>
      <c r="I726" s="16">
        <v>127.2</v>
      </c>
      <c r="J726" s="16"/>
      <c r="K726" s="16"/>
      <c r="L726" s="16"/>
      <c r="M726" s="16">
        <f t="shared" si="520"/>
        <v>127.2</v>
      </c>
      <c r="N726" s="16">
        <f t="shared" si="521"/>
        <v>127.2</v>
      </c>
      <c r="O726" s="16">
        <f t="shared" si="522"/>
        <v>127.2</v>
      </c>
      <c r="P726" s="16"/>
    </row>
    <row r="727" spans="1:16" x14ac:dyDescent="0.35">
      <c r="A727" s="9">
        <v>930</v>
      </c>
      <c r="B727" s="32" t="s">
        <v>13</v>
      </c>
      <c r="C727" s="9" t="s">
        <v>38</v>
      </c>
      <c r="D727" s="9" t="s">
        <v>124</v>
      </c>
      <c r="E727" s="14">
        <v>620</v>
      </c>
      <c r="F727" s="21" t="s">
        <v>670</v>
      </c>
      <c r="G727" s="16">
        <v>1072.8</v>
      </c>
      <c r="H727" s="16">
        <v>1072.8</v>
      </c>
      <c r="I727" s="16">
        <v>1072.8</v>
      </c>
      <c r="J727" s="16"/>
      <c r="K727" s="16"/>
      <c r="L727" s="16"/>
      <c r="M727" s="16">
        <f t="shared" si="520"/>
        <v>1072.8</v>
      </c>
      <c r="N727" s="16">
        <f t="shared" si="521"/>
        <v>1072.8</v>
      </c>
      <c r="O727" s="16">
        <f t="shared" si="522"/>
        <v>1072.8</v>
      </c>
      <c r="P727" s="16"/>
    </row>
    <row r="728" spans="1:16" ht="31" x14ac:dyDescent="0.35">
      <c r="A728" s="9">
        <v>930</v>
      </c>
      <c r="B728" s="32" t="s">
        <v>13</v>
      </c>
      <c r="C728" s="9" t="s">
        <v>38</v>
      </c>
      <c r="D728" s="9" t="s">
        <v>307</v>
      </c>
      <c r="E728" s="14"/>
      <c r="F728" s="21" t="s">
        <v>1051</v>
      </c>
      <c r="G728" s="16">
        <f>G729</f>
        <v>3169.3</v>
      </c>
      <c r="H728" s="16">
        <f t="shared" ref="H728:P729" si="540">H729</f>
        <v>3169.3</v>
      </c>
      <c r="I728" s="16">
        <f t="shared" si="540"/>
        <v>3169.3</v>
      </c>
      <c r="J728" s="16">
        <f t="shared" si="540"/>
        <v>395.2</v>
      </c>
      <c r="K728" s="16">
        <f t="shared" si="540"/>
        <v>395.2</v>
      </c>
      <c r="L728" s="16">
        <f t="shared" si="540"/>
        <v>395.2</v>
      </c>
      <c r="M728" s="16">
        <f t="shared" si="520"/>
        <v>3564.5</v>
      </c>
      <c r="N728" s="16">
        <f t="shared" si="521"/>
        <v>3564.5</v>
      </c>
      <c r="O728" s="16">
        <f t="shared" si="522"/>
        <v>3564.5</v>
      </c>
      <c r="P728" s="16">
        <f t="shared" si="540"/>
        <v>0</v>
      </c>
    </row>
    <row r="729" spans="1:16" ht="31" x14ac:dyDescent="0.35">
      <c r="A729" s="9">
        <v>930</v>
      </c>
      <c r="B729" s="32" t="s">
        <v>13</v>
      </c>
      <c r="C729" s="9" t="s">
        <v>38</v>
      </c>
      <c r="D729" s="9" t="s">
        <v>307</v>
      </c>
      <c r="E729" s="14">
        <v>200</v>
      </c>
      <c r="F729" s="28" t="s">
        <v>650</v>
      </c>
      <c r="G729" s="16">
        <f>G730</f>
        <v>3169.3</v>
      </c>
      <c r="H729" s="16">
        <f t="shared" si="540"/>
        <v>3169.3</v>
      </c>
      <c r="I729" s="16">
        <f t="shared" si="540"/>
        <v>3169.3</v>
      </c>
      <c r="J729" s="16">
        <f t="shared" si="540"/>
        <v>395.2</v>
      </c>
      <c r="K729" s="16">
        <f t="shared" si="540"/>
        <v>395.2</v>
      </c>
      <c r="L729" s="16">
        <f t="shared" si="540"/>
        <v>395.2</v>
      </c>
      <c r="M729" s="16">
        <f t="shared" si="520"/>
        <v>3564.5</v>
      </c>
      <c r="N729" s="16">
        <f t="shared" si="521"/>
        <v>3564.5</v>
      </c>
      <c r="O729" s="16">
        <f t="shared" si="522"/>
        <v>3564.5</v>
      </c>
      <c r="P729" s="16">
        <f t="shared" si="540"/>
        <v>0</v>
      </c>
    </row>
    <row r="730" spans="1:16" ht="31" x14ac:dyDescent="0.35">
      <c r="A730" s="9">
        <v>930</v>
      </c>
      <c r="B730" s="32" t="s">
        <v>13</v>
      </c>
      <c r="C730" s="9" t="s">
        <v>38</v>
      </c>
      <c r="D730" s="9" t="s">
        <v>307</v>
      </c>
      <c r="E730" s="14">
        <v>240</v>
      </c>
      <c r="F730" s="28" t="s">
        <v>651</v>
      </c>
      <c r="G730" s="16">
        <v>3169.3</v>
      </c>
      <c r="H730" s="16">
        <v>3169.3</v>
      </c>
      <c r="I730" s="16">
        <v>3169.3</v>
      </c>
      <c r="J730" s="16">
        <v>395.2</v>
      </c>
      <c r="K730" s="16">
        <v>395.2</v>
      </c>
      <c r="L730" s="16">
        <v>395.2</v>
      </c>
      <c r="M730" s="16">
        <f t="shared" si="520"/>
        <v>3564.5</v>
      </c>
      <c r="N730" s="16">
        <f t="shared" si="521"/>
        <v>3564.5</v>
      </c>
      <c r="O730" s="16">
        <f t="shared" si="522"/>
        <v>3564.5</v>
      </c>
      <c r="P730" s="16"/>
    </row>
    <row r="731" spans="1:16" ht="31" x14ac:dyDescent="0.35">
      <c r="A731" s="9">
        <v>930</v>
      </c>
      <c r="B731" s="32" t="s">
        <v>13</v>
      </c>
      <c r="C731" s="9" t="s">
        <v>38</v>
      </c>
      <c r="D731" s="9" t="s">
        <v>117</v>
      </c>
      <c r="E731" s="14"/>
      <c r="F731" s="28" t="s">
        <v>1124</v>
      </c>
      <c r="G731" s="16">
        <f>G732</f>
        <v>84164</v>
      </c>
      <c r="H731" s="16">
        <f t="shared" ref="H731:P731" si="541">H732</f>
        <v>84162.5</v>
      </c>
      <c r="I731" s="16">
        <f t="shared" si="541"/>
        <v>84161.600000000006</v>
      </c>
      <c r="J731" s="16">
        <f t="shared" si="541"/>
        <v>0</v>
      </c>
      <c r="K731" s="16">
        <f t="shared" si="541"/>
        <v>0</v>
      </c>
      <c r="L731" s="16">
        <f t="shared" si="541"/>
        <v>0</v>
      </c>
      <c r="M731" s="16">
        <f t="shared" si="520"/>
        <v>84164</v>
      </c>
      <c r="N731" s="16">
        <f t="shared" si="521"/>
        <v>84162.5</v>
      </c>
      <c r="O731" s="16">
        <f t="shared" si="522"/>
        <v>84161.600000000006</v>
      </c>
      <c r="P731" s="16">
        <f t="shared" si="541"/>
        <v>0</v>
      </c>
    </row>
    <row r="732" spans="1:16" x14ac:dyDescent="0.35">
      <c r="A732" s="9">
        <v>930</v>
      </c>
      <c r="B732" s="32" t="s">
        <v>13</v>
      </c>
      <c r="C732" s="9" t="s">
        <v>38</v>
      </c>
      <c r="D732" s="9" t="s">
        <v>118</v>
      </c>
      <c r="E732" s="14"/>
      <c r="F732" s="28" t="s">
        <v>1127</v>
      </c>
      <c r="G732" s="16">
        <f>G733+G736</f>
        <v>84164</v>
      </c>
      <c r="H732" s="16">
        <f t="shared" ref="H732:P732" si="542">H733+H736</f>
        <v>84162.5</v>
      </c>
      <c r="I732" s="16">
        <f t="shared" si="542"/>
        <v>84161.600000000006</v>
      </c>
      <c r="J732" s="16">
        <f t="shared" ref="J732:L732" si="543">J733+J736</f>
        <v>0</v>
      </c>
      <c r="K732" s="16">
        <f t="shared" si="543"/>
        <v>0</v>
      </c>
      <c r="L732" s="16">
        <f t="shared" si="543"/>
        <v>0</v>
      </c>
      <c r="M732" s="16">
        <f t="shared" si="520"/>
        <v>84164</v>
      </c>
      <c r="N732" s="16">
        <f t="shared" si="521"/>
        <v>84162.5</v>
      </c>
      <c r="O732" s="16">
        <f t="shared" si="522"/>
        <v>84161.600000000006</v>
      </c>
      <c r="P732" s="16">
        <f t="shared" si="542"/>
        <v>0</v>
      </c>
    </row>
    <row r="733" spans="1:16" ht="31" x14ac:dyDescent="0.35">
      <c r="A733" s="9">
        <v>930</v>
      </c>
      <c r="B733" s="32" t="s">
        <v>13</v>
      </c>
      <c r="C733" s="9" t="s">
        <v>38</v>
      </c>
      <c r="D733" s="9" t="s">
        <v>119</v>
      </c>
      <c r="E733" s="14"/>
      <c r="F733" s="28" t="s">
        <v>1114</v>
      </c>
      <c r="G733" s="16">
        <f>G734</f>
        <v>77477.8</v>
      </c>
      <c r="H733" s="16">
        <f t="shared" ref="H733:P734" si="544">H734</f>
        <v>77477.8</v>
      </c>
      <c r="I733" s="16">
        <f t="shared" si="544"/>
        <v>77477.8</v>
      </c>
      <c r="J733" s="16">
        <f t="shared" si="544"/>
        <v>0</v>
      </c>
      <c r="K733" s="16">
        <f t="shared" si="544"/>
        <v>0</v>
      </c>
      <c r="L733" s="16">
        <f t="shared" si="544"/>
        <v>0</v>
      </c>
      <c r="M733" s="16">
        <f t="shared" si="520"/>
        <v>77477.8</v>
      </c>
      <c r="N733" s="16">
        <f t="shared" si="521"/>
        <v>77477.8</v>
      </c>
      <c r="O733" s="16">
        <f t="shared" si="522"/>
        <v>77477.8</v>
      </c>
      <c r="P733" s="16">
        <f t="shared" si="544"/>
        <v>0</v>
      </c>
    </row>
    <row r="734" spans="1:16" ht="77.5" x14ac:dyDescent="0.35">
      <c r="A734" s="9">
        <v>930</v>
      </c>
      <c r="B734" s="32" t="s">
        <v>13</v>
      </c>
      <c r="C734" s="9" t="s">
        <v>38</v>
      </c>
      <c r="D734" s="9" t="s">
        <v>119</v>
      </c>
      <c r="E734" s="14">
        <v>100</v>
      </c>
      <c r="F734" s="28" t="s">
        <v>647</v>
      </c>
      <c r="G734" s="16">
        <f>G735</f>
        <v>77477.8</v>
      </c>
      <c r="H734" s="16">
        <f t="shared" si="544"/>
        <v>77477.8</v>
      </c>
      <c r="I734" s="16">
        <f t="shared" si="544"/>
        <v>77477.8</v>
      </c>
      <c r="J734" s="16">
        <f t="shared" si="544"/>
        <v>0</v>
      </c>
      <c r="K734" s="16">
        <f t="shared" si="544"/>
        <v>0</v>
      </c>
      <c r="L734" s="16">
        <f t="shared" si="544"/>
        <v>0</v>
      </c>
      <c r="M734" s="16">
        <f t="shared" si="520"/>
        <v>77477.8</v>
      </c>
      <c r="N734" s="16">
        <f t="shared" si="521"/>
        <v>77477.8</v>
      </c>
      <c r="O734" s="16">
        <f t="shared" si="522"/>
        <v>77477.8</v>
      </c>
      <c r="P734" s="16">
        <f t="shared" si="544"/>
        <v>0</v>
      </c>
    </row>
    <row r="735" spans="1:16" ht="31" x14ac:dyDescent="0.35">
      <c r="A735" s="9">
        <v>930</v>
      </c>
      <c r="B735" s="32" t="s">
        <v>13</v>
      </c>
      <c r="C735" s="9" t="s">
        <v>38</v>
      </c>
      <c r="D735" s="9" t="s">
        <v>119</v>
      </c>
      <c r="E735" s="14">
        <v>120</v>
      </c>
      <c r="F735" s="28" t="s">
        <v>649</v>
      </c>
      <c r="G735" s="16">
        <v>77477.8</v>
      </c>
      <c r="H735" s="16">
        <v>77477.8</v>
      </c>
      <c r="I735" s="16">
        <v>77477.8</v>
      </c>
      <c r="J735" s="16"/>
      <c r="K735" s="16"/>
      <c r="L735" s="16"/>
      <c r="M735" s="16">
        <f t="shared" si="520"/>
        <v>77477.8</v>
      </c>
      <c r="N735" s="16">
        <f t="shared" si="521"/>
        <v>77477.8</v>
      </c>
      <c r="O735" s="16">
        <f t="shared" si="522"/>
        <v>77477.8</v>
      </c>
      <c r="P735" s="16"/>
    </row>
    <row r="736" spans="1:16" ht="31" x14ac:dyDescent="0.35">
      <c r="A736" s="9">
        <v>930</v>
      </c>
      <c r="B736" s="32" t="s">
        <v>13</v>
      </c>
      <c r="C736" s="9" t="s">
        <v>38</v>
      </c>
      <c r="D736" s="9" t="s">
        <v>120</v>
      </c>
      <c r="E736" s="14"/>
      <c r="F736" s="28" t="s">
        <v>1116</v>
      </c>
      <c r="G736" s="16">
        <f>G737+G739+G741</f>
        <v>6686.2</v>
      </c>
      <c r="H736" s="16">
        <f t="shared" ref="H736:P736" si="545">H737+H739+H741</f>
        <v>6684.7</v>
      </c>
      <c r="I736" s="16">
        <f t="shared" si="545"/>
        <v>6683.8</v>
      </c>
      <c r="J736" s="16">
        <f t="shared" ref="J736:L736" si="546">J737+J739+J741</f>
        <v>0</v>
      </c>
      <c r="K736" s="16">
        <f t="shared" si="546"/>
        <v>0</v>
      </c>
      <c r="L736" s="16">
        <f t="shared" si="546"/>
        <v>0</v>
      </c>
      <c r="M736" s="16">
        <f t="shared" si="520"/>
        <v>6686.2</v>
      </c>
      <c r="N736" s="16">
        <f t="shared" si="521"/>
        <v>6684.7</v>
      </c>
      <c r="O736" s="16">
        <f t="shared" si="522"/>
        <v>6683.8</v>
      </c>
      <c r="P736" s="16">
        <f t="shared" si="545"/>
        <v>0</v>
      </c>
    </row>
    <row r="737" spans="1:16" ht="77.5" x14ac:dyDescent="0.35">
      <c r="A737" s="9">
        <v>930</v>
      </c>
      <c r="B737" s="32" t="s">
        <v>13</v>
      </c>
      <c r="C737" s="9" t="s">
        <v>38</v>
      </c>
      <c r="D737" s="9" t="s">
        <v>120</v>
      </c>
      <c r="E737" s="14">
        <v>100</v>
      </c>
      <c r="F737" s="28" t="s">
        <v>647</v>
      </c>
      <c r="G737" s="16">
        <f>G738</f>
        <v>575.1</v>
      </c>
      <c r="H737" s="16">
        <f t="shared" ref="H737:P737" si="547">H738</f>
        <v>575.1</v>
      </c>
      <c r="I737" s="16">
        <f t="shared" si="547"/>
        <v>575.1</v>
      </c>
      <c r="J737" s="16">
        <f t="shared" si="547"/>
        <v>0</v>
      </c>
      <c r="K737" s="16">
        <f t="shared" si="547"/>
        <v>0</v>
      </c>
      <c r="L737" s="16">
        <f t="shared" si="547"/>
        <v>0</v>
      </c>
      <c r="M737" s="16">
        <f t="shared" si="520"/>
        <v>575.1</v>
      </c>
      <c r="N737" s="16">
        <f t="shared" si="521"/>
        <v>575.1</v>
      </c>
      <c r="O737" s="16">
        <f t="shared" si="522"/>
        <v>575.1</v>
      </c>
      <c r="P737" s="16">
        <f t="shared" si="547"/>
        <v>0</v>
      </c>
    </row>
    <row r="738" spans="1:16" ht="31" x14ac:dyDescent="0.35">
      <c r="A738" s="9">
        <v>930</v>
      </c>
      <c r="B738" s="32" t="s">
        <v>13</v>
      </c>
      <c r="C738" s="9" t="s">
        <v>38</v>
      </c>
      <c r="D738" s="9" t="s">
        <v>120</v>
      </c>
      <c r="E738" s="14">
        <v>120</v>
      </c>
      <c r="F738" s="28" t="s">
        <v>649</v>
      </c>
      <c r="G738" s="16">
        <v>575.1</v>
      </c>
      <c r="H738" s="16">
        <v>575.1</v>
      </c>
      <c r="I738" s="16">
        <v>575.1</v>
      </c>
      <c r="J738" s="16"/>
      <c r="K738" s="16"/>
      <c r="L738" s="16"/>
      <c r="M738" s="16">
        <f t="shared" si="520"/>
        <v>575.1</v>
      </c>
      <c r="N738" s="16">
        <f t="shared" si="521"/>
        <v>575.1</v>
      </c>
      <c r="O738" s="16">
        <f t="shared" si="522"/>
        <v>575.1</v>
      </c>
      <c r="P738" s="16"/>
    </row>
    <row r="739" spans="1:16" ht="31" x14ac:dyDescent="0.35">
      <c r="A739" s="9">
        <v>930</v>
      </c>
      <c r="B739" s="32" t="s">
        <v>13</v>
      </c>
      <c r="C739" s="9" t="s">
        <v>38</v>
      </c>
      <c r="D739" s="9" t="s">
        <v>120</v>
      </c>
      <c r="E739" s="14">
        <v>200</v>
      </c>
      <c r="F739" s="28" t="s">
        <v>650</v>
      </c>
      <c r="G739" s="16">
        <f>G740</f>
        <v>6107.9</v>
      </c>
      <c r="H739" s="16">
        <f t="shared" ref="H739:P739" si="548">H740</f>
        <v>6107.9</v>
      </c>
      <c r="I739" s="16">
        <f t="shared" si="548"/>
        <v>6107.9</v>
      </c>
      <c r="J739" s="16">
        <f t="shared" si="548"/>
        <v>0</v>
      </c>
      <c r="K739" s="16">
        <f t="shared" si="548"/>
        <v>0</v>
      </c>
      <c r="L739" s="16">
        <f t="shared" si="548"/>
        <v>0</v>
      </c>
      <c r="M739" s="16">
        <f t="shared" si="520"/>
        <v>6107.9</v>
      </c>
      <c r="N739" s="16">
        <f t="shared" si="521"/>
        <v>6107.9</v>
      </c>
      <c r="O739" s="16">
        <f t="shared" si="522"/>
        <v>6107.9</v>
      </c>
      <c r="P739" s="16">
        <f t="shared" si="548"/>
        <v>0</v>
      </c>
    </row>
    <row r="740" spans="1:16" ht="31" x14ac:dyDescent="0.35">
      <c r="A740" s="9">
        <v>930</v>
      </c>
      <c r="B740" s="32" t="s">
        <v>13</v>
      </c>
      <c r="C740" s="9" t="s">
        <v>38</v>
      </c>
      <c r="D740" s="9" t="s">
        <v>120</v>
      </c>
      <c r="E740" s="14">
        <v>240</v>
      </c>
      <c r="F740" s="28" t="s">
        <v>651</v>
      </c>
      <c r="G740" s="16">
        <v>6107.9</v>
      </c>
      <c r="H740" s="16">
        <v>6107.9</v>
      </c>
      <c r="I740" s="16">
        <v>6107.9</v>
      </c>
      <c r="J740" s="16"/>
      <c r="K740" s="16"/>
      <c r="L740" s="16"/>
      <c r="M740" s="16">
        <f t="shared" si="520"/>
        <v>6107.9</v>
      </c>
      <c r="N740" s="16">
        <f t="shared" si="521"/>
        <v>6107.9</v>
      </c>
      <c r="O740" s="16">
        <f t="shared" si="522"/>
        <v>6107.9</v>
      </c>
      <c r="P740" s="16"/>
    </row>
    <row r="741" spans="1:16" x14ac:dyDescent="0.35">
      <c r="A741" s="9">
        <v>930</v>
      </c>
      <c r="B741" s="32" t="s">
        <v>13</v>
      </c>
      <c r="C741" s="9" t="s">
        <v>38</v>
      </c>
      <c r="D741" s="9" t="s">
        <v>120</v>
      </c>
      <c r="E741" s="14">
        <v>800</v>
      </c>
      <c r="F741" s="28" t="s">
        <v>663</v>
      </c>
      <c r="G741" s="16">
        <f>G742</f>
        <v>3.2</v>
      </c>
      <c r="H741" s="16">
        <f t="shared" ref="H741:P741" si="549">H742</f>
        <v>1.7</v>
      </c>
      <c r="I741" s="16">
        <f t="shared" si="549"/>
        <v>0.8</v>
      </c>
      <c r="J741" s="16">
        <f t="shared" si="549"/>
        <v>0</v>
      </c>
      <c r="K741" s="16">
        <f t="shared" si="549"/>
        <v>0</v>
      </c>
      <c r="L741" s="16">
        <f t="shared" si="549"/>
        <v>0</v>
      </c>
      <c r="M741" s="16">
        <f t="shared" si="520"/>
        <v>3.2</v>
      </c>
      <c r="N741" s="16">
        <f t="shared" si="521"/>
        <v>1.7</v>
      </c>
      <c r="O741" s="16">
        <f t="shared" si="522"/>
        <v>0.8</v>
      </c>
      <c r="P741" s="16">
        <f t="shared" si="549"/>
        <v>0</v>
      </c>
    </row>
    <row r="742" spans="1:16" x14ac:dyDescent="0.35">
      <c r="A742" s="9">
        <v>930</v>
      </c>
      <c r="B742" s="32" t="s">
        <v>13</v>
      </c>
      <c r="C742" s="9" t="s">
        <v>38</v>
      </c>
      <c r="D742" s="9" t="s">
        <v>120</v>
      </c>
      <c r="E742" s="14">
        <v>850</v>
      </c>
      <c r="F742" s="28" t="s">
        <v>665</v>
      </c>
      <c r="G742" s="16">
        <v>3.2</v>
      </c>
      <c r="H742" s="16">
        <v>1.7</v>
      </c>
      <c r="I742" s="16">
        <v>0.8</v>
      </c>
      <c r="J742" s="16"/>
      <c r="K742" s="16"/>
      <c r="L742" s="16"/>
      <c r="M742" s="16">
        <f t="shared" si="520"/>
        <v>3.2</v>
      </c>
      <c r="N742" s="16">
        <f t="shared" si="521"/>
        <v>1.7</v>
      </c>
      <c r="O742" s="16">
        <f t="shared" si="522"/>
        <v>0.8</v>
      </c>
      <c r="P742" s="17"/>
    </row>
    <row r="743" spans="1:16" s="3" customFormat="1" x14ac:dyDescent="0.35">
      <c r="A743" s="11">
        <v>930</v>
      </c>
      <c r="B743" s="11" t="s">
        <v>39</v>
      </c>
      <c r="C743" s="11"/>
      <c r="D743" s="11"/>
      <c r="E743" s="11"/>
      <c r="F743" s="6" t="s">
        <v>41</v>
      </c>
      <c r="G743" s="18">
        <f t="shared" ref="G743:L743" si="550">G744+G808+G819</f>
        <v>322492.90000000002</v>
      </c>
      <c r="H743" s="18">
        <f t="shared" si="550"/>
        <v>333801.90000000002</v>
      </c>
      <c r="I743" s="18">
        <f t="shared" si="550"/>
        <v>338075.9</v>
      </c>
      <c r="J743" s="18">
        <f t="shared" si="550"/>
        <v>0</v>
      </c>
      <c r="K743" s="18">
        <f t="shared" si="550"/>
        <v>0</v>
      </c>
      <c r="L743" s="18">
        <f t="shared" si="550"/>
        <v>0</v>
      </c>
      <c r="M743" s="18">
        <f t="shared" si="520"/>
        <v>322492.90000000002</v>
      </c>
      <c r="N743" s="16">
        <f t="shared" si="521"/>
        <v>333801.90000000002</v>
      </c>
      <c r="O743" s="16">
        <f t="shared" si="522"/>
        <v>338075.9</v>
      </c>
      <c r="P743" s="18">
        <f>P744+P808+P819</f>
        <v>0</v>
      </c>
    </row>
    <row r="744" spans="1:16" s="10" customFormat="1" x14ac:dyDescent="0.35">
      <c r="A744" s="12">
        <v>930</v>
      </c>
      <c r="B744" s="12" t="s">
        <v>39</v>
      </c>
      <c r="C744" s="12" t="s">
        <v>31</v>
      </c>
      <c r="D744" s="12"/>
      <c r="E744" s="12"/>
      <c r="F744" s="8" t="s">
        <v>42</v>
      </c>
      <c r="G744" s="19">
        <f t="shared" ref="G744:L744" si="551">G745+G756</f>
        <v>131385.9</v>
      </c>
      <c r="H744" s="19">
        <f t="shared" si="551"/>
        <v>137352</v>
      </c>
      <c r="I744" s="19">
        <f t="shared" si="551"/>
        <v>138346.59999999998</v>
      </c>
      <c r="J744" s="19">
        <f t="shared" si="551"/>
        <v>0</v>
      </c>
      <c r="K744" s="19">
        <f t="shared" si="551"/>
        <v>0</v>
      </c>
      <c r="L744" s="19">
        <f t="shared" si="551"/>
        <v>0</v>
      </c>
      <c r="M744" s="19">
        <f t="shared" si="520"/>
        <v>131385.9</v>
      </c>
      <c r="N744" s="16">
        <f t="shared" si="521"/>
        <v>137352</v>
      </c>
      <c r="O744" s="16">
        <f t="shared" si="522"/>
        <v>138346.59999999998</v>
      </c>
      <c r="P744" s="19">
        <f>P745+P756</f>
        <v>0</v>
      </c>
    </row>
    <row r="745" spans="1:16" ht="31" x14ac:dyDescent="0.35">
      <c r="A745" s="9">
        <v>930</v>
      </c>
      <c r="B745" s="9" t="s">
        <v>39</v>
      </c>
      <c r="C745" s="9" t="s">
        <v>31</v>
      </c>
      <c r="D745" s="9" t="s">
        <v>205</v>
      </c>
      <c r="E745" s="14"/>
      <c r="F745" s="15" t="s">
        <v>696</v>
      </c>
      <c r="G745" s="16">
        <f>G746</f>
        <v>4337.3</v>
      </c>
      <c r="H745" s="16">
        <f t="shared" ref="H745:P746" si="552">H746</f>
        <v>4337.3</v>
      </c>
      <c r="I745" s="16">
        <f t="shared" si="552"/>
        <v>0</v>
      </c>
      <c r="J745" s="16">
        <f t="shared" si="552"/>
        <v>0</v>
      </c>
      <c r="K745" s="16">
        <f t="shared" si="552"/>
        <v>0</v>
      </c>
      <c r="L745" s="16">
        <f t="shared" si="552"/>
        <v>0</v>
      </c>
      <c r="M745" s="16">
        <f t="shared" si="520"/>
        <v>4337.3</v>
      </c>
      <c r="N745" s="16">
        <f t="shared" si="521"/>
        <v>4337.3</v>
      </c>
      <c r="O745" s="16">
        <f t="shared" si="522"/>
        <v>0</v>
      </c>
      <c r="P745" s="16">
        <f t="shared" si="552"/>
        <v>0</v>
      </c>
    </row>
    <row r="746" spans="1:16" ht="62" x14ac:dyDescent="0.35">
      <c r="A746" s="9">
        <v>930</v>
      </c>
      <c r="B746" s="9" t="s">
        <v>39</v>
      </c>
      <c r="C746" s="9" t="s">
        <v>31</v>
      </c>
      <c r="D746" s="9" t="s">
        <v>206</v>
      </c>
      <c r="E746" s="14"/>
      <c r="F746" s="15" t="s">
        <v>697</v>
      </c>
      <c r="G746" s="16">
        <f>G747</f>
        <v>4337.3</v>
      </c>
      <c r="H746" s="16">
        <f t="shared" si="552"/>
        <v>4337.3</v>
      </c>
      <c r="I746" s="16">
        <f t="shared" si="552"/>
        <v>0</v>
      </c>
      <c r="J746" s="16">
        <f t="shared" si="552"/>
        <v>0</v>
      </c>
      <c r="K746" s="16">
        <f t="shared" si="552"/>
        <v>0</v>
      </c>
      <c r="L746" s="16">
        <f t="shared" si="552"/>
        <v>0</v>
      </c>
      <c r="M746" s="16">
        <f t="shared" si="520"/>
        <v>4337.3</v>
      </c>
      <c r="N746" s="16">
        <f t="shared" si="521"/>
        <v>4337.3</v>
      </c>
      <c r="O746" s="16">
        <f t="shared" si="522"/>
        <v>0</v>
      </c>
      <c r="P746" s="16">
        <f t="shared" si="552"/>
        <v>0</v>
      </c>
    </row>
    <row r="747" spans="1:16" ht="46.5" x14ac:dyDescent="0.35">
      <c r="A747" s="9">
        <v>930</v>
      </c>
      <c r="B747" s="9" t="s">
        <v>39</v>
      </c>
      <c r="C747" s="9" t="s">
        <v>31</v>
      </c>
      <c r="D747" s="9" t="s">
        <v>231</v>
      </c>
      <c r="E747" s="14"/>
      <c r="F747" s="15" t="s">
        <v>705</v>
      </c>
      <c r="G747" s="16">
        <f t="shared" ref="G747:L747" si="553">G752+G748</f>
        <v>4337.3</v>
      </c>
      <c r="H747" s="16">
        <f t="shared" si="553"/>
        <v>4337.3</v>
      </c>
      <c r="I747" s="16">
        <f t="shared" si="553"/>
        <v>0</v>
      </c>
      <c r="J747" s="16">
        <f t="shared" si="553"/>
        <v>0</v>
      </c>
      <c r="K747" s="16">
        <f t="shared" si="553"/>
        <v>0</v>
      </c>
      <c r="L747" s="16">
        <f t="shared" si="553"/>
        <v>0</v>
      </c>
      <c r="M747" s="16">
        <f t="shared" si="520"/>
        <v>4337.3</v>
      </c>
      <c r="N747" s="16">
        <f t="shared" si="521"/>
        <v>4337.3</v>
      </c>
      <c r="O747" s="16">
        <f t="shared" si="522"/>
        <v>0</v>
      </c>
      <c r="P747" s="16">
        <f>P752+P748</f>
        <v>0</v>
      </c>
    </row>
    <row r="748" spans="1:16" ht="46.5" x14ac:dyDescent="0.35">
      <c r="A748" s="9">
        <v>930</v>
      </c>
      <c r="B748" s="9" t="s">
        <v>39</v>
      </c>
      <c r="C748" s="9" t="s">
        <v>31</v>
      </c>
      <c r="D748" s="9" t="s">
        <v>232</v>
      </c>
      <c r="E748" s="14"/>
      <c r="F748" s="15" t="s">
        <v>706</v>
      </c>
      <c r="G748" s="16">
        <f>G749</f>
        <v>1626.5</v>
      </c>
      <c r="H748" s="16">
        <f t="shared" ref="H748:P748" si="554">H749</f>
        <v>1626.5</v>
      </c>
      <c r="I748" s="16">
        <f t="shared" si="554"/>
        <v>0</v>
      </c>
      <c r="J748" s="16">
        <f t="shared" si="554"/>
        <v>0</v>
      </c>
      <c r="K748" s="16">
        <f t="shared" si="554"/>
        <v>0</v>
      </c>
      <c r="L748" s="16">
        <f t="shared" si="554"/>
        <v>0</v>
      </c>
      <c r="M748" s="16">
        <f t="shared" ref="M748:O751" si="555">G748+J748</f>
        <v>1626.5</v>
      </c>
      <c r="N748" s="16">
        <f t="shared" si="555"/>
        <v>1626.5</v>
      </c>
      <c r="O748" s="16">
        <f t="shared" si="555"/>
        <v>0</v>
      </c>
      <c r="P748" s="16">
        <f t="shared" si="554"/>
        <v>0</v>
      </c>
    </row>
    <row r="749" spans="1:16" ht="31" x14ac:dyDescent="0.35">
      <c r="A749" s="9">
        <v>930</v>
      </c>
      <c r="B749" s="9" t="s">
        <v>39</v>
      </c>
      <c r="C749" s="9" t="s">
        <v>31</v>
      </c>
      <c r="D749" s="9" t="s">
        <v>232</v>
      </c>
      <c r="E749" s="14">
        <v>600</v>
      </c>
      <c r="F749" s="28" t="s">
        <v>660</v>
      </c>
      <c r="G749" s="16">
        <f>G750+G751</f>
        <v>1626.5</v>
      </c>
      <c r="H749" s="16">
        <f t="shared" ref="H749:P749" si="556">H750+H751</f>
        <v>1626.5</v>
      </c>
      <c r="I749" s="16">
        <f t="shared" si="556"/>
        <v>0</v>
      </c>
      <c r="J749" s="16">
        <f t="shared" ref="J749:L749" si="557">J750+J751</f>
        <v>0</v>
      </c>
      <c r="K749" s="16">
        <f t="shared" si="557"/>
        <v>0</v>
      </c>
      <c r="L749" s="16">
        <f t="shared" si="557"/>
        <v>0</v>
      </c>
      <c r="M749" s="16">
        <f t="shared" si="555"/>
        <v>1626.5</v>
      </c>
      <c r="N749" s="16">
        <f t="shared" si="555"/>
        <v>1626.5</v>
      </c>
      <c r="O749" s="16">
        <f t="shared" si="555"/>
        <v>0</v>
      </c>
      <c r="P749" s="16">
        <f t="shared" si="556"/>
        <v>0</v>
      </c>
    </row>
    <row r="750" spans="1:16" x14ac:dyDescent="0.35">
      <c r="A750" s="9">
        <v>930</v>
      </c>
      <c r="B750" s="9" t="s">
        <v>39</v>
      </c>
      <c r="C750" s="9" t="s">
        <v>31</v>
      </c>
      <c r="D750" s="9" t="s">
        <v>232</v>
      </c>
      <c r="E750" s="14">
        <v>610</v>
      </c>
      <c r="F750" s="15" t="s">
        <v>661</v>
      </c>
      <c r="G750" s="16">
        <v>282.8</v>
      </c>
      <c r="H750" s="16">
        <v>282.8</v>
      </c>
      <c r="I750" s="16">
        <v>0</v>
      </c>
      <c r="J750" s="16"/>
      <c r="K750" s="16"/>
      <c r="L750" s="16"/>
      <c r="M750" s="16">
        <f t="shared" si="555"/>
        <v>282.8</v>
      </c>
      <c r="N750" s="16">
        <f t="shared" si="555"/>
        <v>282.8</v>
      </c>
      <c r="O750" s="16">
        <f t="shared" si="555"/>
        <v>0</v>
      </c>
      <c r="P750" s="17"/>
    </row>
    <row r="751" spans="1:16" x14ac:dyDescent="0.35">
      <c r="A751" s="9">
        <v>930</v>
      </c>
      <c r="B751" s="9" t="s">
        <v>39</v>
      </c>
      <c r="C751" s="9" t="s">
        <v>31</v>
      </c>
      <c r="D751" s="9" t="s">
        <v>232</v>
      </c>
      <c r="E751" s="14">
        <v>620</v>
      </c>
      <c r="F751" s="21" t="s">
        <v>670</v>
      </c>
      <c r="G751" s="16">
        <v>1343.7</v>
      </c>
      <c r="H751" s="16">
        <v>1343.7</v>
      </c>
      <c r="I751" s="16">
        <v>0</v>
      </c>
      <c r="J751" s="16"/>
      <c r="K751" s="16"/>
      <c r="L751" s="16"/>
      <c r="M751" s="16">
        <f t="shared" si="555"/>
        <v>1343.7</v>
      </c>
      <c r="N751" s="16">
        <f t="shared" si="555"/>
        <v>1343.7</v>
      </c>
      <c r="O751" s="16">
        <f t="shared" si="555"/>
        <v>0</v>
      </c>
      <c r="P751" s="17"/>
    </row>
    <row r="752" spans="1:16" ht="46.5" x14ac:dyDescent="0.35">
      <c r="A752" s="9">
        <v>930</v>
      </c>
      <c r="B752" s="9" t="s">
        <v>39</v>
      </c>
      <c r="C752" s="9" t="s">
        <v>31</v>
      </c>
      <c r="D752" s="9" t="s">
        <v>233</v>
      </c>
      <c r="E752" s="14"/>
      <c r="F752" s="15" t="s">
        <v>707</v>
      </c>
      <c r="G752" s="16">
        <f>G753</f>
        <v>2710.8</v>
      </c>
      <c r="H752" s="16">
        <f t="shared" ref="H752:P752" si="558">H753</f>
        <v>2710.8</v>
      </c>
      <c r="I752" s="16">
        <f t="shared" si="558"/>
        <v>0</v>
      </c>
      <c r="J752" s="16">
        <f t="shared" si="558"/>
        <v>0</v>
      </c>
      <c r="K752" s="16">
        <f t="shared" si="558"/>
        <v>0</v>
      </c>
      <c r="L752" s="16">
        <f t="shared" si="558"/>
        <v>0</v>
      </c>
      <c r="M752" s="16">
        <f t="shared" si="520"/>
        <v>2710.8</v>
      </c>
      <c r="N752" s="16">
        <f t="shared" si="521"/>
        <v>2710.8</v>
      </c>
      <c r="O752" s="16">
        <f t="shared" si="522"/>
        <v>0</v>
      </c>
      <c r="P752" s="16">
        <f t="shared" si="558"/>
        <v>0</v>
      </c>
    </row>
    <row r="753" spans="1:16" ht="31" x14ac:dyDescent="0.35">
      <c r="A753" s="9">
        <v>930</v>
      </c>
      <c r="B753" s="9" t="s">
        <v>39</v>
      </c>
      <c r="C753" s="9" t="s">
        <v>31</v>
      </c>
      <c r="D753" s="9" t="s">
        <v>233</v>
      </c>
      <c r="E753" s="14">
        <v>600</v>
      </c>
      <c r="F753" s="28" t="s">
        <v>660</v>
      </c>
      <c r="G753" s="16">
        <f>G754+G755</f>
        <v>2710.8</v>
      </c>
      <c r="H753" s="16">
        <f t="shared" ref="H753:P753" si="559">H754+H755</f>
        <v>2710.8</v>
      </c>
      <c r="I753" s="16">
        <f t="shared" si="559"/>
        <v>0</v>
      </c>
      <c r="J753" s="16">
        <f t="shared" ref="J753:L753" si="560">J754+J755</f>
        <v>0</v>
      </c>
      <c r="K753" s="16">
        <f t="shared" si="560"/>
        <v>0</v>
      </c>
      <c r="L753" s="16">
        <f t="shared" si="560"/>
        <v>0</v>
      </c>
      <c r="M753" s="16">
        <f t="shared" si="520"/>
        <v>2710.8</v>
      </c>
      <c r="N753" s="16">
        <f t="shared" si="521"/>
        <v>2710.8</v>
      </c>
      <c r="O753" s="16">
        <f t="shared" si="522"/>
        <v>0</v>
      </c>
      <c r="P753" s="16">
        <f t="shared" si="559"/>
        <v>0</v>
      </c>
    </row>
    <row r="754" spans="1:16" x14ac:dyDescent="0.35">
      <c r="A754" s="9">
        <v>930</v>
      </c>
      <c r="B754" s="9" t="s">
        <v>39</v>
      </c>
      <c r="C754" s="9" t="s">
        <v>31</v>
      </c>
      <c r="D754" s="9" t="s">
        <v>233</v>
      </c>
      <c r="E754" s="14">
        <v>610</v>
      </c>
      <c r="F754" s="15" t="s">
        <v>661</v>
      </c>
      <c r="G754" s="16">
        <v>471.4</v>
      </c>
      <c r="H754" s="16">
        <v>471.4</v>
      </c>
      <c r="I754" s="16">
        <v>0</v>
      </c>
      <c r="J754" s="16"/>
      <c r="K754" s="16"/>
      <c r="L754" s="16"/>
      <c r="M754" s="16">
        <f t="shared" si="520"/>
        <v>471.4</v>
      </c>
      <c r="N754" s="16">
        <f t="shared" si="521"/>
        <v>471.4</v>
      </c>
      <c r="O754" s="16">
        <f t="shared" si="522"/>
        <v>0</v>
      </c>
      <c r="P754" s="16"/>
    </row>
    <row r="755" spans="1:16" x14ac:dyDescent="0.35">
      <c r="A755" s="9">
        <v>930</v>
      </c>
      <c r="B755" s="9" t="s">
        <v>39</v>
      </c>
      <c r="C755" s="9" t="s">
        <v>31</v>
      </c>
      <c r="D755" s="9" t="s">
        <v>233</v>
      </c>
      <c r="E755" s="14">
        <v>620</v>
      </c>
      <c r="F755" s="21" t="s">
        <v>670</v>
      </c>
      <c r="G755" s="16">
        <v>2239.4</v>
      </c>
      <c r="H755" s="16">
        <v>2239.4</v>
      </c>
      <c r="I755" s="16">
        <v>0</v>
      </c>
      <c r="J755" s="16"/>
      <c r="K755" s="16"/>
      <c r="L755" s="16"/>
      <c r="M755" s="16">
        <f t="shared" si="520"/>
        <v>2239.4</v>
      </c>
      <c r="N755" s="16">
        <f t="shared" si="521"/>
        <v>2239.4</v>
      </c>
      <c r="O755" s="16">
        <f t="shared" si="522"/>
        <v>0</v>
      </c>
      <c r="P755" s="16"/>
    </row>
    <row r="756" spans="1:16" ht="46.5" x14ac:dyDescent="0.35">
      <c r="A756" s="9">
        <v>930</v>
      </c>
      <c r="B756" s="9" t="s">
        <v>39</v>
      </c>
      <c r="C756" s="9" t="s">
        <v>31</v>
      </c>
      <c r="D756" s="9" t="s">
        <v>121</v>
      </c>
      <c r="E756" s="14"/>
      <c r="F756" s="21" t="s">
        <v>1019</v>
      </c>
      <c r="G756" s="16">
        <f>G757+G768+G795+G789</f>
        <v>127048.6</v>
      </c>
      <c r="H756" s="16">
        <f t="shared" ref="H756:L756" si="561">H757+H768+H795+H789</f>
        <v>133014.70000000001</v>
      </c>
      <c r="I756" s="16">
        <f t="shared" si="561"/>
        <v>138346.59999999998</v>
      </c>
      <c r="J756" s="16">
        <f t="shared" si="561"/>
        <v>0</v>
      </c>
      <c r="K756" s="16">
        <f t="shared" si="561"/>
        <v>0</v>
      </c>
      <c r="L756" s="16">
        <f t="shared" si="561"/>
        <v>0</v>
      </c>
      <c r="M756" s="16">
        <f t="shared" si="520"/>
        <v>127048.6</v>
      </c>
      <c r="N756" s="16">
        <f t="shared" si="521"/>
        <v>133014.70000000001</v>
      </c>
      <c r="O756" s="16">
        <f t="shared" si="522"/>
        <v>138346.59999999998</v>
      </c>
      <c r="P756" s="16">
        <f t="shared" ref="P756" si="562">P757+P768+P795+P789</f>
        <v>0</v>
      </c>
    </row>
    <row r="757" spans="1:16" ht="31" x14ac:dyDescent="0.35">
      <c r="A757" s="9">
        <v>930</v>
      </c>
      <c r="B757" s="9" t="s">
        <v>39</v>
      </c>
      <c r="C757" s="9" t="s">
        <v>31</v>
      </c>
      <c r="D757" s="9" t="s">
        <v>259</v>
      </c>
      <c r="E757" s="14"/>
      <c r="F757" s="21" t="s">
        <v>1020</v>
      </c>
      <c r="G757" s="16">
        <f>G758</f>
        <v>6483.2</v>
      </c>
      <c r="H757" s="16">
        <f t="shared" ref="H757:P757" si="563">H758</f>
        <v>6483.2</v>
      </c>
      <c r="I757" s="16">
        <f t="shared" si="563"/>
        <v>6483.2</v>
      </c>
      <c r="J757" s="16">
        <f t="shared" si="563"/>
        <v>0</v>
      </c>
      <c r="K757" s="16">
        <f t="shared" si="563"/>
        <v>0</v>
      </c>
      <c r="L757" s="16">
        <f t="shared" si="563"/>
        <v>0</v>
      </c>
      <c r="M757" s="16">
        <f t="shared" si="520"/>
        <v>6483.2</v>
      </c>
      <c r="N757" s="16">
        <f t="shared" si="521"/>
        <v>6483.2</v>
      </c>
      <c r="O757" s="16">
        <f t="shared" si="522"/>
        <v>6483.2</v>
      </c>
      <c r="P757" s="16">
        <f t="shared" si="563"/>
        <v>0</v>
      </c>
    </row>
    <row r="758" spans="1:16" ht="46.5" x14ac:dyDescent="0.35">
      <c r="A758" s="9">
        <v>930</v>
      </c>
      <c r="B758" s="9" t="s">
        <v>39</v>
      </c>
      <c r="C758" s="9" t="s">
        <v>31</v>
      </c>
      <c r="D758" s="9" t="s">
        <v>264</v>
      </c>
      <c r="E758" s="14"/>
      <c r="F758" s="21" t="s">
        <v>1024</v>
      </c>
      <c r="G758" s="16">
        <f>G759+G764</f>
        <v>6483.2</v>
      </c>
      <c r="H758" s="16">
        <f t="shared" ref="H758:P758" si="564">H759+H764</f>
        <v>6483.2</v>
      </c>
      <c r="I758" s="16">
        <f t="shared" si="564"/>
        <v>6483.2</v>
      </c>
      <c r="J758" s="16">
        <f t="shared" ref="J758:L758" si="565">J759+J764</f>
        <v>0</v>
      </c>
      <c r="K758" s="16">
        <f t="shared" si="565"/>
        <v>0</v>
      </c>
      <c r="L758" s="16">
        <f t="shared" si="565"/>
        <v>0</v>
      </c>
      <c r="M758" s="16">
        <f t="shared" si="520"/>
        <v>6483.2</v>
      </c>
      <c r="N758" s="16">
        <f t="shared" si="521"/>
        <v>6483.2</v>
      </c>
      <c r="O758" s="16">
        <f t="shared" si="522"/>
        <v>6483.2</v>
      </c>
      <c r="P758" s="16">
        <f t="shared" si="564"/>
        <v>0</v>
      </c>
    </row>
    <row r="759" spans="1:16" ht="31" x14ac:dyDescent="0.35">
      <c r="A759" s="9">
        <v>930</v>
      </c>
      <c r="B759" s="9" t="s">
        <v>39</v>
      </c>
      <c r="C759" s="9" t="s">
        <v>31</v>
      </c>
      <c r="D759" s="32" t="s">
        <v>1158</v>
      </c>
      <c r="E759" s="14"/>
      <c r="F759" s="21" t="s">
        <v>1025</v>
      </c>
      <c r="G759" s="16">
        <f>G760+G762</f>
        <v>5062.2</v>
      </c>
      <c r="H759" s="16">
        <f t="shared" ref="H759:P759" si="566">H760+H762</f>
        <v>5062.2</v>
      </c>
      <c r="I759" s="16">
        <f t="shared" si="566"/>
        <v>5062.2</v>
      </c>
      <c r="J759" s="16">
        <f t="shared" ref="J759:L759" si="567">J760+J762</f>
        <v>0</v>
      </c>
      <c r="K759" s="16">
        <f t="shared" si="567"/>
        <v>0</v>
      </c>
      <c r="L759" s="16">
        <f t="shared" si="567"/>
        <v>0</v>
      </c>
      <c r="M759" s="16">
        <f t="shared" si="520"/>
        <v>5062.2</v>
      </c>
      <c r="N759" s="16">
        <f t="shared" si="521"/>
        <v>5062.2</v>
      </c>
      <c r="O759" s="16">
        <f t="shared" si="522"/>
        <v>5062.2</v>
      </c>
      <c r="P759" s="16">
        <f t="shared" si="566"/>
        <v>0</v>
      </c>
    </row>
    <row r="760" spans="1:16" ht="31" x14ac:dyDescent="0.35">
      <c r="A760" s="9">
        <v>930</v>
      </c>
      <c r="B760" s="9" t="s">
        <v>39</v>
      </c>
      <c r="C760" s="9" t="s">
        <v>31</v>
      </c>
      <c r="D760" s="32" t="s">
        <v>1158</v>
      </c>
      <c r="E760" s="14">
        <v>200</v>
      </c>
      <c r="F760" s="28" t="s">
        <v>650</v>
      </c>
      <c r="G760" s="16">
        <f>G761</f>
        <v>74.8</v>
      </c>
      <c r="H760" s="16">
        <f t="shared" ref="H760:P760" si="568">H761</f>
        <v>74.8</v>
      </c>
      <c r="I760" s="16">
        <f t="shared" si="568"/>
        <v>74.8</v>
      </c>
      <c r="J760" s="16">
        <f t="shared" si="568"/>
        <v>0</v>
      </c>
      <c r="K760" s="16">
        <f t="shared" si="568"/>
        <v>0</v>
      </c>
      <c r="L760" s="16">
        <f t="shared" si="568"/>
        <v>0</v>
      </c>
      <c r="M760" s="16">
        <f t="shared" si="520"/>
        <v>74.8</v>
      </c>
      <c r="N760" s="16">
        <f t="shared" si="521"/>
        <v>74.8</v>
      </c>
      <c r="O760" s="16">
        <f t="shared" si="522"/>
        <v>74.8</v>
      </c>
      <c r="P760" s="16">
        <f t="shared" si="568"/>
        <v>0</v>
      </c>
    </row>
    <row r="761" spans="1:16" ht="31" x14ac:dyDescent="0.35">
      <c r="A761" s="9">
        <v>930</v>
      </c>
      <c r="B761" s="9" t="s">
        <v>39</v>
      </c>
      <c r="C761" s="9" t="s">
        <v>31</v>
      </c>
      <c r="D761" s="32" t="s">
        <v>1158</v>
      </c>
      <c r="E761" s="14">
        <v>240</v>
      </c>
      <c r="F761" s="28" t="s">
        <v>651</v>
      </c>
      <c r="G761" s="16">
        <v>74.8</v>
      </c>
      <c r="H761" s="16">
        <v>74.8</v>
      </c>
      <c r="I761" s="16">
        <v>74.8</v>
      </c>
      <c r="J761" s="16"/>
      <c r="K761" s="16"/>
      <c r="L761" s="16"/>
      <c r="M761" s="16">
        <f t="shared" si="520"/>
        <v>74.8</v>
      </c>
      <c r="N761" s="16">
        <f t="shared" si="521"/>
        <v>74.8</v>
      </c>
      <c r="O761" s="16">
        <f t="shared" si="522"/>
        <v>74.8</v>
      </c>
      <c r="P761" s="16"/>
    </row>
    <row r="762" spans="1:16" x14ac:dyDescent="0.35">
      <c r="A762" s="9">
        <v>930</v>
      </c>
      <c r="B762" s="9" t="s">
        <v>39</v>
      </c>
      <c r="C762" s="9" t="s">
        <v>31</v>
      </c>
      <c r="D762" s="32" t="s">
        <v>1158</v>
      </c>
      <c r="E762" s="14">
        <v>300</v>
      </c>
      <c r="F762" s="15" t="s">
        <v>652</v>
      </c>
      <c r="G762" s="16">
        <f>G763</f>
        <v>4987.3999999999996</v>
      </c>
      <c r="H762" s="16">
        <f t="shared" ref="H762:P762" si="569">H763</f>
        <v>4987.3999999999996</v>
      </c>
      <c r="I762" s="16">
        <f t="shared" si="569"/>
        <v>4987.3999999999996</v>
      </c>
      <c r="J762" s="16">
        <f t="shared" si="569"/>
        <v>0</v>
      </c>
      <c r="K762" s="16">
        <f t="shared" si="569"/>
        <v>0</v>
      </c>
      <c r="L762" s="16">
        <f t="shared" si="569"/>
        <v>0</v>
      </c>
      <c r="M762" s="16">
        <f t="shared" si="520"/>
        <v>4987.3999999999996</v>
      </c>
      <c r="N762" s="16">
        <f t="shared" si="521"/>
        <v>4987.3999999999996</v>
      </c>
      <c r="O762" s="16">
        <f t="shared" si="522"/>
        <v>4987.3999999999996</v>
      </c>
      <c r="P762" s="16">
        <f t="shared" si="569"/>
        <v>0</v>
      </c>
    </row>
    <row r="763" spans="1:16" ht="31" x14ac:dyDescent="0.35">
      <c r="A763" s="9">
        <v>930</v>
      </c>
      <c r="B763" s="9" t="s">
        <v>39</v>
      </c>
      <c r="C763" s="9" t="s">
        <v>31</v>
      </c>
      <c r="D763" s="32" t="s">
        <v>1158</v>
      </c>
      <c r="E763" s="14">
        <v>320</v>
      </c>
      <c r="F763" s="15" t="s">
        <v>654</v>
      </c>
      <c r="G763" s="16">
        <v>4987.3999999999996</v>
      </c>
      <c r="H763" s="16">
        <v>4987.3999999999996</v>
      </c>
      <c r="I763" s="16">
        <v>4987.3999999999996</v>
      </c>
      <c r="J763" s="16"/>
      <c r="K763" s="16"/>
      <c r="L763" s="16"/>
      <c r="M763" s="16">
        <f t="shared" si="520"/>
        <v>4987.3999999999996</v>
      </c>
      <c r="N763" s="16">
        <f t="shared" si="521"/>
        <v>4987.3999999999996</v>
      </c>
      <c r="O763" s="16">
        <f t="shared" si="522"/>
        <v>4987.3999999999996</v>
      </c>
      <c r="P763" s="16"/>
    </row>
    <row r="764" spans="1:16" ht="46.5" x14ac:dyDescent="0.35">
      <c r="A764" s="9">
        <v>930</v>
      </c>
      <c r="B764" s="9" t="s">
        <v>39</v>
      </c>
      <c r="C764" s="9" t="s">
        <v>31</v>
      </c>
      <c r="D764" s="32" t="s">
        <v>1159</v>
      </c>
      <c r="E764" s="14"/>
      <c r="F764" s="21" t="s">
        <v>1027</v>
      </c>
      <c r="G764" s="16">
        <f>G765</f>
        <v>1421</v>
      </c>
      <c r="H764" s="16">
        <f t="shared" ref="H764:P764" si="570">H765</f>
        <v>1421</v>
      </c>
      <c r="I764" s="16">
        <f t="shared" si="570"/>
        <v>1421</v>
      </c>
      <c r="J764" s="16">
        <f t="shared" si="570"/>
        <v>0</v>
      </c>
      <c r="K764" s="16">
        <f t="shared" si="570"/>
        <v>0</v>
      </c>
      <c r="L764" s="16">
        <f t="shared" si="570"/>
        <v>0</v>
      </c>
      <c r="M764" s="16">
        <f t="shared" si="520"/>
        <v>1421</v>
      </c>
      <c r="N764" s="16">
        <f t="shared" si="521"/>
        <v>1421</v>
      </c>
      <c r="O764" s="16">
        <f t="shared" si="522"/>
        <v>1421</v>
      </c>
      <c r="P764" s="16">
        <f t="shared" si="570"/>
        <v>0</v>
      </c>
    </row>
    <row r="765" spans="1:16" ht="31" x14ac:dyDescent="0.35">
      <c r="A765" s="9">
        <v>930</v>
      </c>
      <c r="B765" s="9" t="s">
        <v>39</v>
      </c>
      <c r="C765" s="9" t="s">
        <v>31</v>
      </c>
      <c r="D765" s="32" t="s">
        <v>1159</v>
      </c>
      <c r="E765" s="14">
        <v>600</v>
      </c>
      <c r="F765" s="28" t="s">
        <v>660</v>
      </c>
      <c r="G765" s="16">
        <f>G766+G767</f>
        <v>1421</v>
      </c>
      <c r="H765" s="16">
        <f t="shared" ref="H765:P765" si="571">H766+H767</f>
        <v>1421</v>
      </c>
      <c r="I765" s="16">
        <f t="shared" si="571"/>
        <v>1421</v>
      </c>
      <c r="J765" s="16">
        <f t="shared" ref="J765:L765" si="572">J766+J767</f>
        <v>0</v>
      </c>
      <c r="K765" s="16">
        <f t="shared" si="572"/>
        <v>0</v>
      </c>
      <c r="L765" s="16">
        <f t="shared" si="572"/>
        <v>0</v>
      </c>
      <c r="M765" s="16">
        <f t="shared" ref="M765:M834" si="573">G765+J765</f>
        <v>1421</v>
      </c>
      <c r="N765" s="16">
        <f t="shared" ref="N765:N834" si="574">H765+K765</f>
        <v>1421</v>
      </c>
      <c r="O765" s="16">
        <f t="shared" ref="O765:O834" si="575">I765+L765</f>
        <v>1421</v>
      </c>
      <c r="P765" s="16">
        <f t="shared" si="571"/>
        <v>0</v>
      </c>
    </row>
    <row r="766" spans="1:16" x14ac:dyDescent="0.35">
      <c r="A766" s="9">
        <v>930</v>
      </c>
      <c r="B766" s="9" t="s">
        <v>39</v>
      </c>
      <c r="C766" s="9" t="s">
        <v>31</v>
      </c>
      <c r="D766" s="32" t="s">
        <v>1159</v>
      </c>
      <c r="E766" s="14">
        <v>610</v>
      </c>
      <c r="F766" s="15" t="s">
        <v>661</v>
      </c>
      <c r="G766" s="16">
        <v>152.19999999999999</v>
      </c>
      <c r="H766" s="16">
        <v>152.19999999999999</v>
      </c>
      <c r="I766" s="16">
        <v>152.19999999999999</v>
      </c>
      <c r="J766" s="16"/>
      <c r="K766" s="16"/>
      <c r="L766" s="16"/>
      <c r="M766" s="16">
        <f t="shared" si="573"/>
        <v>152.19999999999999</v>
      </c>
      <c r="N766" s="16">
        <f t="shared" si="574"/>
        <v>152.19999999999999</v>
      </c>
      <c r="O766" s="16">
        <f t="shared" si="575"/>
        <v>152.19999999999999</v>
      </c>
      <c r="P766" s="17"/>
    </row>
    <row r="767" spans="1:16" x14ac:dyDescent="0.35">
      <c r="A767" s="9">
        <v>930</v>
      </c>
      <c r="B767" s="9" t="s">
        <v>39</v>
      </c>
      <c r="C767" s="9" t="s">
        <v>31</v>
      </c>
      <c r="D767" s="32" t="s">
        <v>1159</v>
      </c>
      <c r="E767" s="14">
        <v>620</v>
      </c>
      <c r="F767" s="21" t="s">
        <v>670</v>
      </c>
      <c r="G767" s="16">
        <v>1268.8</v>
      </c>
      <c r="H767" s="16">
        <v>1268.8</v>
      </c>
      <c r="I767" s="16">
        <v>1268.8</v>
      </c>
      <c r="J767" s="16"/>
      <c r="K767" s="16"/>
      <c r="L767" s="16"/>
      <c r="M767" s="16">
        <f t="shared" si="573"/>
        <v>1268.8</v>
      </c>
      <c r="N767" s="16">
        <f t="shared" si="574"/>
        <v>1268.8</v>
      </c>
      <c r="O767" s="16">
        <f t="shared" si="575"/>
        <v>1268.8</v>
      </c>
      <c r="P767" s="17"/>
    </row>
    <row r="768" spans="1:16" ht="31" x14ac:dyDescent="0.35">
      <c r="A768" s="9">
        <v>930</v>
      </c>
      <c r="B768" s="9" t="s">
        <v>39</v>
      </c>
      <c r="C768" s="9" t="s">
        <v>31</v>
      </c>
      <c r="D768" s="9" t="s">
        <v>279</v>
      </c>
      <c r="E768" s="14"/>
      <c r="F768" s="21" t="s">
        <v>1029</v>
      </c>
      <c r="G768" s="16">
        <f>G769</f>
        <v>96498.500000000015</v>
      </c>
      <c r="H768" s="16">
        <f t="shared" ref="H768:P768" si="576">H769</f>
        <v>102084.3</v>
      </c>
      <c r="I768" s="16">
        <f t="shared" si="576"/>
        <v>107085.9</v>
      </c>
      <c r="J768" s="16">
        <f t="shared" si="576"/>
        <v>0</v>
      </c>
      <c r="K768" s="16">
        <f t="shared" si="576"/>
        <v>0</v>
      </c>
      <c r="L768" s="16">
        <f t="shared" si="576"/>
        <v>0</v>
      </c>
      <c r="M768" s="16">
        <f t="shared" si="573"/>
        <v>96498.500000000015</v>
      </c>
      <c r="N768" s="16">
        <f t="shared" si="574"/>
        <v>102084.3</v>
      </c>
      <c r="O768" s="16">
        <f t="shared" si="575"/>
        <v>107085.9</v>
      </c>
      <c r="P768" s="16">
        <f t="shared" si="576"/>
        <v>0</v>
      </c>
    </row>
    <row r="769" spans="1:16" ht="46.5" x14ac:dyDescent="0.35">
      <c r="A769" s="9">
        <v>930</v>
      </c>
      <c r="B769" s="9" t="s">
        <v>39</v>
      </c>
      <c r="C769" s="9" t="s">
        <v>31</v>
      </c>
      <c r="D769" s="9" t="s">
        <v>287</v>
      </c>
      <c r="E769" s="14"/>
      <c r="F769" s="21" t="s">
        <v>1036</v>
      </c>
      <c r="G769" s="16">
        <f>G784+G770+G775+G780</f>
        <v>96498.500000000015</v>
      </c>
      <c r="H769" s="16">
        <f>H784+H770+H775+H780</f>
        <v>102084.3</v>
      </c>
      <c r="I769" s="16">
        <f>I784+I770+I775+I780</f>
        <v>107085.9</v>
      </c>
      <c r="J769" s="16">
        <f t="shared" ref="J769:L769" si="577">J784+J770+J775+J780</f>
        <v>0</v>
      </c>
      <c r="K769" s="16">
        <f t="shared" si="577"/>
        <v>0</v>
      </c>
      <c r="L769" s="16">
        <f t="shared" si="577"/>
        <v>0</v>
      </c>
      <c r="M769" s="16">
        <f t="shared" si="573"/>
        <v>96498.500000000015</v>
      </c>
      <c r="N769" s="16">
        <f t="shared" si="574"/>
        <v>102084.3</v>
      </c>
      <c r="O769" s="16">
        <f t="shared" si="575"/>
        <v>107085.9</v>
      </c>
      <c r="P769" s="16">
        <f>P784+P770+P775+P780</f>
        <v>0</v>
      </c>
    </row>
    <row r="770" spans="1:16" ht="31" x14ac:dyDescent="0.35">
      <c r="A770" s="9">
        <v>930</v>
      </c>
      <c r="B770" s="9" t="s">
        <v>39</v>
      </c>
      <c r="C770" s="9" t="s">
        <v>31</v>
      </c>
      <c r="D770" s="9" t="s">
        <v>316</v>
      </c>
      <c r="E770" s="14"/>
      <c r="F770" s="15" t="s">
        <v>1040</v>
      </c>
      <c r="G770" s="16">
        <f>G771</f>
        <v>32883.9</v>
      </c>
      <c r="H770" s="16">
        <f t="shared" ref="H770:P770" si="578">H771</f>
        <v>35183.4</v>
      </c>
      <c r="I770" s="16">
        <f t="shared" si="578"/>
        <v>36932.800000000003</v>
      </c>
      <c r="J770" s="16">
        <f t="shared" si="578"/>
        <v>0</v>
      </c>
      <c r="K770" s="16">
        <f t="shared" si="578"/>
        <v>0</v>
      </c>
      <c r="L770" s="16">
        <f t="shared" si="578"/>
        <v>0</v>
      </c>
      <c r="M770" s="16">
        <f t="shared" si="573"/>
        <v>32883.9</v>
      </c>
      <c r="N770" s="16">
        <f t="shared" si="574"/>
        <v>35183.4</v>
      </c>
      <c r="O770" s="16">
        <f t="shared" si="575"/>
        <v>36932.800000000003</v>
      </c>
      <c r="P770" s="16">
        <f t="shared" si="578"/>
        <v>0</v>
      </c>
    </row>
    <row r="771" spans="1:16" ht="31" x14ac:dyDescent="0.35">
      <c r="A771" s="9">
        <v>930</v>
      </c>
      <c r="B771" s="9" t="s">
        <v>39</v>
      </c>
      <c r="C771" s="9" t="s">
        <v>31</v>
      </c>
      <c r="D771" s="9" t="s">
        <v>316</v>
      </c>
      <c r="E771" s="14">
        <v>600</v>
      </c>
      <c r="F771" s="28" t="s">
        <v>660</v>
      </c>
      <c r="G771" s="16">
        <f>G772+G773+G774</f>
        <v>32883.9</v>
      </c>
      <c r="H771" s="16">
        <f t="shared" ref="H771:P771" si="579">H772+H773+H774</f>
        <v>35183.4</v>
      </c>
      <c r="I771" s="16">
        <f t="shared" si="579"/>
        <v>36932.800000000003</v>
      </c>
      <c r="J771" s="16">
        <f t="shared" ref="J771:L771" si="580">J772+J773+J774</f>
        <v>0</v>
      </c>
      <c r="K771" s="16">
        <f t="shared" si="580"/>
        <v>0</v>
      </c>
      <c r="L771" s="16">
        <f t="shared" si="580"/>
        <v>0</v>
      </c>
      <c r="M771" s="16">
        <f t="shared" si="573"/>
        <v>32883.9</v>
      </c>
      <c r="N771" s="16">
        <f t="shared" si="574"/>
        <v>35183.4</v>
      </c>
      <c r="O771" s="16">
        <f t="shared" si="575"/>
        <v>36932.800000000003</v>
      </c>
      <c r="P771" s="16">
        <f t="shared" si="579"/>
        <v>0</v>
      </c>
    </row>
    <row r="772" spans="1:16" x14ac:dyDescent="0.35">
      <c r="A772" s="9">
        <v>930</v>
      </c>
      <c r="B772" s="9" t="s">
        <v>39</v>
      </c>
      <c r="C772" s="9" t="s">
        <v>31</v>
      </c>
      <c r="D772" s="9" t="s">
        <v>316</v>
      </c>
      <c r="E772" s="14">
        <v>610</v>
      </c>
      <c r="F772" s="15" t="s">
        <v>661</v>
      </c>
      <c r="G772" s="16">
        <v>3162.6</v>
      </c>
      <c r="H772" s="16">
        <v>3279.2</v>
      </c>
      <c r="I772" s="16">
        <v>3447</v>
      </c>
      <c r="J772" s="16"/>
      <c r="K772" s="16"/>
      <c r="L772" s="16"/>
      <c r="M772" s="16">
        <f t="shared" si="573"/>
        <v>3162.6</v>
      </c>
      <c r="N772" s="16">
        <f t="shared" si="574"/>
        <v>3279.2</v>
      </c>
      <c r="O772" s="16">
        <f t="shared" si="575"/>
        <v>3447</v>
      </c>
      <c r="P772" s="16"/>
    </row>
    <row r="773" spans="1:16" x14ac:dyDescent="0.35">
      <c r="A773" s="9">
        <v>930</v>
      </c>
      <c r="B773" s="9" t="s">
        <v>39</v>
      </c>
      <c r="C773" s="9" t="s">
        <v>31</v>
      </c>
      <c r="D773" s="9" t="s">
        <v>316</v>
      </c>
      <c r="E773" s="14">
        <v>620</v>
      </c>
      <c r="F773" s="21" t="s">
        <v>670</v>
      </c>
      <c r="G773" s="16">
        <v>29440.9</v>
      </c>
      <c r="H773" s="16">
        <v>31613.200000000001</v>
      </c>
      <c r="I773" s="16">
        <v>33194.800000000003</v>
      </c>
      <c r="J773" s="16"/>
      <c r="K773" s="16"/>
      <c r="L773" s="16"/>
      <c r="M773" s="16">
        <f t="shared" si="573"/>
        <v>29440.9</v>
      </c>
      <c r="N773" s="16">
        <f t="shared" si="574"/>
        <v>31613.200000000001</v>
      </c>
      <c r="O773" s="16">
        <f t="shared" si="575"/>
        <v>33194.800000000003</v>
      </c>
      <c r="P773" s="16"/>
    </row>
    <row r="774" spans="1:16" ht="46.5" x14ac:dyDescent="0.35">
      <c r="A774" s="9">
        <v>930</v>
      </c>
      <c r="B774" s="9" t="s">
        <v>39</v>
      </c>
      <c r="C774" s="9" t="s">
        <v>31</v>
      </c>
      <c r="D774" s="9" t="s">
        <v>316</v>
      </c>
      <c r="E774" s="14">
        <v>630</v>
      </c>
      <c r="F774" s="28" t="s">
        <v>662</v>
      </c>
      <c r="G774" s="16">
        <v>280.39999999999998</v>
      </c>
      <c r="H774" s="16">
        <v>291</v>
      </c>
      <c r="I774" s="16">
        <v>291</v>
      </c>
      <c r="J774" s="16"/>
      <c r="K774" s="16"/>
      <c r="L774" s="16"/>
      <c r="M774" s="16">
        <f t="shared" si="573"/>
        <v>280.39999999999998</v>
      </c>
      <c r="N774" s="16">
        <f t="shared" si="574"/>
        <v>291</v>
      </c>
      <c r="O774" s="16">
        <f t="shared" si="575"/>
        <v>291</v>
      </c>
      <c r="P774" s="16"/>
    </row>
    <row r="775" spans="1:16" ht="31" x14ac:dyDescent="0.35">
      <c r="A775" s="9">
        <v>930</v>
      </c>
      <c r="B775" s="9" t="s">
        <v>39</v>
      </c>
      <c r="C775" s="9" t="s">
        <v>31</v>
      </c>
      <c r="D775" s="9" t="s">
        <v>317</v>
      </c>
      <c r="E775" s="14"/>
      <c r="F775" s="15" t="s">
        <v>1041</v>
      </c>
      <c r="G775" s="16">
        <f>G776</f>
        <v>56736.9</v>
      </c>
      <c r="H775" s="16">
        <f t="shared" ref="H775:P775" si="581">H776</f>
        <v>61028</v>
      </c>
      <c r="I775" s="16">
        <f t="shared" si="581"/>
        <v>64077.2</v>
      </c>
      <c r="J775" s="16">
        <f t="shared" si="581"/>
        <v>0</v>
      </c>
      <c r="K775" s="16">
        <f t="shared" si="581"/>
        <v>0</v>
      </c>
      <c r="L775" s="16">
        <f t="shared" si="581"/>
        <v>0</v>
      </c>
      <c r="M775" s="16">
        <f t="shared" si="573"/>
        <v>56736.9</v>
      </c>
      <c r="N775" s="16">
        <f t="shared" si="574"/>
        <v>61028</v>
      </c>
      <c r="O775" s="16">
        <f t="shared" si="575"/>
        <v>64077.2</v>
      </c>
      <c r="P775" s="16">
        <f t="shared" si="581"/>
        <v>0</v>
      </c>
    </row>
    <row r="776" spans="1:16" ht="31" x14ac:dyDescent="0.35">
      <c r="A776" s="9">
        <v>930</v>
      </c>
      <c r="B776" s="9" t="s">
        <v>39</v>
      </c>
      <c r="C776" s="9" t="s">
        <v>31</v>
      </c>
      <c r="D776" s="9" t="s">
        <v>317</v>
      </c>
      <c r="E776" s="14">
        <v>600</v>
      </c>
      <c r="F776" s="28" t="s">
        <v>660</v>
      </c>
      <c r="G776" s="16">
        <f>G777+G778+G779</f>
        <v>56736.9</v>
      </c>
      <c r="H776" s="16">
        <f t="shared" ref="H776:P776" si="582">H777+H778+H779</f>
        <v>61028</v>
      </c>
      <c r="I776" s="16">
        <f t="shared" si="582"/>
        <v>64077.2</v>
      </c>
      <c r="J776" s="16">
        <f t="shared" ref="J776:L776" si="583">J777+J778+J779</f>
        <v>0</v>
      </c>
      <c r="K776" s="16">
        <f t="shared" si="583"/>
        <v>0</v>
      </c>
      <c r="L776" s="16">
        <f t="shared" si="583"/>
        <v>0</v>
      </c>
      <c r="M776" s="16">
        <f t="shared" si="573"/>
        <v>56736.9</v>
      </c>
      <c r="N776" s="16">
        <f t="shared" si="574"/>
        <v>61028</v>
      </c>
      <c r="O776" s="16">
        <f t="shared" si="575"/>
        <v>64077.2</v>
      </c>
      <c r="P776" s="16">
        <f t="shared" si="582"/>
        <v>0</v>
      </c>
    </row>
    <row r="777" spans="1:16" x14ac:dyDescent="0.35">
      <c r="A777" s="9">
        <v>930</v>
      </c>
      <c r="B777" s="9" t="s">
        <v>39</v>
      </c>
      <c r="C777" s="9" t="s">
        <v>31</v>
      </c>
      <c r="D777" s="9" t="s">
        <v>317</v>
      </c>
      <c r="E777" s="14">
        <v>610</v>
      </c>
      <c r="F777" s="15" t="s">
        <v>661</v>
      </c>
      <c r="G777" s="16">
        <v>3270</v>
      </c>
      <c r="H777" s="16">
        <v>3433.5</v>
      </c>
      <c r="I777" s="16">
        <v>3433.5</v>
      </c>
      <c r="J777" s="16"/>
      <c r="K777" s="16"/>
      <c r="L777" s="16"/>
      <c r="M777" s="16">
        <f t="shared" si="573"/>
        <v>3270</v>
      </c>
      <c r="N777" s="16">
        <f t="shared" si="574"/>
        <v>3433.5</v>
      </c>
      <c r="O777" s="16">
        <f t="shared" si="575"/>
        <v>3433.5</v>
      </c>
      <c r="P777" s="16"/>
    </row>
    <row r="778" spans="1:16" x14ac:dyDescent="0.35">
      <c r="A778" s="9">
        <v>930</v>
      </c>
      <c r="B778" s="9" t="s">
        <v>39</v>
      </c>
      <c r="C778" s="9" t="s">
        <v>31</v>
      </c>
      <c r="D778" s="9" t="s">
        <v>317</v>
      </c>
      <c r="E778" s="14">
        <v>620</v>
      </c>
      <c r="F778" s="21" t="s">
        <v>670</v>
      </c>
      <c r="G778" s="16">
        <v>53396.3</v>
      </c>
      <c r="H778" s="16">
        <v>57520.4</v>
      </c>
      <c r="I778" s="16">
        <v>60569.599999999999</v>
      </c>
      <c r="J778" s="16"/>
      <c r="K778" s="16"/>
      <c r="L778" s="16"/>
      <c r="M778" s="16">
        <f t="shared" si="573"/>
        <v>53396.3</v>
      </c>
      <c r="N778" s="16">
        <f t="shared" si="574"/>
        <v>57520.4</v>
      </c>
      <c r="O778" s="16">
        <f t="shared" si="575"/>
        <v>60569.599999999999</v>
      </c>
      <c r="P778" s="16"/>
    </row>
    <row r="779" spans="1:16" ht="46.5" x14ac:dyDescent="0.35">
      <c r="A779" s="9">
        <v>930</v>
      </c>
      <c r="B779" s="9" t="s">
        <v>39</v>
      </c>
      <c r="C779" s="9" t="s">
        <v>31</v>
      </c>
      <c r="D779" s="9" t="s">
        <v>317</v>
      </c>
      <c r="E779" s="14">
        <v>630</v>
      </c>
      <c r="F779" s="28" t="s">
        <v>662</v>
      </c>
      <c r="G779" s="16">
        <v>70.599999999999994</v>
      </c>
      <c r="H779" s="16">
        <v>74.099999999999994</v>
      </c>
      <c r="I779" s="16">
        <v>74.099999999999994</v>
      </c>
      <c r="J779" s="16"/>
      <c r="K779" s="16"/>
      <c r="L779" s="16"/>
      <c r="M779" s="16">
        <f t="shared" si="573"/>
        <v>70.599999999999994</v>
      </c>
      <c r="N779" s="16">
        <f t="shared" si="574"/>
        <v>74.099999999999994</v>
      </c>
      <c r="O779" s="16">
        <f t="shared" si="575"/>
        <v>74.099999999999994</v>
      </c>
      <c r="P779" s="16"/>
    </row>
    <row r="780" spans="1:16" ht="46.5" x14ac:dyDescent="0.35">
      <c r="A780" s="9">
        <v>930</v>
      </c>
      <c r="B780" s="9" t="s">
        <v>39</v>
      </c>
      <c r="C780" s="9" t="s">
        <v>31</v>
      </c>
      <c r="D780" s="9" t="s">
        <v>318</v>
      </c>
      <c r="E780" s="14"/>
      <c r="F780" s="15" t="s">
        <v>1027</v>
      </c>
      <c r="G780" s="16">
        <f>G781</f>
        <v>6140.8</v>
      </c>
      <c r="H780" s="16">
        <f t="shared" ref="H780:P780" si="584">H781</f>
        <v>5136</v>
      </c>
      <c r="I780" s="16">
        <f t="shared" si="584"/>
        <v>5339</v>
      </c>
      <c r="J780" s="16">
        <f t="shared" si="584"/>
        <v>0</v>
      </c>
      <c r="K780" s="16">
        <f t="shared" si="584"/>
        <v>0</v>
      </c>
      <c r="L780" s="16">
        <f t="shared" si="584"/>
        <v>0</v>
      </c>
      <c r="M780" s="16">
        <f t="shared" si="573"/>
        <v>6140.8</v>
      </c>
      <c r="N780" s="16">
        <f t="shared" si="574"/>
        <v>5136</v>
      </c>
      <c r="O780" s="16">
        <f t="shared" si="575"/>
        <v>5339</v>
      </c>
      <c r="P780" s="16">
        <f t="shared" si="584"/>
        <v>0</v>
      </c>
    </row>
    <row r="781" spans="1:16" ht="31" x14ac:dyDescent="0.35">
      <c r="A781" s="9">
        <v>930</v>
      </c>
      <c r="B781" s="9" t="s">
        <v>39</v>
      </c>
      <c r="C781" s="9" t="s">
        <v>31</v>
      </c>
      <c r="D781" s="9" t="s">
        <v>318</v>
      </c>
      <c r="E781" s="14">
        <v>600</v>
      </c>
      <c r="F781" s="28" t="s">
        <v>660</v>
      </c>
      <c r="G781" s="16">
        <f>G782+G783</f>
        <v>6140.8</v>
      </c>
      <c r="H781" s="16">
        <f t="shared" ref="H781:P781" si="585">H782+H783</f>
        <v>5136</v>
      </c>
      <c r="I781" s="16">
        <f t="shared" si="585"/>
        <v>5339</v>
      </c>
      <c r="J781" s="16">
        <f t="shared" ref="J781:L781" si="586">J782+J783</f>
        <v>0</v>
      </c>
      <c r="K781" s="16">
        <f t="shared" si="586"/>
        <v>0</v>
      </c>
      <c r="L781" s="16">
        <f t="shared" si="586"/>
        <v>0</v>
      </c>
      <c r="M781" s="16">
        <f t="shared" si="573"/>
        <v>6140.8</v>
      </c>
      <c r="N781" s="16">
        <f t="shared" si="574"/>
        <v>5136</v>
      </c>
      <c r="O781" s="16">
        <f t="shared" si="575"/>
        <v>5339</v>
      </c>
      <c r="P781" s="16">
        <f t="shared" si="585"/>
        <v>0</v>
      </c>
    </row>
    <row r="782" spans="1:16" x14ac:dyDescent="0.35">
      <c r="A782" s="9">
        <v>930</v>
      </c>
      <c r="B782" s="9" t="s">
        <v>39</v>
      </c>
      <c r="C782" s="9" t="s">
        <v>31</v>
      </c>
      <c r="D782" s="9" t="s">
        <v>318</v>
      </c>
      <c r="E782" s="14">
        <v>610</v>
      </c>
      <c r="F782" s="15" t="s">
        <v>661</v>
      </c>
      <c r="G782" s="16">
        <v>355.3</v>
      </c>
      <c r="H782" s="16">
        <v>253.8</v>
      </c>
      <c r="I782" s="16">
        <v>304.5</v>
      </c>
      <c r="J782" s="16"/>
      <c r="K782" s="16"/>
      <c r="L782" s="16"/>
      <c r="M782" s="16">
        <f t="shared" si="573"/>
        <v>355.3</v>
      </c>
      <c r="N782" s="16">
        <f t="shared" si="574"/>
        <v>253.8</v>
      </c>
      <c r="O782" s="16">
        <f t="shared" si="575"/>
        <v>304.5</v>
      </c>
      <c r="P782" s="17"/>
    </row>
    <row r="783" spans="1:16" x14ac:dyDescent="0.35">
      <c r="A783" s="9">
        <v>930</v>
      </c>
      <c r="B783" s="9" t="s">
        <v>39</v>
      </c>
      <c r="C783" s="9" t="s">
        <v>31</v>
      </c>
      <c r="D783" s="9" t="s">
        <v>318</v>
      </c>
      <c r="E783" s="14">
        <v>620</v>
      </c>
      <c r="F783" s="21" t="s">
        <v>670</v>
      </c>
      <c r="G783" s="16">
        <v>5785.5</v>
      </c>
      <c r="H783" s="16">
        <v>4882.2</v>
      </c>
      <c r="I783" s="16">
        <v>5034.5</v>
      </c>
      <c r="J783" s="16"/>
      <c r="K783" s="16"/>
      <c r="L783" s="16"/>
      <c r="M783" s="16">
        <f t="shared" si="573"/>
        <v>5785.5</v>
      </c>
      <c r="N783" s="16">
        <f t="shared" si="574"/>
        <v>4882.2</v>
      </c>
      <c r="O783" s="16">
        <f t="shared" si="575"/>
        <v>5034.5</v>
      </c>
      <c r="P783" s="17"/>
    </row>
    <row r="784" spans="1:16" ht="108.5" x14ac:dyDescent="0.35">
      <c r="A784" s="9">
        <v>930</v>
      </c>
      <c r="B784" s="9" t="s">
        <v>39</v>
      </c>
      <c r="C784" s="9" t="s">
        <v>31</v>
      </c>
      <c r="D784" s="9" t="s">
        <v>315</v>
      </c>
      <c r="E784" s="14"/>
      <c r="F784" s="15" t="s">
        <v>1169</v>
      </c>
      <c r="G784" s="16">
        <f>G785+G787</f>
        <v>736.9</v>
      </c>
      <c r="H784" s="16">
        <f t="shared" ref="H784:P784" si="587">H785+H787</f>
        <v>736.9</v>
      </c>
      <c r="I784" s="16">
        <f t="shared" si="587"/>
        <v>736.9</v>
      </c>
      <c r="J784" s="16">
        <f t="shared" ref="J784:L784" si="588">J785+J787</f>
        <v>0</v>
      </c>
      <c r="K784" s="16">
        <f t="shared" si="588"/>
        <v>0</v>
      </c>
      <c r="L784" s="16">
        <f t="shared" si="588"/>
        <v>0</v>
      </c>
      <c r="M784" s="16">
        <f t="shared" si="573"/>
        <v>736.9</v>
      </c>
      <c r="N784" s="16">
        <f t="shared" si="574"/>
        <v>736.9</v>
      </c>
      <c r="O784" s="16">
        <f t="shared" si="575"/>
        <v>736.9</v>
      </c>
      <c r="P784" s="16">
        <f t="shared" si="587"/>
        <v>0</v>
      </c>
    </row>
    <row r="785" spans="1:17" x14ac:dyDescent="0.35">
      <c r="A785" s="9">
        <v>930</v>
      </c>
      <c r="B785" s="9" t="s">
        <v>39</v>
      </c>
      <c r="C785" s="9" t="s">
        <v>31</v>
      </c>
      <c r="D785" s="9" t="s">
        <v>315</v>
      </c>
      <c r="E785" s="14">
        <v>300</v>
      </c>
      <c r="F785" s="15" t="s">
        <v>652</v>
      </c>
      <c r="G785" s="16">
        <f>G786</f>
        <v>622.4</v>
      </c>
      <c r="H785" s="16">
        <f t="shared" ref="H785:P785" si="589">H786</f>
        <v>622.4</v>
      </c>
      <c r="I785" s="16">
        <f t="shared" si="589"/>
        <v>622.4</v>
      </c>
      <c r="J785" s="16">
        <f t="shared" si="589"/>
        <v>0</v>
      </c>
      <c r="K785" s="16">
        <f t="shared" si="589"/>
        <v>0</v>
      </c>
      <c r="L785" s="16">
        <f t="shared" si="589"/>
        <v>0</v>
      </c>
      <c r="M785" s="16">
        <f t="shared" si="573"/>
        <v>622.4</v>
      </c>
      <c r="N785" s="16">
        <f t="shared" si="574"/>
        <v>622.4</v>
      </c>
      <c r="O785" s="16">
        <f t="shared" si="575"/>
        <v>622.4</v>
      </c>
      <c r="P785" s="16">
        <f t="shared" si="589"/>
        <v>0</v>
      </c>
    </row>
    <row r="786" spans="1:17" ht="31" x14ac:dyDescent="0.35">
      <c r="A786" s="9">
        <v>930</v>
      </c>
      <c r="B786" s="9" t="s">
        <v>39</v>
      </c>
      <c r="C786" s="9" t="s">
        <v>31</v>
      </c>
      <c r="D786" s="9" t="s">
        <v>315</v>
      </c>
      <c r="E786" s="14">
        <v>320</v>
      </c>
      <c r="F786" s="15" t="s">
        <v>654</v>
      </c>
      <c r="G786" s="16">
        <v>622.4</v>
      </c>
      <c r="H786" s="16">
        <v>622.4</v>
      </c>
      <c r="I786" s="16">
        <v>622.4</v>
      </c>
      <c r="J786" s="16"/>
      <c r="K786" s="16"/>
      <c r="L786" s="16"/>
      <c r="M786" s="16">
        <f t="shared" si="573"/>
        <v>622.4</v>
      </c>
      <c r="N786" s="16">
        <f t="shared" si="574"/>
        <v>622.4</v>
      </c>
      <c r="O786" s="16">
        <f t="shared" si="575"/>
        <v>622.4</v>
      </c>
      <c r="P786" s="16"/>
    </row>
    <row r="787" spans="1:17" ht="31" x14ac:dyDescent="0.35">
      <c r="A787" s="9">
        <v>930</v>
      </c>
      <c r="B787" s="9" t="s">
        <v>39</v>
      </c>
      <c r="C787" s="9" t="s">
        <v>31</v>
      </c>
      <c r="D787" s="9" t="s">
        <v>315</v>
      </c>
      <c r="E787" s="14">
        <v>600</v>
      </c>
      <c r="F787" s="28" t="s">
        <v>660</v>
      </c>
      <c r="G787" s="16">
        <f>G788</f>
        <v>114.5</v>
      </c>
      <c r="H787" s="16">
        <f t="shared" ref="H787:P787" si="590">H788</f>
        <v>114.5</v>
      </c>
      <c r="I787" s="16">
        <f t="shared" si="590"/>
        <v>114.5</v>
      </c>
      <c r="J787" s="16">
        <f t="shared" si="590"/>
        <v>0</v>
      </c>
      <c r="K787" s="16">
        <f t="shared" si="590"/>
        <v>0</v>
      </c>
      <c r="L787" s="16">
        <f t="shared" si="590"/>
        <v>0</v>
      </c>
      <c r="M787" s="16">
        <f t="shared" si="573"/>
        <v>114.5</v>
      </c>
      <c r="N787" s="16">
        <f t="shared" si="574"/>
        <v>114.5</v>
      </c>
      <c r="O787" s="16">
        <f t="shared" si="575"/>
        <v>114.5</v>
      </c>
      <c r="P787" s="16">
        <f t="shared" si="590"/>
        <v>0</v>
      </c>
    </row>
    <row r="788" spans="1:17" x14ac:dyDescent="0.35">
      <c r="A788" s="9">
        <v>930</v>
      </c>
      <c r="B788" s="9" t="s">
        <v>39</v>
      </c>
      <c r="C788" s="9" t="s">
        <v>31</v>
      </c>
      <c r="D788" s="9" t="s">
        <v>315</v>
      </c>
      <c r="E788" s="14">
        <v>620</v>
      </c>
      <c r="F788" s="21" t="s">
        <v>670</v>
      </c>
      <c r="G788" s="16">
        <v>114.5</v>
      </c>
      <c r="H788" s="16">
        <v>114.5</v>
      </c>
      <c r="I788" s="16">
        <v>114.5</v>
      </c>
      <c r="J788" s="16"/>
      <c r="K788" s="16"/>
      <c r="L788" s="16"/>
      <c r="M788" s="16">
        <f t="shared" si="573"/>
        <v>114.5</v>
      </c>
      <c r="N788" s="16">
        <f t="shared" si="574"/>
        <v>114.5</v>
      </c>
      <c r="O788" s="16">
        <f t="shared" si="575"/>
        <v>114.5</v>
      </c>
      <c r="P788" s="16"/>
    </row>
    <row r="789" spans="1:17" ht="31" x14ac:dyDescent="0.35">
      <c r="A789" s="9">
        <v>930</v>
      </c>
      <c r="B789" s="9" t="s">
        <v>39</v>
      </c>
      <c r="C789" s="9" t="s">
        <v>31</v>
      </c>
      <c r="D789" s="9" t="s">
        <v>288</v>
      </c>
      <c r="E789" s="14"/>
      <c r="F789" s="21" t="s">
        <v>1042</v>
      </c>
      <c r="G789" s="16">
        <f>G790</f>
        <v>0</v>
      </c>
      <c r="H789" s="16">
        <f t="shared" ref="H789:L791" si="591">H790</f>
        <v>0</v>
      </c>
      <c r="I789" s="16">
        <f t="shared" si="591"/>
        <v>0</v>
      </c>
      <c r="J789" s="16">
        <f t="shared" si="591"/>
        <v>14484.300000000001</v>
      </c>
      <c r="K789" s="16">
        <f t="shared" si="591"/>
        <v>14864.6</v>
      </c>
      <c r="L789" s="16">
        <f t="shared" si="591"/>
        <v>15194.900000000001</v>
      </c>
      <c r="M789" s="16">
        <f t="shared" ref="M789:M792" si="592">G789+J789</f>
        <v>14484.300000000001</v>
      </c>
      <c r="N789" s="16">
        <f t="shared" ref="N789:N792" si="593">H789+K789</f>
        <v>14864.6</v>
      </c>
      <c r="O789" s="16">
        <f t="shared" ref="O789:O792" si="594">I789+L789</f>
        <v>15194.900000000001</v>
      </c>
      <c r="P789" s="16">
        <f t="shared" ref="P789:P791" si="595">P790</f>
        <v>0</v>
      </c>
    </row>
    <row r="790" spans="1:17" ht="31" x14ac:dyDescent="0.35">
      <c r="A790" s="9">
        <v>930</v>
      </c>
      <c r="B790" s="9" t="s">
        <v>39</v>
      </c>
      <c r="C790" s="9" t="s">
        <v>31</v>
      </c>
      <c r="D790" s="9" t="s">
        <v>1173</v>
      </c>
      <c r="E790" s="14"/>
      <c r="F790" s="21" t="s">
        <v>1185</v>
      </c>
      <c r="G790" s="16">
        <f>G791+G793</f>
        <v>0</v>
      </c>
      <c r="H790" s="16">
        <f t="shared" ref="H790:L790" si="596">H791+H793</f>
        <v>0</v>
      </c>
      <c r="I790" s="16">
        <f t="shared" si="596"/>
        <v>0</v>
      </c>
      <c r="J790" s="16">
        <f t="shared" si="596"/>
        <v>14484.300000000001</v>
      </c>
      <c r="K790" s="16">
        <f t="shared" si="596"/>
        <v>14864.6</v>
      </c>
      <c r="L790" s="16">
        <f t="shared" si="596"/>
        <v>15194.900000000001</v>
      </c>
      <c r="M790" s="16">
        <f t="shared" si="592"/>
        <v>14484.300000000001</v>
      </c>
      <c r="N790" s="16">
        <f t="shared" si="593"/>
        <v>14864.6</v>
      </c>
      <c r="O790" s="16">
        <f t="shared" si="594"/>
        <v>15194.900000000001</v>
      </c>
      <c r="P790" s="16">
        <f t="shared" ref="P790" si="597">P791+P793</f>
        <v>0</v>
      </c>
    </row>
    <row r="791" spans="1:17" ht="77.5" x14ac:dyDescent="0.35">
      <c r="A791" s="9">
        <v>930</v>
      </c>
      <c r="B791" s="9" t="s">
        <v>39</v>
      </c>
      <c r="C791" s="9" t="s">
        <v>31</v>
      </c>
      <c r="D791" s="9" t="s">
        <v>1173</v>
      </c>
      <c r="E791" s="14">
        <v>100</v>
      </c>
      <c r="F791" s="28" t="s">
        <v>647</v>
      </c>
      <c r="G791" s="16">
        <f>G792</f>
        <v>0</v>
      </c>
      <c r="H791" s="16">
        <f t="shared" si="591"/>
        <v>0</v>
      </c>
      <c r="I791" s="16">
        <f t="shared" si="591"/>
        <v>0</v>
      </c>
      <c r="J791" s="16">
        <f t="shared" si="591"/>
        <v>196.2</v>
      </c>
      <c r="K791" s="16">
        <f t="shared" si="591"/>
        <v>196.2</v>
      </c>
      <c r="L791" s="16">
        <f t="shared" si="591"/>
        <v>196.2</v>
      </c>
      <c r="M791" s="16">
        <f t="shared" si="592"/>
        <v>196.2</v>
      </c>
      <c r="N791" s="16">
        <f t="shared" si="593"/>
        <v>196.2</v>
      </c>
      <c r="O791" s="16">
        <f t="shared" si="594"/>
        <v>196.2</v>
      </c>
      <c r="P791" s="16">
        <f t="shared" si="595"/>
        <v>0</v>
      </c>
    </row>
    <row r="792" spans="1:17" x14ac:dyDescent="0.35">
      <c r="A792" s="9">
        <v>930</v>
      </c>
      <c r="B792" s="9" t="s">
        <v>39</v>
      </c>
      <c r="C792" s="9" t="s">
        <v>31</v>
      </c>
      <c r="D792" s="9" t="s">
        <v>1173</v>
      </c>
      <c r="E792" s="14">
        <v>110</v>
      </c>
      <c r="F792" s="28" t="s">
        <v>648</v>
      </c>
      <c r="G792" s="16">
        <v>0</v>
      </c>
      <c r="H792" s="16">
        <v>0</v>
      </c>
      <c r="I792" s="16">
        <v>0</v>
      </c>
      <c r="J792" s="16">
        <v>196.2</v>
      </c>
      <c r="K792" s="16">
        <v>196.2</v>
      </c>
      <c r="L792" s="16">
        <v>196.2</v>
      </c>
      <c r="M792" s="16">
        <f t="shared" si="592"/>
        <v>196.2</v>
      </c>
      <c r="N792" s="16">
        <f t="shared" si="593"/>
        <v>196.2</v>
      </c>
      <c r="O792" s="16">
        <f t="shared" si="594"/>
        <v>196.2</v>
      </c>
      <c r="P792" s="16"/>
    </row>
    <row r="793" spans="1:17" ht="31" x14ac:dyDescent="0.35">
      <c r="A793" s="9">
        <v>930</v>
      </c>
      <c r="B793" s="9" t="s">
        <v>39</v>
      </c>
      <c r="C793" s="9" t="s">
        <v>31</v>
      </c>
      <c r="D793" s="9" t="s">
        <v>1173</v>
      </c>
      <c r="E793" s="14">
        <v>600</v>
      </c>
      <c r="F793" s="28" t="s">
        <v>660</v>
      </c>
      <c r="G793" s="16">
        <f>G794</f>
        <v>0</v>
      </c>
      <c r="H793" s="16">
        <f t="shared" ref="H793:L793" si="598">H794</f>
        <v>0</v>
      </c>
      <c r="I793" s="16">
        <f t="shared" si="598"/>
        <v>0</v>
      </c>
      <c r="J793" s="16">
        <f t="shared" si="598"/>
        <v>14288.1</v>
      </c>
      <c r="K793" s="16">
        <f t="shared" si="598"/>
        <v>14668.4</v>
      </c>
      <c r="L793" s="16">
        <f t="shared" si="598"/>
        <v>14998.7</v>
      </c>
      <c r="M793" s="16">
        <f t="shared" ref="M793:M794" si="599">G793+J793</f>
        <v>14288.1</v>
      </c>
      <c r="N793" s="16">
        <f t="shared" ref="N793:N794" si="600">H793+K793</f>
        <v>14668.4</v>
      </c>
      <c r="O793" s="16">
        <f t="shared" ref="O793:O794" si="601">I793+L793</f>
        <v>14998.7</v>
      </c>
      <c r="P793" s="16">
        <f t="shared" ref="P793" si="602">P794</f>
        <v>0</v>
      </c>
    </row>
    <row r="794" spans="1:17" x14ac:dyDescent="0.35">
      <c r="A794" s="9">
        <v>930</v>
      </c>
      <c r="B794" s="9" t="s">
        <v>39</v>
      </c>
      <c r="C794" s="9" t="s">
        <v>31</v>
      </c>
      <c r="D794" s="9" t="s">
        <v>1173</v>
      </c>
      <c r="E794" s="14">
        <v>620</v>
      </c>
      <c r="F794" s="21" t="s">
        <v>670</v>
      </c>
      <c r="G794" s="16">
        <v>0</v>
      </c>
      <c r="H794" s="16">
        <v>0</v>
      </c>
      <c r="I794" s="16">
        <v>0</v>
      </c>
      <c r="J794" s="16">
        <v>14288.1</v>
      </c>
      <c r="K794" s="16">
        <v>14668.4</v>
      </c>
      <c r="L794" s="16">
        <v>14998.7</v>
      </c>
      <c r="M794" s="16">
        <f t="shared" si="599"/>
        <v>14288.1</v>
      </c>
      <c r="N794" s="16">
        <f t="shared" si="600"/>
        <v>14668.4</v>
      </c>
      <c r="O794" s="16">
        <f t="shared" si="601"/>
        <v>14998.7</v>
      </c>
      <c r="P794" s="16"/>
    </row>
    <row r="795" spans="1:17" ht="31" x14ac:dyDescent="0.35">
      <c r="A795" s="9">
        <v>930</v>
      </c>
      <c r="B795" s="9" t="s">
        <v>39</v>
      </c>
      <c r="C795" s="9" t="s">
        <v>31</v>
      </c>
      <c r="D795" s="9" t="s">
        <v>122</v>
      </c>
      <c r="E795" s="14"/>
      <c r="F795" s="21" t="s">
        <v>1045</v>
      </c>
      <c r="G795" s="16">
        <f>G796+G802</f>
        <v>24066.9</v>
      </c>
      <c r="H795" s="16">
        <f t="shared" ref="H795:P795" si="603">H796+H802</f>
        <v>24447.200000000001</v>
      </c>
      <c r="I795" s="16">
        <f t="shared" si="603"/>
        <v>24777.5</v>
      </c>
      <c r="J795" s="16">
        <f t="shared" ref="J795:L795" si="604">J796+J802</f>
        <v>-14484.300000000001</v>
      </c>
      <c r="K795" s="16">
        <f t="shared" si="604"/>
        <v>-14864.6</v>
      </c>
      <c r="L795" s="16">
        <f t="shared" si="604"/>
        <v>-15194.900000000001</v>
      </c>
      <c r="M795" s="16">
        <f t="shared" si="573"/>
        <v>9582.6</v>
      </c>
      <c r="N795" s="16">
        <f t="shared" si="574"/>
        <v>9582.6</v>
      </c>
      <c r="O795" s="16">
        <f t="shared" si="575"/>
        <v>9582.5999999999985</v>
      </c>
      <c r="P795" s="16">
        <f t="shared" si="603"/>
        <v>0</v>
      </c>
    </row>
    <row r="796" spans="1:17" ht="46.5" x14ac:dyDescent="0.35">
      <c r="A796" s="9">
        <v>930</v>
      </c>
      <c r="B796" s="9" t="s">
        <v>39</v>
      </c>
      <c r="C796" s="9" t="s">
        <v>31</v>
      </c>
      <c r="D796" s="9" t="s">
        <v>319</v>
      </c>
      <c r="E796" s="14"/>
      <c r="F796" s="15" t="s">
        <v>1052</v>
      </c>
      <c r="G796" s="16">
        <f>G797+G799</f>
        <v>16371.6</v>
      </c>
      <c r="H796" s="16">
        <f t="shared" ref="H796:P796" si="605">H797+H799</f>
        <v>16751.900000000001</v>
      </c>
      <c r="I796" s="16">
        <f t="shared" si="605"/>
        <v>17082.2</v>
      </c>
      <c r="J796" s="16">
        <f t="shared" ref="J796:L796" si="606">J797+J799</f>
        <v>-14484.300000000001</v>
      </c>
      <c r="K796" s="16">
        <f t="shared" si="606"/>
        <v>-14864.6</v>
      </c>
      <c r="L796" s="16">
        <f t="shared" si="606"/>
        <v>-15194.900000000001</v>
      </c>
      <c r="M796" s="16">
        <f t="shared" si="573"/>
        <v>1887.2999999999993</v>
      </c>
      <c r="N796" s="16">
        <f t="shared" si="574"/>
        <v>1887.3000000000011</v>
      </c>
      <c r="O796" s="16">
        <f t="shared" si="575"/>
        <v>1887.2999999999993</v>
      </c>
      <c r="P796" s="16">
        <f t="shared" si="605"/>
        <v>0</v>
      </c>
    </row>
    <row r="797" spans="1:17" ht="77.5" hidden="1" x14ac:dyDescent="0.35">
      <c r="A797" s="9">
        <v>930</v>
      </c>
      <c r="B797" s="9" t="s">
        <v>39</v>
      </c>
      <c r="C797" s="9" t="s">
        <v>31</v>
      </c>
      <c r="D797" s="9" t="s">
        <v>319</v>
      </c>
      <c r="E797" s="14">
        <v>100</v>
      </c>
      <c r="F797" s="28" t="s">
        <v>647</v>
      </c>
      <c r="G797" s="16">
        <f>G798</f>
        <v>196.2</v>
      </c>
      <c r="H797" s="16">
        <f t="shared" ref="H797:P797" si="607">H798</f>
        <v>196.2</v>
      </c>
      <c r="I797" s="16">
        <f t="shared" si="607"/>
        <v>196.2</v>
      </c>
      <c r="J797" s="16">
        <f t="shared" si="607"/>
        <v>-196.2</v>
      </c>
      <c r="K797" s="16">
        <f t="shared" si="607"/>
        <v>-196.2</v>
      </c>
      <c r="L797" s="16">
        <f t="shared" si="607"/>
        <v>-196.2</v>
      </c>
      <c r="M797" s="16">
        <f t="shared" si="573"/>
        <v>0</v>
      </c>
      <c r="N797" s="16">
        <f t="shared" si="574"/>
        <v>0</v>
      </c>
      <c r="O797" s="16">
        <f t="shared" si="575"/>
        <v>0</v>
      </c>
      <c r="P797" s="16">
        <f t="shared" si="607"/>
        <v>0</v>
      </c>
      <c r="Q797" s="3">
        <v>0</v>
      </c>
    </row>
    <row r="798" spans="1:17" hidden="1" x14ac:dyDescent="0.35">
      <c r="A798" s="9">
        <v>930</v>
      </c>
      <c r="B798" s="9" t="s">
        <v>39</v>
      </c>
      <c r="C798" s="9" t="s">
        <v>31</v>
      </c>
      <c r="D798" s="9" t="s">
        <v>319</v>
      </c>
      <c r="E798" s="14">
        <v>110</v>
      </c>
      <c r="F798" s="28" t="s">
        <v>648</v>
      </c>
      <c r="G798" s="16">
        <v>196.2</v>
      </c>
      <c r="H798" s="16">
        <v>196.2</v>
      </c>
      <c r="I798" s="16">
        <v>196.2</v>
      </c>
      <c r="J798" s="16">
        <v>-196.2</v>
      </c>
      <c r="K798" s="16">
        <v>-196.2</v>
      </c>
      <c r="L798" s="16">
        <v>-196.2</v>
      </c>
      <c r="M798" s="16">
        <f t="shared" si="573"/>
        <v>0</v>
      </c>
      <c r="N798" s="16">
        <f t="shared" si="574"/>
        <v>0</v>
      </c>
      <c r="O798" s="16">
        <f t="shared" si="575"/>
        <v>0</v>
      </c>
      <c r="P798" s="16"/>
      <c r="Q798" s="3">
        <v>0</v>
      </c>
    </row>
    <row r="799" spans="1:17" ht="31" x14ac:dyDescent="0.35">
      <c r="A799" s="9">
        <v>930</v>
      </c>
      <c r="B799" s="9" t="s">
        <v>39</v>
      </c>
      <c r="C799" s="9" t="s">
        <v>31</v>
      </c>
      <c r="D799" s="9" t="s">
        <v>319</v>
      </c>
      <c r="E799" s="14">
        <v>600</v>
      </c>
      <c r="F799" s="28" t="s">
        <v>660</v>
      </c>
      <c r="G799" s="16">
        <f>G800+G801</f>
        <v>16175.4</v>
      </c>
      <c r="H799" s="16">
        <f t="shared" ref="H799:P799" si="608">H800+H801</f>
        <v>16555.7</v>
      </c>
      <c r="I799" s="16">
        <f t="shared" si="608"/>
        <v>16886</v>
      </c>
      <c r="J799" s="16">
        <f t="shared" ref="J799:L799" si="609">J800+J801</f>
        <v>-14288.1</v>
      </c>
      <c r="K799" s="16">
        <f t="shared" si="609"/>
        <v>-14668.4</v>
      </c>
      <c r="L799" s="16">
        <f t="shared" si="609"/>
        <v>-14998.7</v>
      </c>
      <c r="M799" s="16">
        <f t="shared" si="573"/>
        <v>1887.2999999999993</v>
      </c>
      <c r="N799" s="16">
        <f t="shared" si="574"/>
        <v>1887.3000000000011</v>
      </c>
      <c r="O799" s="16">
        <f t="shared" si="575"/>
        <v>1887.2999999999993</v>
      </c>
      <c r="P799" s="16">
        <f t="shared" si="608"/>
        <v>0</v>
      </c>
    </row>
    <row r="800" spans="1:17" x14ac:dyDescent="0.35">
      <c r="A800" s="9">
        <v>930</v>
      </c>
      <c r="B800" s="9" t="s">
        <v>39</v>
      </c>
      <c r="C800" s="9" t="s">
        <v>31</v>
      </c>
      <c r="D800" s="9" t="s">
        <v>319</v>
      </c>
      <c r="E800" s="14">
        <v>610</v>
      </c>
      <c r="F800" s="15" t="s">
        <v>661</v>
      </c>
      <c r="G800" s="16">
        <v>1607</v>
      </c>
      <c r="H800" s="16">
        <v>1607</v>
      </c>
      <c r="I800" s="16">
        <v>1607</v>
      </c>
      <c r="J800" s="16"/>
      <c r="K800" s="16"/>
      <c r="L800" s="16"/>
      <c r="M800" s="16">
        <f t="shared" si="573"/>
        <v>1607</v>
      </c>
      <c r="N800" s="16">
        <f t="shared" si="574"/>
        <v>1607</v>
      </c>
      <c r="O800" s="16">
        <f t="shared" si="575"/>
        <v>1607</v>
      </c>
      <c r="P800" s="17"/>
    </row>
    <row r="801" spans="1:16" x14ac:dyDescent="0.35">
      <c r="A801" s="9">
        <v>930</v>
      </c>
      <c r="B801" s="9" t="s">
        <v>39</v>
      </c>
      <c r="C801" s="9" t="s">
        <v>31</v>
      </c>
      <c r="D801" s="9" t="s">
        <v>319</v>
      </c>
      <c r="E801" s="14">
        <v>620</v>
      </c>
      <c r="F801" s="21" t="s">
        <v>670</v>
      </c>
      <c r="G801" s="16">
        <v>14568.4</v>
      </c>
      <c r="H801" s="16">
        <v>14948.7</v>
      </c>
      <c r="I801" s="16">
        <v>15279</v>
      </c>
      <c r="J801" s="16">
        <f>-14288.1</f>
        <v>-14288.1</v>
      </c>
      <c r="K801" s="16">
        <f>-14668.4</f>
        <v>-14668.4</v>
      </c>
      <c r="L801" s="16">
        <f>-14998.7</f>
        <v>-14998.7</v>
      </c>
      <c r="M801" s="16">
        <f t="shared" si="573"/>
        <v>280.29999999999927</v>
      </c>
      <c r="N801" s="16">
        <f t="shared" si="574"/>
        <v>280.30000000000109</v>
      </c>
      <c r="O801" s="16">
        <f t="shared" si="575"/>
        <v>280.29999999999927</v>
      </c>
      <c r="P801" s="17"/>
    </row>
    <row r="802" spans="1:16" ht="31" x14ac:dyDescent="0.35">
      <c r="A802" s="9">
        <v>930</v>
      </c>
      <c r="B802" s="9" t="s">
        <v>39</v>
      </c>
      <c r="C802" s="9" t="s">
        <v>31</v>
      </c>
      <c r="D802" s="9" t="s">
        <v>320</v>
      </c>
      <c r="E802" s="14"/>
      <c r="F802" s="15" t="s">
        <v>1053</v>
      </c>
      <c r="G802" s="16">
        <f>G803</f>
        <v>7695.3</v>
      </c>
      <c r="H802" s="16">
        <f t="shared" ref="H802:P803" si="610">H803</f>
        <v>7695.3</v>
      </c>
      <c r="I802" s="16">
        <f t="shared" si="610"/>
        <v>7695.3</v>
      </c>
      <c r="J802" s="16">
        <f t="shared" si="610"/>
        <v>0</v>
      </c>
      <c r="K802" s="16">
        <f t="shared" si="610"/>
        <v>0</v>
      </c>
      <c r="L802" s="16">
        <f t="shared" si="610"/>
        <v>0</v>
      </c>
      <c r="M802" s="16">
        <f t="shared" si="573"/>
        <v>7695.3</v>
      </c>
      <c r="N802" s="16">
        <f t="shared" si="574"/>
        <v>7695.3</v>
      </c>
      <c r="O802" s="16">
        <f t="shared" si="575"/>
        <v>7695.3</v>
      </c>
      <c r="P802" s="16">
        <f t="shared" si="610"/>
        <v>0</v>
      </c>
    </row>
    <row r="803" spans="1:16" ht="62" x14ac:dyDescent="0.35">
      <c r="A803" s="9">
        <v>930</v>
      </c>
      <c r="B803" s="9" t="s">
        <v>39</v>
      </c>
      <c r="C803" s="9" t="s">
        <v>31</v>
      </c>
      <c r="D803" s="9" t="s">
        <v>321</v>
      </c>
      <c r="E803" s="14"/>
      <c r="F803" s="15" t="s">
        <v>1054</v>
      </c>
      <c r="G803" s="16">
        <f>G804</f>
        <v>7695.3</v>
      </c>
      <c r="H803" s="16">
        <f t="shared" si="610"/>
        <v>7695.3</v>
      </c>
      <c r="I803" s="16">
        <f t="shared" si="610"/>
        <v>7695.3</v>
      </c>
      <c r="J803" s="16">
        <f t="shared" si="610"/>
        <v>0</v>
      </c>
      <c r="K803" s="16">
        <f t="shared" si="610"/>
        <v>0</v>
      </c>
      <c r="L803" s="16">
        <f t="shared" si="610"/>
        <v>0</v>
      </c>
      <c r="M803" s="16">
        <f t="shared" si="573"/>
        <v>7695.3</v>
      </c>
      <c r="N803" s="16">
        <f t="shared" si="574"/>
        <v>7695.3</v>
      </c>
      <c r="O803" s="16">
        <f t="shared" si="575"/>
        <v>7695.3</v>
      </c>
      <c r="P803" s="16">
        <f t="shared" si="610"/>
        <v>0</v>
      </c>
    </row>
    <row r="804" spans="1:16" ht="31" x14ac:dyDescent="0.35">
      <c r="A804" s="9">
        <v>930</v>
      </c>
      <c r="B804" s="9" t="s">
        <v>39</v>
      </c>
      <c r="C804" s="9" t="s">
        <v>31</v>
      </c>
      <c r="D804" s="9" t="s">
        <v>321</v>
      </c>
      <c r="E804" s="14">
        <v>600</v>
      </c>
      <c r="F804" s="28" t="s">
        <v>660</v>
      </c>
      <c r="G804" s="16">
        <f>G805+G806+G807</f>
        <v>7695.3</v>
      </c>
      <c r="H804" s="16">
        <f t="shared" ref="H804:P804" si="611">H805+H806+H807</f>
        <v>7695.3</v>
      </c>
      <c r="I804" s="16">
        <f t="shared" si="611"/>
        <v>7695.3</v>
      </c>
      <c r="J804" s="16">
        <f t="shared" ref="J804:L804" si="612">J805+J806+J807</f>
        <v>0</v>
      </c>
      <c r="K804" s="16">
        <f t="shared" si="612"/>
        <v>0</v>
      </c>
      <c r="L804" s="16">
        <f t="shared" si="612"/>
        <v>0</v>
      </c>
      <c r="M804" s="16">
        <f t="shared" si="573"/>
        <v>7695.3</v>
      </c>
      <c r="N804" s="16">
        <f t="shared" si="574"/>
        <v>7695.3</v>
      </c>
      <c r="O804" s="16">
        <f t="shared" si="575"/>
        <v>7695.3</v>
      </c>
      <c r="P804" s="16">
        <f t="shared" si="611"/>
        <v>0</v>
      </c>
    </row>
    <row r="805" spans="1:16" x14ac:dyDescent="0.35">
      <c r="A805" s="9">
        <v>930</v>
      </c>
      <c r="B805" s="9" t="s">
        <v>39</v>
      </c>
      <c r="C805" s="9" t="s">
        <v>31</v>
      </c>
      <c r="D805" s="9" t="s">
        <v>321</v>
      </c>
      <c r="E805" s="14">
        <v>610</v>
      </c>
      <c r="F805" s="15" t="s">
        <v>661</v>
      </c>
      <c r="G805" s="16">
        <v>2537.5</v>
      </c>
      <c r="H805" s="16">
        <v>2537.5</v>
      </c>
      <c r="I805" s="16">
        <v>2537.5</v>
      </c>
      <c r="J805" s="16"/>
      <c r="K805" s="16"/>
      <c r="L805" s="16"/>
      <c r="M805" s="16">
        <f t="shared" si="573"/>
        <v>2537.5</v>
      </c>
      <c r="N805" s="16">
        <f t="shared" si="574"/>
        <v>2537.5</v>
      </c>
      <c r="O805" s="16">
        <f t="shared" si="575"/>
        <v>2537.5</v>
      </c>
      <c r="P805" s="17"/>
    </row>
    <row r="806" spans="1:16" x14ac:dyDescent="0.35">
      <c r="A806" s="9">
        <v>930</v>
      </c>
      <c r="B806" s="9" t="s">
        <v>39</v>
      </c>
      <c r="C806" s="9" t="s">
        <v>31</v>
      </c>
      <c r="D806" s="9" t="s">
        <v>321</v>
      </c>
      <c r="E806" s="14">
        <v>620</v>
      </c>
      <c r="F806" s="21" t="s">
        <v>670</v>
      </c>
      <c r="G806" s="16">
        <v>5036</v>
      </c>
      <c r="H806" s="16">
        <v>5036</v>
      </c>
      <c r="I806" s="16">
        <v>5036</v>
      </c>
      <c r="J806" s="16"/>
      <c r="K806" s="16"/>
      <c r="L806" s="16"/>
      <c r="M806" s="16">
        <f t="shared" si="573"/>
        <v>5036</v>
      </c>
      <c r="N806" s="16">
        <f t="shared" si="574"/>
        <v>5036</v>
      </c>
      <c r="O806" s="16">
        <f t="shared" si="575"/>
        <v>5036</v>
      </c>
      <c r="P806" s="17"/>
    </row>
    <row r="807" spans="1:16" ht="46.5" x14ac:dyDescent="0.35">
      <c r="A807" s="9">
        <v>930</v>
      </c>
      <c r="B807" s="9" t="s">
        <v>39</v>
      </c>
      <c r="C807" s="9" t="s">
        <v>31</v>
      </c>
      <c r="D807" s="9" t="s">
        <v>321</v>
      </c>
      <c r="E807" s="14">
        <v>630</v>
      </c>
      <c r="F807" s="28" t="s">
        <v>662</v>
      </c>
      <c r="G807" s="16">
        <v>121.8</v>
      </c>
      <c r="H807" s="16">
        <v>121.8</v>
      </c>
      <c r="I807" s="16">
        <v>121.8</v>
      </c>
      <c r="J807" s="16"/>
      <c r="K807" s="16"/>
      <c r="L807" s="16"/>
      <c r="M807" s="16">
        <f t="shared" si="573"/>
        <v>121.8</v>
      </c>
      <c r="N807" s="16">
        <f t="shared" si="574"/>
        <v>121.8</v>
      </c>
      <c r="O807" s="16">
        <f t="shared" si="575"/>
        <v>121.8</v>
      </c>
      <c r="P807" s="17"/>
    </row>
    <row r="808" spans="1:16" s="10" customFormat="1" x14ac:dyDescent="0.35">
      <c r="A808" s="12">
        <v>930</v>
      </c>
      <c r="B808" s="12" t="s">
        <v>39</v>
      </c>
      <c r="C808" s="12" t="s">
        <v>25</v>
      </c>
      <c r="D808" s="12"/>
      <c r="E808" s="12"/>
      <c r="F808" s="8" t="s">
        <v>50</v>
      </c>
      <c r="G808" s="19">
        <f>G809</f>
        <v>127459.6</v>
      </c>
      <c r="H808" s="19">
        <f t="shared" ref="H808:P811" si="613">H809</f>
        <v>129469.5</v>
      </c>
      <c r="I808" s="19">
        <f t="shared" si="613"/>
        <v>131808.4</v>
      </c>
      <c r="J808" s="19">
        <f t="shared" si="613"/>
        <v>0</v>
      </c>
      <c r="K808" s="19">
        <f t="shared" si="613"/>
        <v>0</v>
      </c>
      <c r="L808" s="19">
        <f t="shared" si="613"/>
        <v>0</v>
      </c>
      <c r="M808" s="19">
        <f t="shared" si="573"/>
        <v>127459.6</v>
      </c>
      <c r="N808" s="16">
        <f t="shared" si="574"/>
        <v>129469.5</v>
      </c>
      <c r="O808" s="16">
        <f t="shared" si="575"/>
        <v>131808.4</v>
      </c>
      <c r="P808" s="19">
        <f t="shared" si="613"/>
        <v>0</v>
      </c>
    </row>
    <row r="809" spans="1:16" ht="46.5" x14ac:dyDescent="0.35">
      <c r="A809" s="9">
        <v>930</v>
      </c>
      <c r="B809" s="9" t="s">
        <v>39</v>
      </c>
      <c r="C809" s="9" t="s">
        <v>25</v>
      </c>
      <c r="D809" s="9" t="s">
        <v>121</v>
      </c>
      <c r="E809" s="14"/>
      <c r="F809" s="21" t="s">
        <v>1019</v>
      </c>
      <c r="G809" s="16">
        <f>G810</f>
        <v>127459.6</v>
      </c>
      <c r="H809" s="16">
        <f t="shared" si="613"/>
        <v>129469.5</v>
      </c>
      <c r="I809" s="16">
        <f t="shared" si="613"/>
        <v>131808.4</v>
      </c>
      <c r="J809" s="16">
        <f t="shared" si="613"/>
        <v>0</v>
      </c>
      <c r="K809" s="16">
        <f t="shared" si="613"/>
        <v>0</v>
      </c>
      <c r="L809" s="16">
        <f t="shared" si="613"/>
        <v>0</v>
      </c>
      <c r="M809" s="16">
        <f t="shared" si="573"/>
        <v>127459.6</v>
      </c>
      <c r="N809" s="16">
        <f t="shared" si="574"/>
        <v>129469.5</v>
      </c>
      <c r="O809" s="16">
        <f t="shared" si="575"/>
        <v>131808.4</v>
      </c>
      <c r="P809" s="16">
        <f t="shared" si="613"/>
        <v>0</v>
      </c>
    </row>
    <row r="810" spans="1:16" ht="31" x14ac:dyDescent="0.35">
      <c r="A810" s="9">
        <v>930</v>
      </c>
      <c r="B810" s="9" t="s">
        <v>39</v>
      </c>
      <c r="C810" s="9" t="s">
        <v>25</v>
      </c>
      <c r="D810" s="9" t="s">
        <v>259</v>
      </c>
      <c r="E810" s="14"/>
      <c r="F810" s="21" t="s">
        <v>1020</v>
      </c>
      <c r="G810" s="16">
        <f>G811</f>
        <v>127459.6</v>
      </c>
      <c r="H810" s="16">
        <f t="shared" si="613"/>
        <v>129469.5</v>
      </c>
      <c r="I810" s="16">
        <f t="shared" si="613"/>
        <v>131808.4</v>
      </c>
      <c r="J810" s="16">
        <f t="shared" si="613"/>
        <v>0</v>
      </c>
      <c r="K810" s="16">
        <f t="shared" si="613"/>
        <v>0</v>
      </c>
      <c r="L810" s="16">
        <f t="shared" si="613"/>
        <v>0</v>
      </c>
      <c r="M810" s="16">
        <f t="shared" si="573"/>
        <v>127459.6</v>
      </c>
      <c r="N810" s="16">
        <f t="shared" si="574"/>
        <v>129469.5</v>
      </c>
      <c r="O810" s="16">
        <f t="shared" si="575"/>
        <v>131808.4</v>
      </c>
      <c r="P810" s="16">
        <f t="shared" si="613"/>
        <v>0</v>
      </c>
    </row>
    <row r="811" spans="1:16" ht="46.5" x14ac:dyDescent="0.35">
      <c r="A811" s="9">
        <v>930</v>
      </c>
      <c r="B811" s="9" t="s">
        <v>39</v>
      </c>
      <c r="C811" s="9" t="s">
        <v>25</v>
      </c>
      <c r="D811" s="9" t="s">
        <v>264</v>
      </c>
      <c r="E811" s="14"/>
      <c r="F811" s="21" t="s">
        <v>1024</v>
      </c>
      <c r="G811" s="16">
        <f>G812</f>
        <v>127459.6</v>
      </c>
      <c r="H811" s="16">
        <f t="shared" si="613"/>
        <v>129469.5</v>
      </c>
      <c r="I811" s="16">
        <f t="shared" si="613"/>
        <v>131808.4</v>
      </c>
      <c r="J811" s="16">
        <f t="shared" si="613"/>
        <v>0</v>
      </c>
      <c r="K811" s="16">
        <f t="shared" si="613"/>
        <v>0</v>
      </c>
      <c r="L811" s="16">
        <f t="shared" si="613"/>
        <v>0</v>
      </c>
      <c r="M811" s="16">
        <f t="shared" si="573"/>
        <v>127459.6</v>
      </c>
      <c r="N811" s="16">
        <f t="shared" si="574"/>
        <v>129469.5</v>
      </c>
      <c r="O811" s="16">
        <f t="shared" si="575"/>
        <v>131808.4</v>
      </c>
      <c r="P811" s="16">
        <f t="shared" si="613"/>
        <v>0</v>
      </c>
    </row>
    <row r="812" spans="1:16" ht="62" x14ac:dyDescent="0.35">
      <c r="A812" s="9">
        <v>930</v>
      </c>
      <c r="B812" s="9" t="s">
        <v>39</v>
      </c>
      <c r="C812" s="9" t="s">
        <v>25</v>
      </c>
      <c r="D812" s="9" t="s">
        <v>322</v>
      </c>
      <c r="E812" s="14"/>
      <c r="F812" s="15" t="s">
        <v>1028</v>
      </c>
      <c r="G812" s="16">
        <f>G813+G815+G817</f>
        <v>127459.6</v>
      </c>
      <c r="H812" s="16">
        <f t="shared" ref="H812:P812" si="614">H813+H815+H817</f>
        <v>129469.5</v>
      </c>
      <c r="I812" s="16">
        <f t="shared" si="614"/>
        <v>131808.4</v>
      </c>
      <c r="J812" s="16">
        <f t="shared" ref="J812:L812" si="615">J813+J815+J817</f>
        <v>0</v>
      </c>
      <c r="K812" s="16">
        <f t="shared" si="615"/>
        <v>0</v>
      </c>
      <c r="L812" s="16">
        <f t="shared" si="615"/>
        <v>0</v>
      </c>
      <c r="M812" s="16">
        <f t="shared" si="573"/>
        <v>127459.6</v>
      </c>
      <c r="N812" s="16">
        <f t="shared" si="574"/>
        <v>129469.5</v>
      </c>
      <c r="O812" s="16">
        <f t="shared" si="575"/>
        <v>131808.4</v>
      </c>
      <c r="P812" s="16">
        <f t="shared" si="614"/>
        <v>0</v>
      </c>
    </row>
    <row r="813" spans="1:16" ht="77.5" x14ac:dyDescent="0.35">
      <c r="A813" s="9">
        <v>930</v>
      </c>
      <c r="B813" s="9" t="s">
        <v>39</v>
      </c>
      <c r="C813" s="9" t="s">
        <v>25</v>
      </c>
      <c r="D813" s="9" t="s">
        <v>322</v>
      </c>
      <c r="E813" s="14">
        <v>100</v>
      </c>
      <c r="F813" s="28" t="s">
        <v>647</v>
      </c>
      <c r="G813" s="16">
        <f>G814</f>
        <v>546</v>
      </c>
      <c r="H813" s="16">
        <f t="shared" ref="H813:P813" si="616">H814</f>
        <v>546</v>
      </c>
      <c r="I813" s="16">
        <f t="shared" si="616"/>
        <v>546</v>
      </c>
      <c r="J813" s="16">
        <f t="shared" si="616"/>
        <v>0</v>
      </c>
      <c r="K813" s="16">
        <f t="shared" si="616"/>
        <v>0</v>
      </c>
      <c r="L813" s="16">
        <f t="shared" si="616"/>
        <v>0</v>
      </c>
      <c r="M813" s="16">
        <f t="shared" si="573"/>
        <v>546</v>
      </c>
      <c r="N813" s="16">
        <f t="shared" si="574"/>
        <v>546</v>
      </c>
      <c r="O813" s="16">
        <f t="shared" si="575"/>
        <v>546</v>
      </c>
      <c r="P813" s="16">
        <f t="shared" si="616"/>
        <v>0</v>
      </c>
    </row>
    <row r="814" spans="1:16" ht="31" x14ac:dyDescent="0.35">
      <c r="A814" s="9">
        <v>930</v>
      </c>
      <c r="B814" s="9" t="s">
        <v>39</v>
      </c>
      <c r="C814" s="9" t="s">
        <v>25</v>
      </c>
      <c r="D814" s="9" t="s">
        <v>322</v>
      </c>
      <c r="E814" s="14">
        <v>120</v>
      </c>
      <c r="F814" s="28" t="s">
        <v>649</v>
      </c>
      <c r="G814" s="16">
        <v>546</v>
      </c>
      <c r="H814" s="16">
        <v>546</v>
      </c>
      <c r="I814" s="16">
        <v>546</v>
      </c>
      <c r="J814" s="16"/>
      <c r="K814" s="16"/>
      <c r="L814" s="16"/>
      <c r="M814" s="16">
        <f t="shared" si="573"/>
        <v>546</v>
      </c>
      <c r="N814" s="16">
        <f t="shared" si="574"/>
        <v>546</v>
      </c>
      <c r="O814" s="16">
        <f t="shared" si="575"/>
        <v>546</v>
      </c>
      <c r="P814" s="16"/>
    </row>
    <row r="815" spans="1:16" ht="31" x14ac:dyDescent="0.35">
      <c r="A815" s="9">
        <v>930</v>
      </c>
      <c r="B815" s="9" t="s">
        <v>39</v>
      </c>
      <c r="C815" s="9" t="s">
        <v>25</v>
      </c>
      <c r="D815" s="9" t="s">
        <v>322</v>
      </c>
      <c r="E815" s="14">
        <v>200</v>
      </c>
      <c r="F815" s="28" t="s">
        <v>650</v>
      </c>
      <c r="G815" s="16">
        <f>G816</f>
        <v>5504.6</v>
      </c>
      <c r="H815" s="16">
        <f t="shared" ref="H815:P815" si="617">H816</f>
        <v>5598.2</v>
      </c>
      <c r="I815" s="16">
        <f t="shared" si="617"/>
        <v>5706.6</v>
      </c>
      <c r="J815" s="16">
        <f t="shared" si="617"/>
        <v>0</v>
      </c>
      <c r="K815" s="16">
        <f t="shared" si="617"/>
        <v>0</v>
      </c>
      <c r="L815" s="16">
        <f t="shared" si="617"/>
        <v>0</v>
      </c>
      <c r="M815" s="16">
        <f t="shared" si="573"/>
        <v>5504.6</v>
      </c>
      <c r="N815" s="16">
        <f t="shared" si="574"/>
        <v>5598.2</v>
      </c>
      <c r="O815" s="16">
        <f t="shared" si="575"/>
        <v>5706.6</v>
      </c>
      <c r="P815" s="16">
        <f t="shared" si="617"/>
        <v>0</v>
      </c>
    </row>
    <row r="816" spans="1:16" ht="31" x14ac:dyDescent="0.35">
      <c r="A816" s="9">
        <v>930</v>
      </c>
      <c r="B816" s="9" t="s">
        <v>39</v>
      </c>
      <c r="C816" s="9" t="s">
        <v>25</v>
      </c>
      <c r="D816" s="9" t="s">
        <v>322</v>
      </c>
      <c r="E816" s="14">
        <v>240</v>
      </c>
      <c r="F816" s="28" t="s">
        <v>651</v>
      </c>
      <c r="G816" s="16">
        <v>5504.6</v>
      </c>
      <c r="H816" s="16">
        <v>5598.2</v>
      </c>
      <c r="I816" s="16">
        <v>5706.6</v>
      </c>
      <c r="J816" s="16"/>
      <c r="K816" s="16"/>
      <c r="L816" s="16"/>
      <c r="M816" s="16">
        <f t="shared" si="573"/>
        <v>5504.6</v>
      </c>
      <c r="N816" s="16">
        <f t="shared" si="574"/>
        <v>5598.2</v>
      </c>
      <c r="O816" s="16">
        <f t="shared" si="575"/>
        <v>5706.6</v>
      </c>
      <c r="P816" s="16"/>
    </row>
    <row r="817" spans="1:16" x14ac:dyDescent="0.35">
      <c r="A817" s="9">
        <v>930</v>
      </c>
      <c r="B817" s="9" t="s">
        <v>39</v>
      </c>
      <c r="C817" s="9" t="s">
        <v>25</v>
      </c>
      <c r="D817" s="9" t="s">
        <v>322</v>
      </c>
      <c r="E817" s="14">
        <v>300</v>
      </c>
      <c r="F817" s="15" t="s">
        <v>652</v>
      </c>
      <c r="G817" s="16">
        <f>G818</f>
        <v>121409</v>
      </c>
      <c r="H817" s="16">
        <f t="shared" ref="H817:P817" si="618">H818</f>
        <v>123325.3</v>
      </c>
      <c r="I817" s="16">
        <f t="shared" si="618"/>
        <v>125555.8</v>
      </c>
      <c r="J817" s="16">
        <f t="shared" si="618"/>
        <v>0</v>
      </c>
      <c r="K817" s="16">
        <f t="shared" si="618"/>
        <v>0</v>
      </c>
      <c r="L817" s="16">
        <f t="shared" si="618"/>
        <v>0</v>
      </c>
      <c r="M817" s="16">
        <f t="shared" si="573"/>
        <v>121409</v>
      </c>
      <c r="N817" s="16">
        <f t="shared" si="574"/>
        <v>123325.3</v>
      </c>
      <c r="O817" s="16">
        <f t="shared" si="575"/>
        <v>125555.8</v>
      </c>
      <c r="P817" s="16">
        <f t="shared" si="618"/>
        <v>0</v>
      </c>
    </row>
    <row r="818" spans="1:16" ht="31" x14ac:dyDescent="0.35">
      <c r="A818" s="9">
        <v>930</v>
      </c>
      <c r="B818" s="9" t="s">
        <v>39</v>
      </c>
      <c r="C818" s="9" t="s">
        <v>25</v>
      </c>
      <c r="D818" s="9" t="s">
        <v>322</v>
      </c>
      <c r="E818" s="14">
        <v>320</v>
      </c>
      <c r="F818" s="15" t="s">
        <v>654</v>
      </c>
      <c r="G818" s="16">
        <v>121409</v>
      </c>
      <c r="H818" s="16">
        <v>123325.3</v>
      </c>
      <c r="I818" s="16">
        <v>125555.8</v>
      </c>
      <c r="J818" s="16"/>
      <c r="K818" s="16"/>
      <c r="L818" s="16"/>
      <c r="M818" s="16">
        <f t="shared" si="573"/>
        <v>121409</v>
      </c>
      <c r="N818" s="16">
        <f t="shared" si="574"/>
        <v>123325.3</v>
      </c>
      <c r="O818" s="16">
        <f t="shared" si="575"/>
        <v>125555.8</v>
      </c>
      <c r="P818" s="17"/>
    </row>
    <row r="819" spans="1:16" s="10" customFormat="1" x14ac:dyDescent="0.35">
      <c r="A819" s="12">
        <v>930</v>
      </c>
      <c r="B819" s="12" t="s">
        <v>39</v>
      </c>
      <c r="C819" s="12" t="s">
        <v>20</v>
      </c>
      <c r="D819" s="12"/>
      <c r="E819" s="12"/>
      <c r="F819" s="8" t="s">
        <v>49</v>
      </c>
      <c r="G819" s="19">
        <f>G820</f>
        <v>63647.4</v>
      </c>
      <c r="H819" s="19">
        <f t="shared" ref="H819:P823" si="619">H820</f>
        <v>66980.399999999994</v>
      </c>
      <c r="I819" s="19">
        <f t="shared" si="619"/>
        <v>67920.899999999994</v>
      </c>
      <c r="J819" s="19">
        <f t="shared" si="619"/>
        <v>0</v>
      </c>
      <c r="K819" s="19">
        <f t="shared" si="619"/>
        <v>0</v>
      </c>
      <c r="L819" s="19">
        <f t="shared" si="619"/>
        <v>0</v>
      </c>
      <c r="M819" s="19">
        <f t="shared" si="573"/>
        <v>63647.4</v>
      </c>
      <c r="N819" s="16">
        <f t="shared" si="574"/>
        <v>66980.399999999994</v>
      </c>
      <c r="O819" s="16">
        <f t="shared" si="575"/>
        <v>67920.899999999994</v>
      </c>
      <c r="P819" s="19">
        <f t="shared" si="619"/>
        <v>0</v>
      </c>
    </row>
    <row r="820" spans="1:16" ht="46.5" x14ac:dyDescent="0.35">
      <c r="A820" s="9">
        <v>930</v>
      </c>
      <c r="B820" s="9" t="s">
        <v>39</v>
      </c>
      <c r="C820" s="9" t="s">
        <v>20</v>
      </c>
      <c r="D820" s="9" t="s">
        <v>121</v>
      </c>
      <c r="E820" s="14"/>
      <c r="F820" s="21" t="s">
        <v>1019</v>
      </c>
      <c r="G820" s="16">
        <f>G821</f>
        <v>63647.4</v>
      </c>
      <c r="H820" s="16">
        <f t="shared" si="619"/>
        <v>66980.399999999994</v>
      </c>
      <c r="I820" s="16">
        <f t="shared" si="619"/>
        <v>67920.899999999994</v>
      </c>
      <c r="J820" s="16">
        <f t="shared" si="619"/>
        <v>0</v>
      </c>
      <c r="K820" s="16">
        <f t="shared" si="619"/>
        <v>0</v>
      </c>
      <c r="L820" s="16">
        <f t="shared" si="619"/>
        <v>0</v>
      </c>
      <c r="M820" s="16">
        <f t="shared" si="573"/>
        <v>63647.4</v>
      </c>
      <c r="N820" s="16">
        <f t="shared" si="574"/>
        <v>66980.399999999994</v>
      </c>
      <c r="O820" s="16">
        <f t="shared" si="575"/>
        <v>67920.899999999994</v>
      </c>
      <c r="P820" s="16">
        <f t="shared" si="619"/>
        <v>0</v>
      </c>
    </row>
    <row r="821" spans="1:16" ht="31" x14ac:dyDescent="0.35">
      <c r="A821" s="9">
        <v>930</v>
      </c>
      <c r="B821" s="9" t="s">
        <v>39</v>
      </c>
      <c r="C821" s="9" t="s">
        <v>20</v>
      </c>
      <c r="D821" s="9" t="s">
        <v>279</v>
      </c>
      <c r="E821" s="14"/>
      <c r="F821" s="21" t="s">
        <v>1029</v>
      </c>
      <c r="G821" s="16">
        <f>G822</f>
        <v>63647.4</v>
      </c>
      <c r="H821" s="16">
        <f t="shared" si="619"/>
        <v>66980.399999999994</v>
      </c>
      <c r="I821" s="16">
        <f t="shared" si="619"/>
        <v>67920.899999999994</v>
      </c>
      <c r="J821" s="16">
        <f t="shared" si="619"/>
        <v>0</v>
      </c>
      <c r="K821" s="16">
        <f t="shared" si="619"/>
        <v>0</v>
      </c>
      <c r="L821" s="16">
        <f t="shared" si="619"/>
        <v>0</v>
      </c>
      <c r="M821" s="16">
        <f t="shared" si="573"/>
        <v>63647.4</v>
      </c>
      <c r="N821" s="16">
        <f t="shared" si="574"/>
        <v>66980.399999999994</v>
      </c>
      <c r="O821" s="16">
        <f t="shared" si="575"/>
        <v>67920.899999999994</v>
      </c>
      <c r="P821" s="16">
        <f t="shared" si="619"/>
        <v>0</v>
      </c>
    </row>
    <row r="822" spans="1:16" ht="62" x14ac:dyDescent="0.35">
      <c r="A822" s="9">
        <v>930</v>
      </c>
      <c r="B822" s="9" t="s">
        <v>39</v>
      </c>
      <c r="C822" s="9" t="s">
        <v>20</v>
      </c>
      <c r="D822" s="9" t="s">
        <v>280</v>
      </c>
      <c r="E822" s="14"/>
      <c r="F822" s="21" t="s">
        <v>1143</v>
      </c>
      <c r="G822" s="16">
        <f>G823</f>
        <v>63647.4</v>
      </c>
      <c r="H822" s="16">
        <f t="shared" si="619"/>
        <v>66980.399999999994</v>
      </c>
      <c r="I822" s="16">
        <f t="shared" si="619"/>
        <v>67920.899999999994</v>
      </c>
      <c r="J822" s="16">
        <f t="shared" si="619"/>
        <v>0</v>
      </c>
      <c r="K822" s="16">
        <f t="shared" si="619"/>
        <v>0</v>
      </c>
      <c r="L822" s="16">
        <f t="shared" si="619"/>
        <v>0</v>
      </c>
      <c r="M822" s="16">
        <f t="shared" si="573"/>
        <v>63647.4</v>
      </c>
      <c r="N822" s="16">
        <f t="shared" si="574"/>
        <v>66980.399999999994</v>
      </c>
      <c r="O822" s="16">
        <f t="shared" si="575"/>
        <v>67920.899999999994</v>
      </c>
      <c r="P822" s="16">
        <f t="shared" si="619"/>
        <v>0</v>
      </c>
    </row>
    <row r="823" spans="1:16" ht="46.5" x14ac:dyDescent="0.35">
      <c r="A823" s="9">
        <v>930</v>
      </c>
      <c r="B823" s="9" t="s">
        <v>39</v>
      </c>
      <c r="C823" s="9" t="s">
        <v>20</v>
      </c>
      <c r="D823" s="9" t="s">
        <v>323</v>
      </c>
      <c r="E823" s="14"/>
      <c r="F823" s="15" t="s">
        <v>1033</v>
      </c>
      <c r="G823" s="16">
        <f>G824</f>
        <v>63647.4</v>
      </c>
      <c r="H823" s="16">
        <f t="shared" si="619"/>
        <v>66980.399999999994</v>
      </c>
      <c r="I823" s="16">
        <f t="shared" si="619"/>
        <v>67920.899999999994</v>
      </c>
      <c r="J823" s="16">
        <f t="shared" si="619"/>
        <v>0</v>
      </c>
      <c r="K823" s="16">
        <f t="shared" si="619"/>
        <v>0</v>
      </c>
      <c r="L823" s="16">
        <f t="shared" si="619"/>
        <v>0</v>
      </c>
      <c r="M823" s="16">
        <f t="shared" si="573"/>
        <v>63647.4</v>
      </c>
      <c r="N823" s="16">
        <f t="shared" si="574"/>
        <v>66980.399999999994</v>
      </c>
      <c r="O823" s="16">
        <f t="shared" si="575"/>
        <v>67920.899999999994</v>
      </c>
      <c r="P823" s="16">
        <f t="shared" si="619"/>
        <v>0</v>
      </c>
    </row>
    <row r="824" spans="1:16" ht="31" x14ac:dyDescent="0.35">
      <c r="A824" s="9">
        <v>930</v>
      </c>
      <c r="B824" s="9" t="s">
        <v>39</v>
      </c>
      <c r="C824" s="9" t="s">
        <v>20</v>
      </c>
      <c r="D824" s="9" t="s">
        <v>323</v>
      </c>
      <c r="E824" s="14">
        <v>600</v>
      </c>
      <c r="F824" s="28" t="s">
        <v>660</v>
      </c>
      <c r="G824" s="16">
        <f>G825+G826</f>
        <v>63647.4</v>
      </c>
      <c r="H824" s="16">
        <f t="shared" ref="H824:P824" si="620">H825+H826</f>
        <v>66980.399999999994</v>
      </c>
      <c r="I824" s="16">
        <f t="shared" si="620"/>
        <v>67920.899999999994</v>
      </c>
      <c r="J824" s="16">
        <f t="shared" ref="J824:L824" si="621">J825+J826</f>
        <v>0</v>
      </c>
      <c r="K824" s="16">
        <f t="shared" si="621"/>
        <v>0</v>
      </c>
      <c r="L824" s="16">
        <f t="shared" si="621"/>
        <v>0</v>
      </c>
      <c r="M824" s="16">
        <f t="shared" si="573"/>
        <v>63647.4</v>
      </c>
      <c r="N824" s="16">
        <f t="shared" si="574"/>
        <v>66980.399999999994</v>
      </c>
      <c r="O824" s="16">
        <f t="shared" si="575"/>
        <v>67920.899999999994</v>
      </c>
      <c r="P824" s="16">
        <f t="shared" si="620"/>
        <v>0</v>
      </c>
    </row>
    <row r="825" spans="1:16" x14ac:dyDescent="0.35">
      <c r="A825" s="9">
        <v>930</v>
      </c>
      <c r="B825" s="9" t="s">
        <v>39</v>
      </c>
      <c r="C825" s="9" t="s">
        <v>20</v>
      </c>
      <c r="D825" s="9" t="s">
        <v>323</v>
      </c>
      <c r="E825" s="14">
        <v>610</v>
      </c>
      <c r="F825" s="15" t="s">
        <v>661</v>
      </c>
      <c r="G825" s="16">
        <v>5219.1000000000004</v>
      </c>
      <c r="H825" s="16">
        <v>5492.3</v>
      </c>
      <c r="I825" s="16">
        <v>5569.5</v>
      </c>
      <c r="J825" s="16"/>
      <c r="K825" s="16"/>
      <c r="L825" s="16"/>
      <c r="M825" s="16">
        <f t="shared" si="573"/>
        <v>5219.1000000000004</v>
      </c>
      <c r="N825" s="16">
        <f t="shared" si="574"/>
        <v>5492.3</v>
      </c>
      <c r="O825" s="16">
        <f t="shared" si="575"/>
        <v>5569.5</v>
      </c>
      <c r="P825" s="17"/>
    </row>
    <row r="826" spans="1:16" x14ac:dyDescent="0.35">
      <c r="A826" s="9">
        <v>930</v>
      </c>
      <c r="B826" s="9" t="s">
        <v>39</v>
      </c>
      <c r="C826" s="9" t="s">
        <v>20</v>
      </c>
      <c r="D826" s="9" t="s">
        <v>323</v>
      </c>
      <c r="E826" s="14">
        <v>620</v>
      </c>
      <c r="F826" s="21" t="s">
        <v>670</v>
      </c>
      <c r="G826" s="16">
        <v>58428.3</v>
      </c>
      <c r="H826" s="16">
        <v>61488.1</v>
      </c>
      <c r="I826" s="16">
        <v>62351.4</v>
      </c>
      <c r="J826" s="16"/>
      <c r="K826" s="16"/>
      <c r="L826" s="16"/>
      <c r="M826" s="16">
        <f t="shared" si="573"/>
        <v>58428.3</v>
      </c>
      <c r="N826" s="16">
        <f t="shared" si="574"/>
        <v>61488.1</v>
      </c>
      <c r="O826" s="16">
        <f t="shared" si="575"/>
        <v>62351.4</v>
      </c>
      <c r="P826" s="17"/>
    </row>
    <row r="827" spans="1:16" s="3" customFormat="1" x14ac:dyDescent="0.35">
      <c r="A827" s="11">
        <v>931</v>
      </c>
      <c r="B827" s="11"/>
      <c r="C827" s="11"/>
      <c r="D827" s="11"/>
      <c r="E827" s="11"/>
      <c r="F827" s="6" t="s">
        <v>52</v>
      </c>
      <c r="G827" s="18">
        <f t="shared" ref="G827:L827" si="622">G828+G900+G936+G982+G880+G994+G1006+G1019</f>
        <v>314498.90000000002</v>
      </c>
      <c r="H827" s="18">
        <f t="shared" si="622"/>
        <v>329885.70000000007</v>
      </c>
      <c r="I827" s="18">
        <f t="shared" si="622"/>
        <v>328736.70000000007</v>
      </c>
      <c r="J827" s="18">
        <f t="shared" si="622"/>
        <v>740.7</v>
      </c>
      <c r="K827" s="18">
        <f t="shared" si="622"/>
        <v>0</v>
      </c>
      <c r="L827" s="18">
        <f t="shared" si="622"/>
        <v>0</v>
      </c>
      <c r="M827" s="18">
        <f t="shared" si="573"/>
        <v>315239.60000000003</v>
      </c>
      <c r="N827" s="16">
        <f t="shared" si="574"/>
        <v>329885.70000000007</v>
      </c>
      <c r="O827" s="16">
        <f t="shared" si="575"/>
        <v>328736.70000000007</v>
      </c>
      <c r="P827" s="18">
        <f>P828+P900+P936+P982+P880+P994+P1006+P1019</f>
        <v>0</v>
      </c>
    </row>
    <row r="828" spans="1:16" s="3" customFormat="1" x14ac:dyDescent="0.35">
      <c r="A828" s="11">
        <v>931</v>
      </c>
      <c r="B828" s="11" t="s">
        <v>10</v>
      </c>
      <c r="C828" s="11"/>
      <c r="D828" s="11"/>
      <c r="E828" s="11"/>
      <c r="F828" s="6" t="s">
        <v>15</v>
      </c>
      <c r="G828" s="18">
        <f>G829+G848</f>
        <v>37666.1</v>
      </c>
      <c r="H828" s="18">
        <f t="shared" ref="H828:P828" si="623">H829+H848</f>
        <v>37850.199999999997</v>
      </c>
      <c r="I828" s="18">
        <f t="shared" si="623"/>
        <v>37849.5</v>
      </c>
      <c r="J828" s="18">
        <f t="shared" ref="J828:L828" si="624">J829+J848</f>
        <v>0</v>
      </c>
      <c r="K828" s="18">
        <f t="shared" si="624"/>
        <v>0</v>
      </c>
      <c r="L828" s="18">
        <f t="shared" si="624"/>
        <v>0</v>
      </c>
      <c r="M828" s="18">
        <f t="shared" si="573"/>
        <v>37666.1</v>
      </c>
      <c r="N828" s="16">
        <f t="shared" si="574"/>
        <v>37850.199999999997</v>
      </c>
      <c r="O828" s="16">
        <f t="shared" si="575"/>
        <v>37849.5</v>
      </c>
      <c r="P828" s="18">
        <f t="shared" si="623"/>
        <v>0</v>
      </c>
    </row>
    <row r="829" spans="1:16" s="10" customFormat="1" ht="62" x14ac:dyDescent="0.35">
      <c r="A829" s="12">
        <v>931</v>
      </c>
      <c r="B829" s="12" t="s">
        <v>10</v>
      </c>
      <c r="C829" s="12" t="s">
        <v>25</v>
      </c>
      <c r="D829" s="12"/>
      <c r="E829" s="12"/>
      <c r="F829" s="8" t="s">
        <v>60</v>
      </c>
      <c r="G829" s="19">
        <f>G838+G830</f>
        <v>32300.699999999997</v>
      </c>
      <c r="H829" s="19">
        <f t="shared" ref="H829:P829" si="625">H838+H830</f>
        <v>32304.399999999998</v>
      </c>
      <c r="I829" s="19">
        <f t="shared" si="625"/>
        <v>32303.699999999997</v>
      </c>
      <c r="J829" s="19">
        <f t="shared" ref="J829:L829" si="626">J838+J830</f>
        <v>0</v>
      </c>
      <c r="K829" s="19">
        <f t="shared" si="626"/>
        <v>0</v>
      </c>
      <c r="L829" s="19">
        <f t="shared" si="626"/>
        <v>0</v>
      </c>
      <c r="M829" s="19">
        <f t="shared" si="573"/>
        <v>32300.699999999997</v>
      </c>
      <c r="N829" s="16">
        <f t="shared" si="574"/>
        <v>32304.399999999998</v>
      </c>
      <c r="O829" s="16">
        <f t="shared" si="575"/>
        <v>32303.699999999997</v>
      </c>
      <c r="P829" s="19">
        <f t="shared" si="625"/>
        <v>0</v>
      </c>
    </row>
    <row r="830" spans="1:16" x14ac:dyDescent="0.35">
      <c r="A830" s="9">
        <v>931</v>
      </c>
      <c r="B830" s="9" t="s">
        <v>10</v>
      </c>
      <c r="C830" s="9" t="s">
        <v>25</v>
      </c>
      <c r="D830" s="9" t="s">
        <v>191</v>
      </c>
      <c r="E830" s="9"/>
      <c r="F830" s="15" t="s">
        <v>784</v>
      </c>
      <c r="G830" s="16">
        <f>G831</f>
        <v>1452.1</v>
      </c>
      <c r="H830" s="16">
        <f t="shared" ref="H830:P830" si="627">H831</f>
        <v>1456.6</v>
      </c>
      <c r="I830" s="16">
        <f t="shared" si="627"/>
        <v>1456.6</v>
      </c>
      <c r="J830" s="16">
        <f t="shared" si="627"/>
        <v>0</v>
      </c>
      <c r="K830" s="16">
        <f t="shared" si="627"/>
        <v>0</v>
      </c>
      <c r="L830" s="16">
        <f t="shared" si="627"/>
        <v>0</v>
      </c>
      <c r="M830" s="16">
        <f t="shared" si="573"/>
        <v>1452.1</v>
      </c>
      <c r="N830" s="16">
        <f t="shared" si="574"/>
        <v>1456.6</v>
      </c>
      <c r="O830" s="16">
        <f t="shared" si="575"/>
        <v>1456.6</v>
      </c>
      <c r="P830" s="16">
        <f t="shared" si="627"/>
        <v>0</v>
      </c>
    </row>
    <row r="831" spans="1:16" ht="31" x14ac:dyDescent="0.35">
      <c r="A831" s="9">
        <v>931</v>
      </c>
      <c r="B831" s="9" t="s">
        <v>10</v>
      </c>
      <c r="C831" s="9" t="s">
        <v>25</v>
      </c>
      <c r="D831" s="9" t="s">
        <v>308</v>
      </c>
      <c r="E831" s="9"/>
      <c r="F831" s="15" t="s">
        <v>785</v>
      </c>
      <c r="G831" s="16">
        <f>G832</f>
        <v>1452.1</v>
      </c>
      <c r="H831" s="16">
        <f t="shared" ref="H831:P834" si="628">H832</f>
        <v>1456.6</v>
      </c>
      <c r="I831" s="16">
        <f t="shared" si="628"/>
        <v>1456.6</v>
      </c>
      <c r="J831" s="16">
        <f t="shared" si="628"/>
        <v>0</v>
      </c>
      <c r="K831" s="16">
        <f t="shared" si="628"/>
        <v>0</v>
      </c>
      <c r="L831" s="16">
        <f t="shared" si="628"/>
        <v>0</v>
      </c>
      <c r="M831" s="16">
        <f t="shared" si="573"/>
        <v>1452.1</v>
      </c>
      <c r="N831" s="16">
        <f t="shared" si="574"/>
        <v>1456.6</v>
      </c>
      <c r="O831" s="16">
        <f t="shared" si="575"/>
        <v>1456.6</v>
      </c>
      <c r="P831" s="16">
        <f t="shared" si="628"/>
        <v>0</v>
      </c>
    </row>
    <row r="832" spans="1:16" ht="62" x14ac:dyDescent="0.35">
      <c r="A832" s="9">
        <v>931</v>
      </c>
      <c r="B832" s="9" t="s">
        <v>10</v>
      </c>
      <c r="C832" s="9" t="s">
        <v>25</v>
      </c>
      <c r="D832" s="9" t="s">
        <v>360</v>
      </c>
      <c r="E832" s="9"/>
      <c r="F832" s="21" t="s">
        <v>788</v>
      </c>
      <c r="G832" s="16">
        <f>G833</f>
        <v>1452.1</v>
      </c>
      <c r="H832" s="16">
        <f t="shared" si="628"/>
        <v>1456.6</v>
      </c>
      <c r="I832" s="16">
        <f t="shared" si="628"/>
        <v>1456.6</v>
      </c>
      <c r="J832" s="16">
        <f t="shared" si="628"/>
        <v>0</v>
      </c>
      <c r="K832" s="16">
        <f t="shared" si="628"/>
        <v>0</v>
      </c>
      <c r="L832" s="16">
        <f t="shared" si="628"/>
        <v>0</v>
      </c>
      <c r="M832" s="16">
        <f t="shared" si="573"/>
        <v>1452.1</v>
      </c>
      <c r="N832" s="16">
        <f t="shared" si="574"/>
        <v>1456.6</v>
      </c>
      <c r="O832" s="16">
        <f t="shared" si="575"/>
        <v>1456.6</v>
      </c>
      <c r="P832" s="16">
        <f t="shared" si="628"/>
        <v>0</v>
      </c>
    </row>
    <row r="833" spans="1:16" ht="31" x14ac:dyDescent="0.35">
      <c r="A833" s="9">
        <v>931</v>
      </c>
      <c r="B833" s="9" t="s">
        <v>10</v>
      </c>
      <c r="C833" s="9" t="s">
        <v>25</v>
      </c>
      <c r="D833" s="9" t="s">
        <v>361</v>
      </c>
      <c r="E833" s="9"/>
      <c r="F833" s="21" t="s">
        <v>789</v>
      </c>
      <c r="G833" s="16">
        <f>G834+G836</f>
        <v>1452.1</v>
      </c>
      <c r="H833" s="16">
        <f t="shared" ref="H833:P833" si="629">H834+H836</f>
        <v>1456.6</v>
      </c>
      <c r="I833" s="16">
        <f t="shared" si="629"/>
        <v>1456.6</v>
      </c>
      <c r="J833" s="16">
        <f t="shared" ref="J833:L833" si="630">J834+J836</f>
        <v>0</v>
      </c>
      <c r="K833" s="16">
        <f t="shared" si="630"/>
        <v>0</v>
      </c>
      <c r="L833" s="16">
        <f t="shared" si="630"/>
        <v>0</v>
      </c>
      <c r="M833" s="16">
        <f t="shared" si="573"/>
        <v>1452.1</v>
      </c>
      <c r="N833" s="16">
        <f t="shared" si="574"/>
        <v>1456.6</v>
      </c>
      <c r="O833" s="16">
        <f t="shared" si="575"/>
        <v>1456.6</v>
      </c>
      <c r="P833" s="16">
        <f t="shared" si="629"/>
        <v>0</v>
      </c>
    </row>
    <row r="834" spans="1:16" ht="77.5" x14ac:dyDescent="0.35">
      <c r="A834" s="9">
        <v>931</v>
      </c>
      <c r="B834" s="9" t="s">
        <v>10</v>
      </c>
      <c r="C834" s="9" t="s">
        <v>25</v>
      </c>
      <c r="D834" s="9" t="s">
        <v>361</v>
      </c>
      <c r="E834" s="9" t="s">
        <v>237</v>
      </c>
      <c r="F834" s="28" t="s">
        <v>647</v>
      </c>
      <c r="G834" s="16">
        <f>G835</f>
        <v>1367.5</v>
      </c>
      <c r="H834" s="16">
        <f t="shared" si="628"/>
        <v>1367.5</v>
      </c>
      <c r="I834" s="16">
        <f t="shared" si="628"/>
        <v>1367.5</v>
      </c>
      <c r="J834" s="16">
        <f t="shared" si="628"/>
        <v>0</v>
      </c>
      <c r="K834" s="16">
        <f t="shared" si="628"/>
        <v>0</v>
      </c>
      <c r="L834" s="16">
        <f t="shared" si="628"/>
        <v>0</v>
      </c>
      <c r="M834" s="16">
        <f t="shared" si="573"/>
        <v>1367.5</v>
      </c>
      <c r="N834" s="16">
        <f t="shared" si="574"/>
        <v>1367.5</v>
      </c>
      <c r="O834" s="16">
        <f t="shared" si="575"/>
        <v>1367.5</v>
      </c>
      <c r="P834" s="16">
        <f t="shared" si="628"/>
        <v>0</v>
      </c>
    </row>
    <row r="835" spans="1:16" ht="31" x14ac:dyDescent="0.35">
      <c r="A835" s="9">
        <v>931</v>
      </c>
      <c r="B835" s="9" t="s">
        <v>10</v>
      </c>
      <c r="C835" s="9" t="s">
        <v>25</v>
      </c>
      <c r="D835" s="9" t="s">
        <v>361</v>
      </c>
      <c r="E835" s="9" t="s">
        <v>238</v>
      </c>
      <c r="F835" s="28" t="s">
        <v>649</v>
      </c>
      <c r="G835" s="16">
        <v>1367.5</v>
      </c>
      <c r="H835" s="16">
        <v>1367.5</v>
      </c>
      <c r="I835" s="16">
        <v>1367.5</v>
      </c>
      <c r="J835" s="16"/>
      <c r="K835" s="16"/>
      <c r="L835" s="16"/>
      <c r="M835" s="16">
        <f t="shared" ref="M835:M898" si="631">G835+J835</f>
        <v>1367.5</v>
      </c>
      <c r="N835" s="16">
        <f t="shared" ref="N835:N898" si="632">H835+K835</f>
        <v>1367.5</v>
      </c>
      <c r="O835" s="16">
        <f t="shared" ref="O835:O898" si="633">I835+L835</f>
        <v>1367.5</v>
      </c>
      <c r="P835" s="16"/>
    </row>
    <row r="836" spans="1:16" ht="31" x14ac:dyDescent="0.35">
      <c r="A836" s="9">
        <v>931</v>
      </c>
      <c r="B836" s="9" t="s">
        <v>10</v>
      </c>
      <c r="C836" s="9" t="s">
        <v>25</v>
      </c>
      <c r="D836" s="9" t="s">
        <v>361</v>
      </c>
      <c r="E836" s="9" t="s">
        <v>169</v>
      </c>
      <c r="F836" s="28" t="s">
        <v>650</v>
      </c>
      <c r="G836" s="16">
        <f>G837</f>
        <v>84.6</v>
      </c>
      <c r="H836" s="16">
        <f t="shared" ref="H836:P836" si="634">H837</f>
        <v>89.1</v>
      </c>
      <c r="I836" s="16">
        <f t="shared" si="634"/>
        <v>89.1</v>
      </c>
      <c r="J836" s="16">
        <f t="shared" si="634"/>
        <v>0</v>
      </c>
      <c r="K836" s="16">
        <f t="shared" si="634"/>
        <v>0</v>
      </c>
      <c r="L836" s="16">
        <f t="shared" si="634"/>
        <v>0</v>
      </c>
      <c r="M836" s="16">
        <f t="shared" si="631"/>
        <v>84.6</v>
      </c>
      <c r="N836" s="16">
        <f t="shared" si="632"/>
        <v>89.1</v>
      </c>
      <c r="O836" s="16">
        <f t="shared" si="633"/>
        <v>89.1</v>
      </c>
      <c r="P836" s="16">
        <f t="shared" si="634"/>
        <v>0</v>
      </c>
    </row>
    <row r="837" spans="1:16" ht="31" x14ac:dyDescent="0.35">
      <c r="A837" s="9">
        <v>931</v>
      </c>
      <c r="B837" s="9" t="s">
        <v>10</v>
      </c>
      <c r="C837" s="9" t="s">
        <v>25</v>
      </c>
      <c r="D837" s="9" t="s">
        <v>361</v>
      </c>
      <c r="E837" s="9" t="s">
        <v>170</v>
      </c>
      <c r="F837" s="28" t="s">
        <v>651</v>
      </c>
      <c r="G837" s="16">
        <v>84.6</v>
      </c>
      <c r="H837" s="16">
        <v>89.1</v>
      </c>
      <c r="I837" s="16">
        <v>89.1</v>
      </c>
      <c r="J837" s="16"/>
      <c r="K837" s="16"/>
      <c r="L837" s="16"/>
      <c r="M837" s="16">
        <f t="shared" si="631"/>
        <v>84.6</v>
      </c>
      <c r="N837" s="16">
        <f t="shared" si="632"/>
        <v>89.1</v>
      </c>
      <c r="O837" s="16">
        <f t="shared" si="633"/>
        <v>89.1</v>
      </c>
      <c r="P837" s="16"/>
    </row>
    <row r="838" spans="1:16" ht="31" x14ac:dyDescent="0.35">
      <c r="A838" s="9">
        <v>931</v>
      </c>
      <c r="B838" s="9" t="s">
        <v>10</v>
      </c>
      <c r="C838" s="9" t="s">
        <v>25</v>
      </c>
      <c r="D838" s="9" t="s">
        <v>117</v>
      </c>
      <c r="E838" s="14"/>
      <c r="F838" s="28" t="s">
        <v>1124</v>
      </c>
      <c r="G838" s="16">
        <f>G839</f>
        <v>30848.6</v>
      </c>
      <c r="H838" s="16">
        <f t="shared" ref="H838:P838" si="635">H839</f>
        <v>30847.8</v>
      </c>
      <c r="I838" s="16">
        <f t="shared" si="635"/>
        <v>30847.1</v>
      </c>
      <c r="J838" s="16">
        <f t="shared" si="635"/>
        <v>0</v>
      </c>
      <c r="K838" s="16">
        <f t="shared" si="635"/>
        <v>0</v>
      </c>
      <c r="L838" s="16">
        <f t="shared" si="635"/>
        <v>0</v>
      </c>
      <c r="M838" s="16">
        <f t="shared" si="631"/>
        <v>30848.6</v>
      </c>
      <c r="N838" s="16">
        <f t="shared" si="632"/>
        <v>30847.8</v>
      </c>
      <c r="O838" s="16">
        <f t="shared" si="633"/>
        <v>30847.1</v>
      </c>
      <c r="P838" s="16">
        <f t="shared" si="635"/>
        <v>0</v>
      </c>
    </row>
    <row r="839" spans="1:16" x14ac:dyDescent="0.35">
      <c r="A839" s="9">
        <v>931</v>
      </c>
      <c r="B839" s="9" t="s">
        <v>10</v>
      </c>
      <c r="C839" s="9" t="s">
        <v>25</v>
      </c>
      <c r="D839" s="9" t="s">
        <v>125</v>
      </c>
      <c r="E839" s="14"/>
      <c r="F839" s="15" t="s">
        <v>1126</v>
      </c>
      <c r="G839" s="16">
        <f>G840+G843</f>
        <v>30848.6</v>
      </c>
      <c r="H839" s="16">
        <f t="shared" ref="H839:P839" si="636">H840+H843</f>
        <v>30847.8</v>
      </c>
      <c r="I839" s="16">
        <f t="shared" si="636"/>
        <v>30847.1</v>
      </c>
      <c r="J839" s="16">
        <f t="shared" ref="J839:L839" si="637">J840+J843</f>
        <v>0</v>
      </c>
      <c r="K839" s="16">
        <f t="shared" si="637"/>
        <v>0</v>
      </c>
      <c r="L839" s="16">
        <f t="shared" si="637"/>
        <v>0</v>
      </c>
      <c r="M839" s="16">
        <f t="shared" si="631"/>
        <v>30848.6</v>
      </c>
      <c r="N839" s="16">
        <f t="shared" si="632"/>
        <v>30847.8</v>
      </c>
      <c r="O839" s="16">
        <f t="shared" si="633"/>
        <v>30847.1</v>
      </c>
      <c r="P839" s="16">
        <f t="shared" si="636"/>
        <v>0</v>
      </c>
    </row>
    <row r="840" spans="1:16" ht="31" x14ac:dyDescent="0.35">
      <c r="A840" s="9">
        <v>931</v>
      </c>
      <c r="B840" s="9" t="s">
        <v>10</v>
      </c>
      <c r="C840" s="9" t="s">
        <v>25</v>
      </c>
      <c r="D840" s="9" t="s">
        <v>126</v>
      </c>
      <c r="E840" s="14"/>
      <c r="F840" s="15" t="s">
        <v>1114</v>
      </c>
      <c r="G840" s="16">
        <f>G841</f>
        <v>27573</v>
      </c>
      <c r="H840" s="16">
        <f t="shared" ref="H840:P841" si="638">H841</f>
        <v>27573</v>
      </c>
      <c r="I840" s="16">
        <f t="shared" si="638"/>
        <v>27573</v>
      </c>
      <c r="J840" s="16">
        <f t="shared" si="638"/>
        <v>0</v>
      </c>
      <c r="K840" s="16">
        <f t="shared" si="638"/>
        <v>0</v>
      </c>
      <c r="L840" s="16">
        <f t="shared" si="638"/>
        <v>0</v>
      </c>
      <c r="M840" s="16">
        <f t="shared" si="631"/>
        <v>27573</v>
      </c>
      <c r="N840" s="16">
        <f t="shared" si="632"/>
        <v>27573</v>
      </c>
      <c r="O840" s="16">
        <f t="shared" si="633"/>
        <v>27573</v>
      </c>
      <c r="P840" s="16">
        <f t="shared" si="638"/>
        <v>0</v>
      </c>
    </row>
    <row r="841" spans="1:16" ht="77.5" x14ac:dyDescent="0.35">
      <c r="A841" s="9">
        <v>931</v>
      </c>
      <c r="B841" s="9" t="s">
        <v>10</v>
      </c>
      <c r="C841" s="9" t="s">
        <v>25</v>
      </c>
      <c r="D841" s="9" t="s">
        <v>126</v>
      </c>
      <c r="E841" s="14">
        <v>100</v>
      </c>
      <c r="F841" s="28" t="s">
        <v>647</v>
      </c>
      <c r="G841" s="16">
        <f>G842</f>
        <v>27573</v>
      </c>
      <c r="H841" s="16">
        <f t="shared" si="638"/>
        <v>27573</v>
      </c>
      <c r="I841" s="16">
        <f t="shared" si="638"/>
        <v>27573</v>
      </c>
      <c r="J841" s="16">
        <f t="shared" si="638"/>
        <v>0</v>
      </c>
      <c r="K841" s="16">
        <f t="shared" si="638"/>
        <v>0</v>
      </c>
      <c r="L841" s="16">
        <f t="shared" si="638"/>
        <v>0</v>
      </c>
      <c r="M841" s="16">
        <f t="shared" si="631"/>
        <v>27573</v>
      </c>
      <c r="N841" s="16">
        <f t="shared" si="632"/>
        <v>27573</v>
      </c>
      <c r="O841" s="16">
        <f t="shared" si="633"/>
        <v>27573</v>
      </c>
      <c r="P841" s="16">
        <f t="shared" si="638"/>
        <v>0</v>
      </c>
    </row>
    <row r="842" spans="1:16" ht="31" x14ac:dyDescent="0.35">
      <c r="A842" s="9">
        <v>931</v>
      </c>
      <c r="B842" s="9" t="s">
        <v>10</v>
      </c>
      <c r="C842" s="9" t="s">
        <v>25</v>
      </c>
      <c r="D842" s="9" t="s">
        <v>126</v>
      </c>
      <c r="E842" s="14">
        <v>120</v>
      </c>
      <c r="F842" s="28" t="s">
        <v>649</v>
      </c>
      <c r="G842" s="16">
        <v>27573</v>
      </c>
      <c r="H842" s="16">
        <v>27573</v>
      </c>
      <c r="I842" s="16">
        <v>27573</v>
      </c>
      <c r="J842" s="16"/>
      <c r="K842" s="16"/>
      <c r="L842" s="16"/>
      <c r="M842" s="16">
        <f t="shared" si="631"/>
        <v>27573</v>
      </c>
      <c r="N842" s="16">
        <f t="shared" si="632"/>
        <v>27573</v>
      </c>
      <c r="O842" s="16">
        <f t="shared" si="633"/>
        <v>27573</v>
      </c>
      <c r="P842" s="16"/>
    </row>
    <row r="843" spans="1:16" ht="31" x14ac:dyDescent="0.35">
      <c r="A843" s="9">
        <v>931</v>
      </c>
      <c r="B843" s="9" t="s">
        <v>10</v>
      </c>
      <c r="C843" s="9" t="s">
        <v>25</v>
      </c>
      <c r="D843" s="9" t="s">
        <v>127</v>
      </c>
      <c r="E843" s="14"/>
      <c r="F843" s="15" t="s">
        <v>1116</v>
      </c>
      <c r="G843" s="16">
        <f>G844+G846</f>
        <v>3275.6</v>
      </c>
      <c r="H843" s="16">
        <f t="shared" ref="H843:P843" si="639">H844+H846</f>
        <v>3274.8</v>
      </c>
      <c r="I843" s="16">
        <f t="shared" si="639"/>
        <v>3274.1</v>
      </c>
      <c r="J843" s="16">
        <f t="shared" ref="J843:L843" si="640">J844+J846</f>
        <v>0</v>
      </c>
      <c r="K843" s="16">
        <f t="shared" si="640"/>
        <v>0</v>
      </c>
      <c r="L843" s="16">
        <f t="shared" si="640"/>
        <v>0</v>
      </c>
      <c r="M843" s="16">
        <f t="shared" si="631"/>
        <v>3275.6</v>
      </c>
      <c r="N843" s="16">
        <f t="shared" si="632"/>
        <v>3274.8</v>
      </c>
      <c r="O843" s="16">
        <f t="shared" si="633"/>
        <v>3274.1</v>
      </c>
      <c r="P843" s="16">
        <f t="shared" si="639"/>
        <v>0</v>
      </c>
    </row>
    <row r="844" spans="1:16" ht="31" x14ac:dyDescent="0.35">
      <c r="A844" s="9">
        <v>931</v>
      </c>
      <c r="B844" s="9" t="s">
        <v>10</v>
      </c>
      <c r="C844" s="9" t="s">
        <v>25</v>
      </c>
      <c r="D844" s="9" t="s">
        <v>127</v>
      </c>
      <c r="E844" s="14">
        <v>200</v>
      </c>
      <c r="F844" s="28" t="s">
        <v>650</v>
      </c>
      <c r="G844" s="16">
        <f>G845</f>
        <v>3273</v>
      </c>
      <c r="H844" s="16">
        <f t="shared" ref="H844:P844" si="641">H845</f>
        <v>3273</v>
      </c>
      <c r="I844" s="16">
        <f t="shared" si="641"/>
        <v>3273</v>
      </c>
      <c r="J844" s="16">
        <f t="shared" si="641"/>
        <v>0</v>
      </c>
      <c r="K844" s="16">
        <f t="shared" si="641"/>
        <v>0</v>
      </c>
      <c r="L844" s="16">
        <f t="shared" si="641"/>
        <v>0</v>
      </c>
      <c r="M844" s="16">
        <f t="shared" si="631"/>
        <v>3273</v>
      </c>
      <c r="N844" s="16">
        <f t="shared" si="632"/>
        <v>3273</v>
      </c>
      <c r="O844" s="16">
        <f t="shared" si="633"/>
        <v>3273</v>
      </c>
      <c r="P844" s="16">
        <f t="shared" si="641"/>
        <v>0</v>
      </c>
    </row>
    <row r="845" spans="1:16" ht="31" x14ac:dyDescent="0.35">
      <c r="A845" s="9">
        <v>931</v>
      </c>
      <c r="B845" s="9" t="s">
        <v>10</v>
      </c>
      <c r="C845" s="9" t="s">
        <v>25</v>
      </c>
      <c r="D845" s="9" t="s">
        <v>127</v>
      </c>
      <c r="E845" s="14">
        <v>240</v>
      </c>
      <c r="F845" s="28" t="s">
        <v>651</v>
      </c>
      <c r="G845" s="16">
        <v>3273</v>
      </c>
      <c r="H845" s="16">
        <v>3273</v>
      </c>
      <c r="I845" s="16">
        <v>3273</v>
      </c>
      <c r="J845" s="16"/>
      <c r="K845" s="16"/>
      <c r="L845" s="16"/>
      <c r="M845" s="16">
        <f t="shared" si="631"/>
        <v>3273</v>
      </c>
      <c r="N845" s="16">
        <f t="shared" si="632"/>
        <v>3273</v>
      </c>
      <c r="O845" s="16">
        <f t="shared" si="633"/>
        <v>3273</v>
      </c>
      <c r="P845" s="16"/>
    </row>
    <row r="846" spans="1:16" x14ac:dyDescent="0.35">
      <c r="A846" s="9">
        <v>931</v>
      </c>
      <c r="B846" s="9" t="s">
        <v>10</v>
      </c>
      <c r="C846" s="9" t="s">
        <v>25</v>
      </c>
      <c r="D846" s="9" t="s">
        <v>127</v>
      </c>
      <c r="E846" s="14">
        <v>800</v>
      </c>
      <c r="F846" s="28" t="s">
        <v>663</v>
      </c>
      <c r="G846" s="16">
        <f>G847</f>
        <v>2.6</v>
      </c>
      <c r="H846" s="16">
        <f t="shared" ref="H846:P846" si="642">H847</f>
        <v>1.8</v>
      </c>
      <c r="I846" s="16">
        <f t="shared" si="642"/>
        <v>1.1000000000000001</v>
      </c>
      <c r="J846" s="16">
        <f t="shared" si="642"/>
        <v>0</v>
      </c>
      <c r="K846" s="16">
        <f t="shared" si="642"/>
        <v>0</v>
      </c>
      <c r="L846" s="16">
        <f t="shared" si="642"/>
        <v>0</v>
      </c>
      <c r="M846" s="16">
        <f t="shared" si="631"/>
        <v>2.6</v>
      </c>
      <c r="N846" s="16">
        <f t="shared" si="632"/>
        <v>1.8</v>
      </c>
      <c r="O846" s="16">
        <f t="shared" si="633"/>
        <v>1.1000000000000001</v>
      </c>
      <c r="P846" s="16">
        <f t="shared" si="642"/>
        <v>0</v>
      </c>
    </row>
    <row r="847" spans="1:16" x14ac:dyDescent="0.35">
      <c r="A847" s="9">
        <v>931</v>
      </c>
      <c r="B847" s="9" t="s">
        <v>10</v>
      </c>
      <c r="C847" s="9" t="s">
        <v>25</v>
      </c>
      <c r="D847" s="9" t="s">
        <v>127</v>
      </c>
      <c r="E847" s="14">
        <v>850</v>
      </c>
      <c r="F847" s="28" t="s">
        <v>665</v>
      </c>
      <c r="G847" s="16">
        <v>2.6</v>
      </c>
      <c r="H847" s="16">
        <v>1.8</v>
      </c>
      <c r="I847" s="16">
        <v>1.1000000000000001</v>
      </c>
      <c r="J847" s="16"/>
      <c r="K847" s="16"/>
      <c r="L847" s="16"/>
      <c r="M847" s="16">
        <f t="shared" si="631"/>
        <v>2.6</v>
      </c>
      <c r="N847" s="16">
        <f t="shared" si="632"/>
        <v>1.8</v>
      </c>
      <c r="O847" s="16">
        <f t="shared" si="633"/>
        <v>1.1000000000000001</v>
      </c>
      <c r="P847" s="17"/>
    </row>
    <row r="848" spans="1:16" s="10" customFormat="1" x14ac:dyDescent="0.35">
      <c r="A848" s="12">
        <v>931</v>
      </c>
      <c r="B848" s="12" t="s">
        <v>10</v>
      </c>
      <c r="C848" s="12" t="s">
        <v>12</v>
      </c>
      <c r="D848" s="12"/>
      <c r="E848" s="12"/>
      <c r="F848" s="8" t="s">
        <v>16</v>
      </c>
      <c r="G848" s="19">
        <f>G849+G858</f>
        <v>5365.4</v>
      </c>
      <c r="H848" s="19">
        <f t="shared" ref="H848:P848" si="643">H849+H858</f>
        <v>5545.8</v>
      </c>
      <c r="I848" s="19">
        <f t="shared" si="643"/>
        <v>5545.8</v>
      </c>
      <c r="J848" s="19">
        <f t="shared" ref="J848:L848" si="644">J849+J858</f>
        <v>0</v>
      </c>
      <c r="K848" s="19">
        <f t="shared" si="644"/>
        <v>0</v>
      </c>
      <c r="L848" s="19">
        <f t="shared" si="644"/>
        <v>0</v>
      </c>
      <c r="M848" s="19">
        <f t="shared" si="631"/>
        <v>5365.4</v>
      </c>
      <c r="N848" s="16">
        <f t="shared" si="632"/>
        <v>5545.8</v>
      </c>
      <c r="O848" s="16">
        <f t="shared" si="633"/>
        <v>5545.8</v>
      </c>
      <c r="P848" s="19">
        <f t="shared" si="643"/>
        <v>0</v>
      </c>
    </row>
    <row r="849" spans="1:16" ht="46.5" x14ac:dyDescent="0.35">
      <c r="A849" s="9">
        <v>931</v>
      </c>
      <c r="B849" s="9" t="s">
        <v>10</v>
      </c>
      <c r="C849" s="9" t="s">
        <v>12</v>
      </c>
      <c r="D849" s="9" t="s">
        <v>112</v>
      </c>
      <c r="E849" s="14"/>
      <c r="F849" s="15" t="s">
        <v>690</v>
      </c>
      <c r="G849" s="16">
        <f>G850+G854</f>
        <v>120</v>
      </c>
      <c r="H849" s="16">
        <f t="shared" ref="H849:P849" si="645">H850+H854</f>
        <v>120</v>
      </c>
      <c r="I849" s="16">
        <f t="shared" si="645"/>
        <v>120</v>
      </c>
      <c r="J849" s="16">
        <f t="shared" ref="J849:L849" si="646">J850+J854</f>
        <v>0</v>
      </c>
      <c r="K849" s="16">
        <f t="shared" si="646"/>
        <v>0</v>
      </c>
      <c r="L849" s="16">
        <f t="shared" si="646"/>
        <v>0</v>
      </c>
      <c r="M849" s="16">
        <f t="shared" si="631"/>
        <v>120</v>
      </c>
      <c r="N849" s="16">
        <f t="shared" si="632"/>
        <v>120</v>
      </c>
      <c r="O849" s="16">
        <f t="shared" si="633"/>
        <v>120</v>
      </c>
      <c r="P849" s="16">
        <f t="shared" si="645"/>
        <v>0</v>
      </c>
    </row>
    <row r="850" spans="1:16" ht="31" x14ac:dyDescent="0.35">
      <c r="A850" s="9">
        <v>931</v>
      </c>
      <c r="B850" s="9" t="s">
        <v>10</v>
      </c>
      <c r="C850" s="9" t="s">
        <v>12</v>
      </c>
      <c r="D850" s="9" t="s">
        <v>113</v>
      </c>
      <c r="E850" s="14"/>
      <c r="F850" s="15" t="s">
        <v>691</v>
      </c>
      <c r="G850" s="16">
        <f>G851</f>
        <v>95</v>
      </c>
      <c r="H850" s="16">
        <f t="shared" ref="H850:P852" si="647">H851</f>
        <v>95</v>
      </c>
      <c r="I850" s="16">
        <f t="shared" si="647"/>
        <v>95</v>
      </c>
      <c r="J850" s="16">
        <f t="shared" si="647"/>
        <v>0</v>
      </c>
      <c r="K850" s="16">
        <f t="shared" si="647"/>
        <v>0</v>
      </c>
      <c r="L850" s="16">
        <f t="shared" si="647"/>
        <v>0</v>
      </c>
      <c r="M850" s="16">
        <f t="shared" si="631"/>
        <v>95</v>
      </c>
      <c r="N850" s="16">
        <f t="shared" si="632"/>
        <v>95</v>
      </c>
      <c r="O850" s="16">
        <f t="shared" si="633"/>
        <v>95</v>
      </c>
      <c r="P850" s="16">
        <f t="shared" si="647"/>
        <v>0</v>
      </c>
    </row>
    <row r="851" spans="1:16" ht="46.5" x14ac:dyDescent="0.35">
      <c r="A851" s="9">
        <v>931</v>
      </c>
      <c r="B851" s="9" t="s">
        <v>10</v>
      </c>
      <c r="C851" s="9" t="s">
        <v>12</v>
      </c>
      <c r="D851" s="9" t="s">
        <v>114</v>
      </c>
      <c r="E851" s="14"/>
      <c r="F851" s="15" t="s">
        <v>692</v>
      </c>
      <c r="G851" s="16">
        <f>G852</f>
        <v>95</v>
      </c>
      <c r="H851" s="16">
        <f t="shared" si="647"/>
        <v>95</v>
      </c>
      <c r="I851" s="16">
        <f t="shared" si="647"/>
        <v>95</v>
      </c>
      <c r="J851" s="16">
        <f t="shared" si="647"/>
        <v>0</v>
      </c>
      <c r="K851" s="16">
        <f t="shared" si="647"/>
        <v>0</v>
      </c>
      <c r="L851" s="16">
        <f t="shared" si="647"/>
        <v>0</v>
      </c>
      <c r="M851" s="16">
        <f t="shared" si="631"/>
        <v>95</v>
      </c>
      <c r="N851" s="16">
        <f t="shared" si="632"/>
        <v>95</v>
      </c>
      <c r="O851" s="16">
        <f t="shared" si="633"/>
        <v>95</v>
      </c>
      <c r="P851" s="16">
        <f t="shared" si="647"/>
        <v>0</v>
      </c>
    </row>
    <row r="852" spans="1:16" ht="31" x14ac:dyDescent="0.35">
      <c r="A852" s="9">
        <v>931</v>
      </c>
      <c r="B852" s="9" t="s">
        <v>10</v>
      </c>
      <c r="C852" s="9" t="s">
        <v>12</v>
      </c>
      <c r="D852" s="9" t="s">
        <v>114</v>
      </c>
      <c r="E852" s="14">
        <v>600</v>
      </c>
      <c r="F852" s="28" t="s">
        <v>660</v>
      </c>
      <c r="G852" s="16">
        <f>G853</f>
        <v>95</v>
      </c>
      <c r="H852" s="16">
        <f t="shared" si="647"/>
        <v>95</v>
      </c>
      <c r="I852" s="16">
        <f t="shared" si="647"/>
        <v>95</v>
      </c>
      <c r="J852" s="16">
        <f t="shared" si="647"/>
        <v>0</v>
      </c>
      <c r="K852" s="16">
        <f t="shared" si="647"/>
        <v>0</v>
      </c>
      <c r="L852" s="16">
        <f t="shared" si="647"/>
        <v>0</v>
      </c>
      <c r="M852" s="16">
        <f t="shared" si="631"/>
        <v>95</v>
      </c>
      <c r="N852" s="16">
        <f t="shared" si="632"/>
        <v>95</v>
      </c>
      <c r="O852" s="16">
        <f t="shared" si="633"/>
        <v>95</v>
      </c>
      <c r="P852" s="16">
        <f t="shared" si="647"/>
        <v>0</v>
      </c>
    </row>
    <row r="853" spans="1:16" ht="46.5" x14ac:dyDescent="0.35">
      <c r="A853" s="9">
        <v>931</v>
      </c>
      <c r="B853" s="9" t="s">
        <v>10</v>
      </c>
      <c r="C853" s="9" t="s">
        <v>12</v>
      </c>
      <c r="D853" s="9" t="s">
        <v>114</v>
      </c>
      <c r="E853" s="14">
        <v>630</v>
      </c>
      <c r="F853" s="28" t="s">
        <v>662</v>
      </c>
      <c r="G853" s="16">
        <v>95</v>
      </c>
      <c r="H853" s="16">
        <v>95</v>
      </c>
      <c r="I853" s="16">
        <v>95</v>
      </c>
      <c r="J853" s="16"/>
      <c r="K853" s="16"/>
      <c r="L853" s="16"/>
      <c r="M853" s="16">
        <f t="shared" si="631"/>
        <v>95</v>
      </c>
      <c r="N853" s="16">
        <f t="shared" si="632"/>
        <v>95</v>
      </c>
      <c r="O853" s="16">
        <f t="shared" si="633"/>
        <v>95</v>
      </c>
      <c r="P853" s="16"/>
    </row>
    <row r="854" spans="1:16" ht="31" x14ac:dyDescent="0.35">
      <c r="A854" s="9">
        <v>931</v>
      </c>
      <c r="B854" s="9" t="s">
        <v>10</v>
      </c>
      <c r="C854" s="9" t="s">
        <v>12</v>
      </c>
      <c r="D854" s="9" t="s">
        <v>115</v>
      </c>
      <c r="E854" s="14"/>
      <c r="F854" s="15" t="s">
        <v>693</v>
      </c>
      <c r="G854" s="16">
        <f>G855</f>
        <v>25</v>
      </c>
      <c r="H854" s="16">
        <f t="shared" ref="H854:P856" si="648">H855</f>
        <v>25</v>
      </c>
      <c r="I854" s="16">
        <f t="shared" si="648"/>
        <v>25</v>
      </c>
      <c r="J854" s="16">
        <f t="shared" si="648"/>
        <v>0</v>
      </c>
      <c r="K854" s="16">
        <f t="shared" si="648"/>
        <v>0</v>
      </c>
      <c r="L854" s="16">
        <f t="shared" si="648"/>
        <v>0</v>
      </c>
      <c r="M854" s="16">
        <f t="shared" si="631"/>
        <v>25</v>
      </c>
      <c r="N854" s="16">
        <f t="shared" si="632"/>
        <v>25</v>
      </c>
      <c r="O854" s="16">
        <f t="shared" si="633"/>
        <v>25</v>
      </c>
      <c r="P854" s="16">
        <f t="shared" si="648"/>
        <v>0</v>
      </c>
    </row>
    <row r="855" spans="1:16" ht="46.5" x14ac:dyDescent="0.35">
      <c r="A855" s="9">
        <v>931</v>
      </c>
      <c r="B855" s="9" t="s">
        <v>10</v>
      </c>
      <c r="C855" s="9" t="s">
        <v>12</v>
      </c>
      <c r="D855" s="9" t="s">
        <v>116</v>
      </c>
      <c r="E855" s="14"/>
      <c r="F855" s="15" t="s">
        <v>694</v>
      </c>
      <c r="G855" s="16">
        <f>G856</f>
        <v>25</v>
      </c>
      <c r="H855" s="16">
        <f t="shared" si="648"/>
        <v>25</v>
      </c>
      <c r="I855" s="16">
        <f t="shared" si="648"/>
        <v>25</v>
      </c>
      <c r="J855" s="16">
        <f t="shared" si="648"/>
        <v>0</v>
      </c>
      <c r="K855" s="16">
        <f t="shared" si="648"/>
        <v>0</v>
      </c>
      <c r="L855" s="16">
        <f t="shared" si="648"/>
        <v>0</v>
      </c>
      <c r="M855" s="16">
        <f t="shared" si="631"/>
        <v>25</v>
      </c>
      <c r="N855" s="16">
        <f t="shared" si="632"/>
        <v>25</v>
      </c>
      <c r="O855" s="16">
        <f t="shared" si="633"/>
        <v>25</v>
      </c>
      <c r="P855" s="16">
        <f t="shared" si="648"/>
        <v>0</v>
      </c>
    </row>
    <row r="856" spans="1:16" ht="31" x14ac:dyDescent="0.35">
      <c r="A856" s="9">
        <v>931</v>
      </c>
      <c r="B856" s="9" t="s">
        <v>10</v>
      </c>
      <c r="C856" s="9" t="s">
        <v>12</v>
      </c>
      <c r="D856" s="9" t="s">
        <v>116</v>
      </c>
      <c r="E856" s="14">
        <v>600</v>
      </c>
      <c r="F856" s="28" t="s">
        <v>660</v>
      </c>
      <c r="G856" s="16">
        <f>G857</f>
        <v>25</v>
      </c>
      <c r="H856" s="16">
        <f t="shared" si="648"/>
        <v>25</v>
      </c>
      <c r="I856" s="16">
        <f t="shared" si="648"/>
        <v>25</v>
      </c>
      <c r="J856" s="16">
        <f t="shared" si="648"/>
        <v>0</v>
      </c>
      <c r="K856" s="16">
        <f t="shared" si="648"/>
        <v>0</v>
      </c>
      <c r="L856" s="16">
        <f t="shared" si="648"/>
        <v>0</v>
      </c>
      <c r="M856" s="16">
        <f t="shared" si="631"/>
        <v>25</v>
      </c>
      <c r="N856" s="16">
        <f t="shared" si="632"/>
        <v>25</v>
      </c>
      <c r="O856" s="16">
        <f t="shared" si="633"/>
        <v>25</v>
      </c>
      <c r="P856" s="16">
        <f t="shared" si="648"/>
        <v>0</v>
      </c>
    </row>
    <row r="857" spans="1:16" ht="46.5" x14ac:dyDescent="0.35">
      <c r="A857" s="9">
        <v>931</v>
      </c>
      <c r="B857" s="9" t="s">
        <v>10</v>
      </c>
      <c r="C857" s="9" t="s">
        <v>12</v>
      </c>
      <c r="D857" s="9" t="s">
        <v>116</v>
      </c>
      <c r="E857" s="14">
        <v>630</v>
      </c>
      <c r="F857" s="28" t="s">
        <v>662</v>
      </c>
      <c r="G857" s="16">
        <v>25</v>
      </c>
      <c r="H857" s="16">
        <v>25</v>
      </c>
      <c r="I857" s="16">
        <v>25</v>
      </c>
      <c r="J857" s="16"/>
      <c r="K857" s="16"/>
      <c r="L857" s="16"/>
      <c r="M857" s="16">
        <f t="shared" si="631"/>
        <v>25</v>
      </c>
      <c r="N857" s="16">
        <f t="shared" si="632"/>
        <v>25</v>
      </c>
      <c r="O857" s="16">
        <f t="shared" si="633"/>
        <v>25</v>
      </c>
      <c r="P857" s="16"/>
    </row>
    <row r="858" spans="1:16" x14ac:dyDescent="0.35">
      <c r="A858" s="9">
        <v>931</v>
      </c>
      <c r="B858" s="9" t="s">
        <v>10</v>
      </c>
      <c r="C858" s="9" t="s">
        <v>12</v>
      </c>
      <c r="D858" s="9" t="s">
        <v>128</v>
      </c>
      <c r="E858" s="14"/>
      <c r="F858" s="15" t="s">
        <v>772</v>
      </c>
      <c r="G858" s="16">
        <f>G859+G870</f>
        <v>5245.4</v>
      </c>
      <c r="H858" s="16">
        <f t="shared" ref="H858:P858" si="649">H859+H870</f>
        <v>5425.8</v>
      </c>
      <c r="I858" s="16">
        <f t="shared" si="649"/>
        <v>5425.8</v>
      </c>
      <c r="J858" s="16">
        <f t="shared" ref="J858:L858" si="650">J859+J870</f>
        <v>0</v>
      </c>
      <c r="K858" s="16">
        <f t="shared" si="650"/>
        <v>0</v>
      </c>
      <c r="L858" s="16">
        <f t="shared" si="650"/>
        <v>0</v>
      </c>
      <c r="M858" s="16">
        <f t="shared" si="631"/>
        <v>5245.4</v>
      </c>
      <c r="N858" s="16">
        <f t="shared" si="632"/>
        <v>5425.8</v>
      </c>
      <c r="O858" s="16">
        <f t="shared" si="633"/>
        <v>5425.8</v>
      </c>
      <c r="P858" s="16">
        <f t="shared" si="649"/>
        <v>0</v>
      </c>
    </row>
    <row r="859" spans="1:16" ht="46.5" x14ac:dyDescent="0.35">
      <c r="A859" s="9">
        <v>931</v>
      </c>
      <c r="B859" s="9" t="s">
        <v>10</v>
      </c>
      <c r="C859" s="9" t="s">
        <v>12</v>
      </c>
      <c r="D859" s="9" t="s">
        <v>129</v>
      </c>
      <c r="E859" s="14"/>
      <c r="F859" s="15" t="s">
        <v>774</v>
      </c>
      <c r="G859" s="16">
        <f>G860</f>
        <v>1838.6999999999998</v>
      </c>
      <c r="H859" s="16">
        <f t="shared" ref="H859:P859" si="651">H860</f>
        <v>2019.1000000000001</v>
      </c>
      <c r="I859" s="16">
        <f t="shared" si="651"/>
        <v>2019.1000000000001</v>
      </c>
      <c r="J859" s="16">
        <f t="shared" si="651"/>
        <v>0</v>
      </c>
      <c r="K859" s="16">
        <f t="shared" si="651"/>
        <v>0</v>
      </c>
      <c r="L859" s="16">
        <f t="shared" si="651"/>
        <v>0</v>
      </c>
      <c r="M859" s="16">
        <f t="shared" si="631"/>
        <v>1838.6999999999998</v>
      </c>
      <c r="N859" s="16">
        <f t="shared" si="632"/>
        <v>2019.1000000000001</v>
      </c>
      <c r="O859" s="16">
        <f t="shared" si="633"/>
        <v>2019.1000000000001</v>
      </c>
      <c r="P859" s="16">
        <f t="shared" si="651"/>
        <v>0</v>
      </c>
    </row>
    <row r="860" spans="1:16" ht="62" x14ac:dyDescent="0.35">
      <c r="A860" s="9">
        <v>931</v>
      </c>
      <c r="B860" s="9" t="s">
        <v>10</v>
      </c>
      <c r="C860" s="9" t="s">
        <v>12</v>
      </c>
      <c r="D860" s="9" t="s">
        <v>130</v>
      </c>
      <c r="E860" s="14"/>
      <c r="F860" s="15" t="s">
        <v>775</v>
      </c>
      <c r="G860" s="16">
        <f>G861+G864+G867</f>
        <v>1838.6999999999998</v>
      </c>
      <c r="H860" s="16">
        <f t="shared" ref="H860:P860" si="652">H861+H864+H867</f>
        <v>2019.1000000000001</v>
      </c>
      <c r="I860" s="16">
        <f t="shared" si="652"/>
        <v>2019.1000000000001</v>
      </c>
      <c r="J860" s="16">
        <f t="shared" ref="J860:L860" si="653">J861+J864+J867</f>
        <v>0</v>
      </c>
      <c r="K860" s="16">
        <f t="shared" si="653"/>
        <v>0</v>
      </c>
      <c r="L860" s="16">
        <f t="shared" si="653"/>
        <v>0</v>
      </c>
      <c r="M860" s="16">
        <f t="shared" si="631"/>
        <v>1838.6999999999998</v>
      </c>
      <c r="N860" s="16">
        <f t="shared" si="632"/>
        <v>2019.1000000000001</v>
      </c>
      <c r="O860" s="16">
        <f t="shared" si="633"/>
        <v>2019.1000000000001</v>
      </c>
      <c r="P860" s="16">
        <f t="shared" si="652"/>
        <v>0</v>
      </c>
    </row>
    <row r="861" spans="1:16" ht="31" x14ac:dyDescent="0.35">
      <c r="A861" s="9">
        <v>931</v>
      </c>
      <c r="B861" s="9" t="s">
        <v>10</v>
      </c>
      <c r="C861" s="9" t="s">
        <v>12</v>
      </c>
      <c r="D861" s="9" t="s">
        <v>131</v>
      </c>
      <c r="E861" s="14"/>
      <c r="F861" s="15" t="s">
        <v>777</v>
      </c>
      <c r="G861" s="16">
        <f>G862</f>
        <v>1424.6</v>
      </c>
      <c r="H861" s="16">
        <f t="shared" ref="H861:P862" si="654">H862</f>
        <v>1415.8</v>
      </c>
      <c r="I861" s="16">
        <f t="shared" si="654"/>
        <v>1415.8</v>
      </c>
      <c r="J861" s="16">
        <f t="shared" si="654"/>
        <v>0</v>
      </c>
      <c r="K861" s="16">
        <f t="shared" si="654"/>
        <v>0</v>
      </c>
      <c r="L861" s="16">
        <f t="shared" si="654"/>
        <v>0</v>
      </c>
      <c r="M861" s="16">
        <f t="shared" si="631"/>
        <v>1424.6</v>
      </c>
      <c r="N861" s="16">
        <f t="shared" si="632"/>
        <v>1415.8</v>
      </c>
      <c r="O861" s="16">
        <f t="shared" si="633"/>
        <v>1415.8</v>
      </c>
      <c r="P861" s="16">
        <f t="shared" si="654"/>
        <v>0</v>
      </c>
    </row>
    <row r="862" spans="1:16" ht="31" x14ac:dyDescent="0.35">
      <c r="A862" s="9">
        <v>931</v>
      </c>
      <c r="B862" s="9" t="s">
        <v>10</v>
      </c>
      <c r="C862" s="9" t="s">
        <v>12</v>
      </c>
      <c r="D862" s="9" t="s">
        <v>131</v>
      </c>
      <c r="E862" s="14">
        <v>600</v>
      </c>
      <c r="F862" s="28" t="s">
        <v>660</v>
      </c>
      <c r="G862" s="16">
        <f>G863</f>
        <v>1424.6</v>
      </c>
      <c r="H862" s="16">
        <f t="shared" si="654"/>
        <v>1415.8</v>
      </c>
      <c r="I862" s="16">
        <f t="shared" si="654"/>
        <v>1415.8</v>
      </c>
      <c r="J862" s="16">
        <f t="shared" si="654"/>
        <v>0</v>
      </c>
      <c r="K862" s="16">
        <f t="shared" si="654"/>
        <v>0</v>
      </c>
      <c r="L862" s="16">
        <f t="shared" si="654"/>
        <v>0</v>
      </c>
      <c r="M862" s="16">
        <f t="shared" si="631"/>
        <v>1424.6</v>
      </c>
      <c r="N862" s="16">
        <f t="shared" si="632"/>
        <v>1415.8</v>
      </c>
      <c r="O862" s="16">
        <f t="shared" si="633"/>
        <v>1415.8</v>
      </c>
      <c r="P862" s="16">
        <f t="shared" si="654"/>
        <v>0</v>
      </c>
    </row>
    <row r="863" spans="1:16" ht="46.5" x14ac:dyDescent="0.35">
      <c r="A863" s="9">
        <v>931</v>
      </c>
      <c r="B863" s="9" t="s">
        <v>10</v>
      </c>
      <c r="C863" s="9" t="s">
        <v>12</v>
      </c>
      <c r="D863" s="9" t="s">
        <v>131</v>
      </c>
      <c r="E863" s="14">
        <v>630</v>
      </c>
      <c r="F863" s="28" t="s">
        <v>662</v>
      </c>
      <c r="G863" s="16">
        <v>1424.6</v>
      </c>
      <c r="H863" s="16">
        <v>1415.8</v>
      </c>
      <c r="I863" s="16">
        <v>1415.8</v>
      </c>
      <c r="J863" s="16"/>
      <c r="K863" s="16"/>
      <c r="L863" s="16"/>
      <c r="M863" s="16">
        <f t="shared" si="631"/>
        <v>1424.6</v>
      </c>
      <c r="N863" s="16">
        <f t="shared" si="632"/>
        <v>1415.8</v>
      </c>
      <c r="O863" s="16">
        <f t="shared" si="633"/>
        <v>1415.8</v>
      </c>
      <c r="P863" s="16"/>
    </row>
    <row r="864" spans="1:16" ht="46.5" x14ac:dyDescent="0.35">
      <c r="A864" s="9">
        <v>931</v>
      </c>
      <c r="B864" s="9" t="s">
        <v>10</v>
      </c>
      <c r="C864" s="9" t="s">
        <v>12</v>
      </c>
      <c r="D864" s="9" t="s">
        <v>132</v>
      </c>
      <c r="E864" s="14"/>
      <c r="F864" s="15" t="s">
        <v>778</v>
      </c>
      <c r="G864" s="16">
        <f>G865</f>
        <v>274.10000000000002</v>
      </c>
      <c r="H864" s="16">
        <f t="shared" ref="H864:P865" si="655">H865</f>
        <v>274.10000000000002</v>
      </c>
      <c r="I864" s="16">
        <f t="shared" si="655"/>
        <v>274.10000000000002</v>
      </c>
      <c r="J864" s="16">
        <f t="shared" si="655"/>
        <v>0</v>
      </c>
      <c r="K864" s="16">
        <f t="shared" si="655"/>
        <v>0</v>
      </c>
      <c r="L864" s="16">
        <f t="shared" si="655"/>
        <v>0</v>
      </c>
      <c r="M864" s="16">
        <f t="shared" si="631"/>
        <v>274.10000000000002</v>
      </c>
      <c r="N864" s="16">
        <f t="shared" si="632"/>
        <v>274.10000000000002</v>
      </c>
      <c r="O864" s="16">
        <f t="shared" si="633"/>
        <v>274.10000000000002</v>
      </c>
      <c r="P864" s="16">
        <f t="shared" si="655"/>
        <v>0</v>
      </c>
    </row>
    <row r="865" spans="1:16" ht="31" x14ac:dyDescent="0.35">
      <c r="A865" s="9">
        <v>931</v>
      </c>
      <c r="B865" s="9" t="s">
        <v>10</v>
      </c>
      <c r="C865" s="9" t="s">
        <v>12</v>
      </c>
      <c r="D865" s="9" t="s">
        <v>132</v>
      </c>
      <c r="E865" s="14">
        <v>600</v>
      </c>
      <c r="F865" s="28" t="s">
        <v>660</v>
      </c>
      <c r="G865" s="16">
        <f>G866</f>
        <v>274.10000000000002</v>
      </c>
      <c r="H865" s="16">
        <f t="shared" si="655"/>
        <v>274.10000000000002</v>
      </c>
      <c r="I865" s="16">
        <f t="shared" si="655"/>
        <v>274.10000000000002</v>
      </c>
      <c r="J865" s="16">
        <f t="shared" si="655"/>
        <v>0</v>
      </c>
      <c r="K865" s="16">
        <f t="shared" si="655"/>
        <v>0</v>
      </c>
      <c r="L865" s="16">
        <f t="shared" si="655"/>
        <v>0</v>
      </c>
      <c r="M865" s="16">
        <f t="shared" si="631"/>
        <v>274.10000000000002</v>
      </c>
      <c r="N865" s="16">
        <f t="shared" si="632"/>
        <v>274.10000000000002</v>
      </c>
      <c r="O865" s="16">
        <f t="shared" si="633"/>
        <v>274.10000000000002</v>
      </c>
      <c r="P865" s="16">
        <f t="shared" si="655"/>
        <v>0</v>
      </c>
    </row>
    <row r="866" spans="1:16" ht="46.5" x14ac:dyDescent="0.35">
      <c r="A866" s="9">
        <v>931</v>
      </c>
      <c r="B866" s="9" t="s">
        <v>10</v>
      </c>
      <c r="C866" s="9" t="s">
        <v>12</v>
      </c>
      <c r="D866" s="9" t="s">
        <v>132</v>
      </c>
      <c r="E866" s="14">
        <v>630</v>
      </c>
      <c r="F866" s="28" t="s">
        <v>662</v>
      </c>
      <c r="G866" s="16">
        <v>274.10000000000002</v>
      </c>
      <c r="H866" s="16">
        <v>274.10000000000002</v>
      </c>
      <c r="I866" s="16">
        <v>274.10000000000002</v>
      </c>
      <c r="J866" s="16"/>
      <c r="K866" s="16"/>
      <c r="L866" s="16"/>
      <c r="M866" s="16">
        <f t="shared" si="631"/>
        <v>274.10000000000002</v>
      </c>
      <c r="N866" s="16">
        <f t="shared" si="632"/>
        <v>274.10000000000002</v>
      </c>
      <c r="O866" s="16">
        <f t="shared" si="633"/>
        <v>274.10000000000002</v>
      </c>
      <c r="P866" s="16"/>
    </row>
    <row r="867" spans="1:16" ht="62" x14ac:dyDescent="0.35">
      <c r="A867" s="9">
        <v>931</v>
      </c>
      <c r="B867" s="9" t="s">
        <v>10</v>
      </c>
      <c r="C867" s="9" t="s">
        <v>12</v>
      </c>
      <c r="D867" s="9" t="s">
        <v>133</v>
      </c>
      <c r="E867" s="14"/>
      <c r="F867" s="15" t="s">
        <v>779</v>
      </c>
      <c r="G867" s="16">
        <f>G868</f>
        <v>140</v>
      </c>
      <c r="H867" s="16">
        <f t="shared" ref="H867:P868" si="656">H868</f>
        <v>329.2</v>
      </c>
      <c r="I867" s="16">
        <f t="shared" si="656"/>
        <v>329.2</v>
      </c>
      <c r="J867" s="16">
        <f t="shared" si="656"/>
        <v>0</v>
      </c>
      <c r="K867" s="16">
        <f t="shared" si="656"/>
        <v>0</v>
      </c>
      <c r="L867" s="16">
        <f t="shared" si="656"/>
        <v>0</v>
      </c>
      <c r="M867" s="16">
        <f t="shared" si="631"/>
        <v>140</v>
      </c>
      <c r="N867" s="16">
        <f t="shared" si="632"/>
        <v>329.2</v>
      </c>
      <c r="O867" s="16">
        <f t="shared" si="633"/>
        <v>329.2</v>
      </c>
      <c r="P867" s="16">
        <f t="shared" si="656"/>
        <v>0</v>
      </c>
    </row>
    <row r="868" spans="1:16" ht="31" x14ac:dyDescent="0.35">
      <c r="A868" s="9">
        <v>931</v>
      </c>
      <c r="B868" s="9" t="s">
        <v>10</v>
      </c>
      <c r="C868" s="9" t="s">
        <v>12</v>
      </c>
      <c r="D868" s="9" t="s">
        <v>133</v>
      </c>
      <c r="E868" s="14">
        <v>600</v>
      </c>
      <c r="F868" s="28" t="s">
        <v>660</v>
      </c>
      <c r="G868" s="16">
        <f>G869</f>
        <v>140</v>
      </c>
      <c r="H868" s="16">
        <f t="shared" si="656"/>
        <v>329.2</v>
      </c>
      <c r="I868" s="16">
        <f t="shared" si="656"/>
        <v>329.2</v>
      </c>
      <c r="J868" s="16">
        <f t="shared" si="656"/>
        <v>0</v>
      </c>
      <c r="K868" s="16">
        <f t="shared" si="656"/>
        <v>0</v>
      </c>
      <c r="L868" s="16">
        <f t="shared" si="656"/>
        <v>0</v>
      </c>
      <c r="M868" s="16">
        <f t="shared" si="631"/>
        <v>140</v>
      </c>
      <c r="N868" s="16">
        <f t="shared" si="632"/>
        <v>329.2</v>
      </c>
      <c r="O868" s="16">
        <f t="shared" si="633"/>
        <v>329.2</v>
      </c>
      <c r="P868" s="16">
        <f t="shared" si="656"/>
        <v>0</v>
      </c>
    </row>
    <row r="869" spans="1:16" ht="46.5" x14ac:dyDescent="0.35">
      <c r="A869" s="9">
        <v>931</v>
      </c>
      <c r="B869" s="9" t="s">
        <v>10</v>
      </c>
      <c r="C869" s="9" t="s">
        <v>12</v>
      </c>
      <c r="D869" s="9" t="s">
        <v>133</v>
      </c>
      <c r="E869" s="14">
        <v>630</v>
      </c>
      <c r="F869" s="28" t="s">
        <v>662</v>
      </c>
      <c r="G869" s="16">
        <v>140</v>
      </c>
      <c r="H869" s="16">
        <v>329.2</v>
      </c>
      <c r="I869" s="16">
        <v>329.2</v>
      </c>
      <c r="J869" s="16"/>
      <c r="K869" s="16"/>
      <c r="L869" s="16"/>
      <c r="M869" s="16">
        <f t="shared" si="631"/>
        <v>140</v>
      </c>
      <c r="N869" s="16">
        <f t="shared" si="632"/>
        <v>329.2</v>
      </c>
      <c r="O869" s="16">
        <f t="shared" si="633"/>
        <v>329.2</v>
      </c>
      <c r="P869" s="16"/>
    </row>
    <row r="870" spans="1:16" ht="46.5" x14ac:dyDescent="0.35">
      <c r="A870" s="9">
        <v>931</v>
      </c>
      <c r="B870" s="9" t="s">
        <v>10</v>
      </c>
      <c r="C870" s="9" t="s">
        <v>12</v>
      </c>
      <c r="D870" s="9" t="s">
        <v>134</v>
      </c>
      <c r="E870" s="14"/>
      <c r="F870" s="15" t="s">
        <v>780</v>
      </c>
      <c r="G870" s="16">
        <f>G871</f>
        <v>3406.7</v>
      </c>
      <c r="H870" s="16">
        <f t="shared" ref="H870:P870" si="657">H871</f>
        <v>3406.7</v>
      </c>
      <c r="I870" s="16">
        <f t="shared" si="657"/>
        <v>3406.7000000000003</v>
      </c>
      <c r="J870" s="16">
        <f t="shared" si="657"/>
        <v>0</v>
      </c>
      <c r="K870" s="16">
        <f t="shared" si="657"/>
        <v>0</v>
      </c>
      <c r="L870" s="16">
        <f t="shared" si="657"/>
        <v>0</v>
      </c>
      <c r="M870" s="16">
        <f t="shared" si="631"/>
        <v>3406.7</v>
      </c>
      <c r="N870" s="16">
        <f t="shared" si="632"/>
        <v>3406.7</v>
      </c>
      <c r="O870" s="16">
        <f t="shared" si="633"/>
        <v>3406.7000000000003</v>
      </c>
      <c r="P870" s="16">
        <f t="shared" si="657"/>
        <v>0</v>
      </c>
    </row>
    <row r="871" spans="1:16" ht="77.5" x14ac:dyDescent="0.35">
      <c r="A871" s="9">
        <v>931</v>
      </c>
      <c r="B871" s="9" t="s">
        <v>10</v>
      </c>
      <c r="C871" s="9" t="s">
        <v>12</v>
      </c>
      <c r="D871" s="9" t="s">
        <v>135</v>
      </c>
      <c r="E871" s="14"/>
      <c r="F871" s="15" t="s">
        <v>781</v>
      </c>
      <c r="G871" s="16">
        <f>G872+G877</f>
        <v>3406.7</v>
      </c>
      <c r="H871" s="16">
        <f t="shared" ref="H871:P871" si="658">H872+H877</f>
        <v>3406.7</v>
      </c>
      <c r="I871" s="16">
        <f t="shared" si="658"/>
        <v>3406.7000000000003</v>
      </c>
      <c r="J871" s="16">
        <f t="shared" ref="J871:L871" si="659">J872+J877</f>
        <v>0</v>
      </c>
      <c r="K871" s="16">
        <f t="shared" si="659"/>
        <v>0</v>
      </c>
      <c r="L871" s="16">
        <f t="shared" si="659"/>
        <v>0</v>
      </c>
      <c r="M871" s="16">
        <f t="shared" si="631"/>
        <v>3406.7</v>
      </c>
      <c r="N871" s="16">
        <f t="shared" si="632"/>
        <v>3406.7</v>
      </c>
      <c r="O871" s="16">
        <f t="shared" si="633"/>
        <v>3406.7000000000003</v>
      </c>
      <c r="P871" s="16">
        <f t="shared" si="658"/>
        <v>0</v>
      </c>
    </row>
    <row r="872" spans="1:16" ht="31" x14ac:dyDescent="0.35">
      <c r="A872" s="9">
        <v>931</v>
      </c>
      <c r="B872" s="9" t="s">
        <v>10</v>
      </c>
      <c r="C872" s="9" t="s">
        <v>12</v>
      </c>
      <c r="D872" s="9" t="s">
        <v>136</v>
      </c>
      <c r="E872" s="14"/>
      <c r="F872" s="15" t="s">
        <v>782</v>
      </c>
      <c r="G872" s="16">
        <f>G873+G875</f>
        <v>3185.7</v>
      </c>
      <c r="H872" s="16">
        <f t="shared" ref="H872:P872" si="660">H873+H875</f>
        <v>3185.7</v>
      </c>
      <c r="I872" s="16">
        <f t="shared" si="660"/>
        <v>3185.7000000000003</v>
      </c>
      <c r="J872" s="16">
        <f t="shared" ref="J872:L872" si="661">J873+J875</f>
        <v>0</v>
      </c>
      <c r="K872" s="16">
        <f t="shared" si="661"/>
        <v>0</v>
      </c>
      <c r="L872" s="16">
        <f t="shared" si="661"/>
        <v>0</v>
      </c>
      <c r="M872" s="16">
        <f t="shared" si="631"/>
        <v>3185.7</v>
      </c>
      <c r="N872" s="16">
        <f t="shared" si="632"/>
        <v>3185.7</v>
      </c>
      <c r="O872" s="16">
        <f t="shared" si="633"/>
        <v>3185.7000000000003</v>
      </c>
      <c r="P872" s="16">
        <f t="shared" si="660"/>
        <v>0</v>
      </c>
    </row>
    <row r="873" spans="1:16" ht="31" x14ac:dyDescent="0.35">
      <c r="A873" s="9">
        <v>931</v>
      </c>
      <c r="B873" s="9" t="s">
        <v>10</v>
      </c>
      <c r="C873" s="9" t="s">
        <v>12</v>
      </c>
      <c r="D873" s="9" t="s">
        <v>136</v>
      </c>
      <c r="E873" s="14">
        <v>200</v>
      </c>
      <c r="F873" s="28" t="s">
        <v>650</v>
      </c>
      <c r="G873" s="16">
        <f>G874</f>
        <v>3080.6</v>
      </c>
      <c r="H873" s="16">
        <f t="shared" ref="H873:P873" si="662">H874</f>
        <v>3082.6</v>
      </c>
      <c r="I873" s="16">
        <f t="shared" si="662"/>
        <v>3084.3</v>
      </c>
      <c r="J873" s="16">
        <f t="shared" si="662"/>
        <v>0</v>
      </c>
      <c r="K873" s="16">
        <f t="shared" si="662"/>
        <v>0</v>
      </c>
      <c r="L873" s="16">
        <f t="shared" si="662"/>
        <v>0</v>
      </c>
      <c r="M873" s="16">
        <f t="shared" si="631"/>
        <v>3080.6</v>
      </c>
      <c r="N873" s="16">
        <f t="shared" si="632"/>
        <v>3082.6</v>
      </c>
      <c r="O873" s="16">
        <f t="shared" si="633"/>
        <v>3084.3</v>
      </c>
      <c r="P873" s="16">
        <f t="shared" si="662"/>
        <v>0</v>
      </c>
    </row>
    <row r="874" spans="1:16" ht="31" x14ac:dyDescent="0.35">
      <c r="A874" s="9">
        <v>931</v>
      </c>
      <c r="B874" s="9" t="s">
        <v>10</v>
      </c>
      <c r="C874" s="9" t="s">
        <v>12</v>
      </c>
      <c r="D874" s="9" t="s">
        <v>136</v>
      </c>
      <c r="E874" s="14">
        <v>240</v>
      </c>
      <c r="F874" s="28" t="s">
        <v>651</v>
      </c>
      <c r="G874" s="16">
        <v>3080.6</v>
      </c>
      <c r="H874" s="16">
        <v>3082.6</v>
      </c>
      <c r="I874" s="16">
        <v>3084.3</v>
      </c>
      <c r="J874" s="16"/>
      <c r="K874" s="16"/>
      <c r="L874" s="16"/>
      <c r="M874" s="16">
        <f t="shared" si="631"/>
        <v>3080.6</v>
      </c>
      <c r="N874" s="16">
        <f t="shared" si="632"/>
        <v>3082.6</v>
      </c>
      <c r="O874" s="16">
        <f t="shared" si="633"/>
        <v>3084.3</v>
      </c>
      <c r="P874" s="16"/>
    </row>
    <row r="875" spans="1:16" x14ac:dyDescent="0.35">
      <c r="A875" s="9">
        <v>931</v>
      </c>
      <c r="B875" s="9" t="s">
        <v>10</v>
      </c>
      <c r="C875" s="9" t="s">
        <v>12</v>
      </c>
      <c r="D875" s="9" t="s">
        <v>136</v>
      </c>
      <c r="E875" s="14">
        <v>800</v>
      </c>
      <c r="F875" s="28" t="s">
        <v>663</v>
      </c>
      <c r="G875" s="16">
        <f>G876</f>
        <v>105.1</v>
      </c>
      <c r="H875" s="16">
        <f t="shared" ref="H875:P875" si="663">H876</f>
        <v>103.1</v>
      </c>
      <c r="I875" s="16">
        <f t="shared" si="663"/>
        <v>101.4</v>
      </c>
      <c r="J875" s="16">
        <f t="shared" si="663"/>
        <v>0</v>
      </c>
      <c r="K875" s="16">
        <f t="shared" si="663"/>
        <v>0</v>
      </c>
      <c r="L875" s="16">
        <f t="shared" si="663"/>
        <v>0</v>
      </c>
      <c r="M875" s="16">
        <f t="shared" si="631"/>
        <v>105.1</v>
      </c>
      <c r="N875" s="16">
        <f t="shared" si="632"/>
        <v>103.1</v>
      </c>
      <c r="O875" s="16">
        <f t="shared" si="633"/>
        <v>101.4</v>
      </c>
      <c r="P875" s="16">
        <f t="shared" si="663"/>
        <v>0</v>
      </c>
    </row>
    <row r="876" spans="1:16" x14ac:dyDescent="0.35">
      <c r="A876" s="9">
        <v>931</v>
      </c>
      <c r="B876" s="9" t="s">
        <v>10</v>
      </c>
      <c r="C876" s="9" t="s">
        <v>12</v>
      </c>
      <c r="D876" s="9" t="s">
        <v>136</v>
      </c>
      <c r="E876" s="14">
        <v>850</v>
      </c>
      <c r="F876" s="28" t="s">
        <v>665</v>
      </c>
      <c r="G876" s="16">
        <v>105.1</v>
      </c>
      <c r="H876" s="16">
        <v>103.1</v>
      </c>
      <c r="I876" s="16">
        <v>101.4</v>
      </c>
      <c r="J876" s="16"/>
      <c r="K876" s="16"/>
      <c r="L876" s="16"/>
      <c r="M876" s="16">
        <f t="shared" si="631"/>
        <v>105.1</v>
      </c>
      <c r="N876" s="16">
        <f t="shared" si="632"/>
        <v>103.1</v>
      </c>
      <c r="O876" s="16">
        <f t="shared" si="633"/>
        <v>101.4</v>
      </c>
      <c r="P876" s="16"/>
    </row>
    <row r="877" spans="1:16" ht="62" x14ac:dyDescent="0.35">
      <c r="A877" s="9">
        <v>931</v>
      </c>
      <c r="B877" s="9" t="s">
        <v>10</v>
      </c>
      <c r="C877" s="9" t="s">
        <v>12</v>
      </c>
      <c r="D877" s="9" t="s">
        <v>137</v>
      </c>
      <c r="E877" s="14"/>
      <c r="F877" s="15" t="s">
        <v>783</v>
      </c>
      <c r="G877" s="16">
        <f>G878</f>
        <v>221</v>
      </c>
      <c r="H877" s="16">
        <f t="shared" ref="H877:P878" si="664">H878</f>
        <v>221</v>
      </c>
      <c r="I877" s="16">
        <f t="shared" si="664"/>
        <v>221</v>
      </c>
      <c r="J877" s="16">
        <f t="shared" si="664"/>
        <v>0</v>
      </c>
      <c r="K877" s="16">
        <f t="shared" si="664"/>
        <v>0</v>
      </c>
      <c r="L877" s="16">
        <f t="shared" si="664"/>
        <v>0</v>
      </c>
      <c r="M877" s="16">
        <f t="shared" si="631"/>
        <v>221</v>
      </c>
      <c r="N877" s="16">
        <f t="shared" si="632"/>
        <v>221</v>
      </c>
      <c r="O877" s="16">
        <f t="shared" si="633"/>
        <v>221</v>
      </c>
      <c r="P877" s="16">
        <f t="shared" si="664"/>
        <v>0</v>
      </c>
    </row>
    <row r="878" spans="1:16" ht="31" x14ac:dyDescent="0.35">
      <c r="A878" s="9">
        <v>931</v>
      </c>
      <c r="B878" s="9" t="s">
        <v>10</v>
      </c>
      <c r="C878" s="9" t="s">
        <v>12</v>
      </c>
      <c r="D878" s="9" t="s">
        <v>137</v>
      </c>
      <c r="E878" s="14">
        <v>200</v>
      </c>
      <c r="F878" s="28" t="s">
        <v>650</v>
      </c>
      <c r="G878" s="16">
        <f>G879</f>
        <v>221</v>
      </c>
      <c r="H878" s="16">
        <f t="shared" si="664"/>
        <v>221</v>
      </c>
      <c r="I878" s="16">
        <f t="shared" si="664"/>
        <v>221</v>
      </c>
      <c r="J878" s="16">
        <f t="shared" si="664"/>
        <v>0</v>
      </c>
      <c r="K878" s="16">
        <f t="shared" si="664"/>
        <v>0</v>
      </c>
      <c r="L878" s="16">
        <f t="shared" si="664"/>
        <v>0</v>
      </c>
      <c r="M878" s="16">
        <f t="shared" si="631"/>
        <v>221</v>
      </c>
      <c r="N878" s="16">
        <f t="shared" si="632"/>
        <v>221</v>
      </c>
      <c r="O878" s="16">
        <f t="shared" si="633"/>
        <v>221</v>
      </c>
      <c r="P878" s="16">
        <f t="shared" si="664"/>
        <v>0</v>
      </c>
    </row>
    <row r="879" spans="1:16" ht="31" x14ac:dyDescent="0.35">
      <c r="A879" s="9">
        <v>931</v>
      </c>
      <c r="B879" s="9" t="s">
        <v>10</v>
      </c>
      <c r="C879" s="9" t="s">
        <v>12</v>
      </c>
      <c r="D879" s="9" t="s">
        <v>137</v>
      </c>
      <c r="E879" s="14">
        <v>240</v>
      </c>
      <c r="F879" s="28" t="s">
        <v>651</v>
      </c>
      <c r="G879" s="16">
        <v>221</v>
      </c>
      <c r="H879" s="16">
        <v>221</v>
      </c>
      <c r="I879" s="16">
        <v>221</v>
      </c>
      <c r="J879" s="16"/>
      <c r="K879" s="16"/>
      <c r="L879" s="16"/>
      <c r="M879" s="16">
        <f t="shared" si="631"/>
        <v>221</v>
      </c>
      <c r="N879" s="16">
        <f t="shared" si="632"/>
        <v>221</v>
      </c>
      <c r="O879" s="16">
        <f t="shared" si="633"/>
        <v>221</v>
      </c>
      <c r="P879" s="17"/>
    </row>
    <row r="880" spans="1:16" s="3" customFormat="1" ht="30" x14ac:dyDescent="0.35">
      <c r="A880" s="11">
        <v>931</v>
      </c>
      <c r="B880" s="11" t="s">
        <v>31</v>
      </c>
      <c r="C880" s="11"/>
      <c r="D880" s="11"/>
      <c r="E880" s="11"/>
      <c r="F880" s="6" t="s">
        <v>57</v>
      </c>
      <c r="G880" s="18">
        <f>G887+G881</f>
        <v>779.6</v>
      </c>
      <c r="H880" s="18">
        <f t="shared" ref="H880:P880" si="665">H887+H881</f>
        <v>1433.4</v>
      </c>
      <c r="I880" s="18">
        <f t="shared" si="665"/>
        <v>1248.7</v>
      </c>
      <c r="J880" s="18">
        <f t="shared" ref="J880:L880" si="666">J887+J881</f>
        <v>0</v>
      </c>
      <c r="K880" s="18">
        <f t="shared" si="666"/>
        <v>0</v>
      </c>
      <c r="L880" s="18">
        <f t="shared" si="666"/>
        <v>0</v>
      </c>
      <c r="M880" s="18">
        <f t="shared" si="631"/>
        <v>779.6</v>
      </c>
      <c r="N880" s="16">
        <f t="shared" si="632"/>
        <v>1433.4</v>
      </c>
      <c r="O880" s="16">
        <f t="shared" si="633"/>
        <v>1248.7</v>
      </c>
      <c r="P880" s="18">
        <f t="shared" si="665"/>
        <v>0</v>
      </c>
    </row>
    <row r="881" spans="1:16" s="10" customFormat="1" ht="46.5" x14ac:dyDescent="0.35">
      <c r="A881" s="12">
        <v>931</v>
      </c>
      <c r="B881" s="12" t="s">
        <v>31</v>
      </c>
      <c r="C881" s="12" t="s">
        <v>38</v>
      </c>
      <c r="D881" s="12"/>
      <c r="E881" s="12"/>
      <c r="F881" s="8" t="s">
        <v>62</v>
      </c>
      <c r="G881" s="19">
        <f>G882</f>
        <v>303</v>
      </c>
      <c r="H881" s="19">
        <f t="shared" ref="H881:P885" si="667">H882</f>
        <v>200</v>
      </c>
      <c r="I881" s="19">
        <f t="shared" si="667"/>
        <v>183</v>
      </c>
      <c r="J881" s="19">
        <f t="shared" si="667"/>
        <v>0</v>
      </c>
      <c r="K881" s="19">
        <f t="shared" si="667"/>
        <v>0</v>
      </c>
      <c r="L881" s="19">
        <f t="shared" si="667"/>
        <v>0</v>
      </c>
      <c r="M881" s="19">
        <f t="shared" si="631"/>
        <v>303</v>
      </c>
      <c r="N881" s="16">
        <f t="shared" si="632"/>
        <v>200</v>
      </c>
      <c r="O881" s="16">
        <f t="shared" si="633"/>
        <v>183</v>
      </c>
      <c r="P881" s="19">
        <f t="shared" si="667"/>
        <v>0</v>
      </c>
    </row>
    <row r="882" spans="1:16" ht="31" x14ac:dyDescent="0.35">
      <c r="A882" s="9">
        <v>931</v>
      </c>
      <c r="B882" s="9" t="s">
        <v>31</v>
      </c>
      <c r="C882" s="9" t="s">
        <v>38</v>
      </c>
      <c r="D882" s="9" t="s">
        <v>235</v>
      </c>
      <c r="E882" s="9"/>
      <c r="F882" s="28" t="s">
        <v>1085</v>
      </c>
      <c r="G882" s="16">
        <f>G883</f>
        <v>303</v>
      </c>
      <c r="H882" s="16">
        <f t="shared" si="667"/>
        <v>200</v>
      </c>
      <c r="I882" s="16">
        <f t="shared" si="667"/>
        <v>183</v>
      </c>
      <c r="J882" s="16">
        <f t="shared" si="667"/>
        <v>0</v>
      </c>
      <c r="K882" s="16">
        <f t="shared" si="667"/>
        <v>0</v>
      </c>
      <c r="L882" s="16">
        <f t="shared" si="667"/>
        <v>0</v>
      </c>
      <c r="M882" s="16">
        <f t="shared" si="631"/>
        <v>303</v>
      </c>
      <c r="N882" s="16">
        <f t="shared" si="632"/>
        <v>200</v>
      </c>
      <c r="O882" s="16">
        <f t="shared" si="633"/>
        <v>183</v>
      </c>
      <c r="P882" s="16">
        <f t="shared" si="667"/>
        <v>0</v>
      </c>
    </row>
    <row r="883" spans="1:16" x14ac:dyDescent="0.35">
      <c r="A883" s="9">
        <v>931</v>
      </c>
      <c r="B883" s="9" t="s">
        <v>31</v>
      </c>
      <c r="C883" s="9" t="s">
        <v>38</v>
      </c>
      <c r="D883" s="9" t="s">
        <v>236</v>
      </c>
      <c r="E883" s="9"/>
      <c r="F883" s="28" t="s">
        <v>1097</v>
      </c>
      <c r="G883" s="16">
        <f>G884</f>
        <v>303</v>
      </c>
      <c r="H883" s="16">
        <f t="shared" si="667"/>
        <v>200</v>
      </c>
      <c r="I883" s="16">
        <f t="shared" si="667"/>
        <v>183</v>
      </c>
      <c r="J883" s="16">
        <f t="shared" si="667"/>
        <v>0</v>
      </c>
      <c r="K883" s="16">
        <f t="shared" si="667"/>
        <v>0</v>
      </c>
      <c r="L883" s="16">
        <f t="shared" si="667"/>
        <v>0</v>
      </c>
      <c r="M883" s="16">
        <f t="shared" si="631"/>
        <v>303</v>
      </c>
      <c r="N883" s="16">
        <f t="shared" si="632"/>
        <v>200</v>
      </c>
      <c r="O883" s="16">
        <f t="shared" si="633"/>
        <v>183</v>
      </c>
      <c r="P883" s="16">
        <f t="shared" si="667"/>
        <v>0</v>
      </c>
    </row>
    <row r="884" spans="1:16" ht="46.5" x14ac:dyDescent="0.35">
      <c r="A884" s="9">
        <v>931</v>
      </c>
      <c r="B884" s="9" t="s">
        <v>31</v>
      </c>
      <c r="C884" s="9" t="s">
        <v>38</v>
      </c>
      <c r="D884" s="9" t="s">
        <v>251</v>
      </c>
      <c r="E884" s="9"/>
      <c r="F884" s="21" t="s">
        <v>1100</v>
      </c>
      <c r="G884" s="16">
        <f>G885</f>
        <v>303</v>
      </c>
      <c r="H884" s="16">
        <f t="shared" si="667"/>
        <v>200</v>
      </c>
      <c r="I884" s="16">
        <f t="shared" si="667"/>
        <v>183</v>
      </c>
      <c r="J884" s="16">
        <f t="shared" si="667"/>
        <v>0</v>
      </c>
      <c r="K884" s="16">
        <f t="shared" si="667"/>
        <v>0</v>
      </c>
      <c r="L884" s="16">
        <f t="shared" si="667"/>
        <v>0</v>
      </c>
      <c r="M884" s="16">
        <f t="shared" si="631"/>
        <v>303</v>
      </c>
      <c r="N884" s="16">
        <f t="shared" si="632"/>
        <v>200</v>
      </c>
      <c r="O884" s="16">
        <f t="shared" si="633"/>
        <v>183</v>
      </c>
      <c r="P884" s="16">
        <f t="shared" si="667"/>
        <v>0</v>
      </c>
    </row>
    <row r="885" spans="1:16" ht="31" x14ac:dyDescent="0.35">
      <c r="A885" s="9">
        <v>931</v>
      </c>
      <c r="B885" s="9" t="s">
        <v>31</v>
      </c>
      <c r="C885" s="9" t="s">
        <v>38</v>
      </c>
      <c r="D885" s="9" t="s">
        <v>251</v>
      </c>
      <c r="E885" s="9" t="s">
        <v>169</v>
      </c>
      <c r="F885" s="28" t="s">
        <v>650</v>
      </c>
      <c r="G885" s="16">
        <f>G886</f>
        <v>303</v>
      </c>
      <c r="H885" s="16">
        <f t="shared" si="667"/>
        <v>200</v>
      </c>
      <c r="I885" s="16">
        <f t="shared" si="667"/>
        <v>183</v>
      </c>
      <c r="J885" s="16">
        <f t="shared" si="667"/>
        <v>0</v>
      </c>
      <c r="K885" s="16">
        <f t="shared" si="667"/>
        <v>0</v>
      </c>
      <c r="L885" s="16">
        <f t="shared" si="667"/>
        <v>0</v>
      </c>
      <c r="M885" s="16">
        <f t="shared" si="631"/>
        <v>303</v>
      </c>
      <c r="N885" s="16">
        <f t="shared" si="632"/>
        <v>200</v>
      </c>
      <c r="O885" s="16">
        <f t="shared" si="633"/>
        <v>183</v>
      </c>
      <c r="P885" s="16">
        <f t="shared" si="667"/>
        <v>0</v>
      </c>
    </row>
    <row r="886" spans="1:16" ht="31" x14ac:dyDescent="0.35">
      <c r="A886" s="9">
        <v>931</v>
      </c>
      <c r="B886" s="9" t="s">
        <v>31</v>
      </c>
      <c r="C886" s="9" t="s">
        <v>38</v>
      </c>
      <c r="D886" s="9" t="s">
        <v>251</v>
      </c>
      <c r="E886" s="9" t="s">
        <v>170</v>
      </c>
      <c r="F886" s="28" t="s">
        <v>651</v>
      </c>
      <c r="G886" s="16">
        <v>303</v>
      </c>
      <c r="H886" s="16">
        <v>200</v>
      </c>
      <c r="I886" s="16">
        <v>183</v>
      </c>
      <c r="J886" s="16"/>
      <c r="K886" s="16"/>
      <c r="L886" s="16"/>
      <c r="M886" s="16">
        <f t="shared" si="631"/>
        <v>303</v>
      </c>
      <c r="N886" s="16">
        <f t="shared" si="632"/>
        <v>200</v>
      </c>
      <c r="O886" s="16">
        <f t="shared" si="633"/>
        <v>183</v>
      </c>
      <c r="P886" s="16"/>
    </row>
    <row r="887" spans="1:16" s="10" customFormat="1" ht="31" x14ac:dyDescent="0.35">
      <c r="A887" s="12">
        <v>931</v>
      </c>
      <c r="B887" s="12" t="s">
        <v>31</v>
      </c>
      <c r="C887" s="12" t="s">
        <v>51</v>
      </c>
      <c r="D887" s="12"/>
      <c r="E887" s="12"/>
      <c r="F887" s="8" t="s">
        <v>63</v>
      </c>
      <c r="G887" s="19">
        <f>G888+G894</f>
        <v>476.6</v>
      </c>
      <c r="H887" s="19">
        <f t="shared" ref="H887:P887" si="668">H888+H894</f>
        <v>1233.4000000000001</v>
      </c>
      <c r="I887" s="19">
        <f t="shared" si="668"/>
        <v>1065.7</v>
      </c>
      <c r="J887" s="19">
        <f t="shared" ref="J887:L887" si="669">J888+J894</f>
        <v>0</v>
      </c>
      <c r="K887" s="19">
        <f t="shared" si="669"/>
        <v>0</v>
      </c>
      <c r="L887" s="19">
        <f t="shared" si="669"/>
        <v>0</v>
      </c>
      <c r="M887" s="19">
        <f t="shared" si="631"/>
        <v>476.6</v>
      </c>
      <c r="N887" s="16">
        <f t="shared" si="632"/>
        <v>1233.4000000000001</v>
      </c>
      <c r="O887" s="16">
        <f t="shared" si="633"/>
        <v>1065.7</v>
      </c>
      <c r="P887" s="19">
        <f t="shared" si="668"/>
        <v>0</v>
      </c>
    </row>
    <row r="888" spans="1:16" ht="31" x14ac:dyDescent="0.35">
      <c r="A888" s="9">
        <v>931</v>
      </c>
      <c r="B888" s="9" t="s">
        <v>31</v>
      </c>
      <c r="C888" s="9" t="s">
        <v>51</v>
      </c>
      <c r="D888" s="9" t="s">
        <v>175</v>
      </c>
      <c r="E888" s="14"/>
      <c r="F888" s="15" t="s">
        <v>893</v>
      </c>
      <c r="G888" s="16">
        <f>G889</f>
        <v>100</v>
      </c>
      <c r="H888" s="16">
        <f t="shared" ref="H888:P892" si="670">H889</f>
        <v>100</v>
      </c>
      <c r="I888" s="16">
        <f t="shared" si="670"/>
        <v>100</v>
      </c>
      <c r="J888" s="16">
        <f t="shared" si="670"/>
        <v>0</v>
      </c>
      <c r="K888" s="16">
        <f t="shared" si="670"/>
        <v>0</v>
      </c>
      <c r="L888" s="16">
        <f t="shared" si="670"/>
        <v>0</v>
      </c>
      <c r="M888" s="16">
        <f t="shared" si="631"/>
        <v>100</v>
      </c>
      <c r="N888" s="16">
        <f t="shared" si="632"/>
        <v>100</v>
      </c>
      <c r="O888" s="16">
        <f t="shared" si="633"/>
        <v>100</v>
      </c>
      <c r="P888" s="16">
        <f t="shared" si="670"/>
        <v>0</v>
      </c>
    </row>
    <row r="889" spans="1:16" ht="46.5" x14ac:dyDescent="0.35">
      <c r="A889" s="9">
        <v>931</v>
      </c>
      <c r="B889" s="9" t="s">
        <v>31</v>
      </c>
      <c r="C889" s="9" t="s">
        <v>51</v>
      </c>
      <c r="D889" s="9" t="s">
        <v>239</v>
      </c>
      <c r="E889" s="14"/>
      <c r="F889" s="15" t="s">
        <v>894</v>
      </c>
      <c r="G889" s="16">
        <f>G890</f>
        <v>100</v>
      </c>
      <c r="H889" s="16">
        <f t="shared" si="670"/>
        <v>100</v>
      </c>
      <c r="I889" s="16">
        <f t="shared" si="670"/>
        <v>100</v>
      </c>
      <c r="J889" s="16">
        <f t="shared" si="670"/>
        <v>0</v>
      </c>
      <c r="K889" s="16">
        <f t="shared" si="670"/>
        <v>0</v>
      </c>
      <c r="L889" s="16">
        <f t="shared" si="670"/>
        <v>0</v>
      </c>
      <c r="M889" s="16">
        <f t="shared" si="631"/>
        <v>100</v>
      </c>
      <c r="N889" s="16">
        <f t="shared" si="632"/>
        <v>100</v>
      </c>
      <c r="O889" s="16">
        <f t="shared" si="633"/>
        <v>100</v>
      </c>
      <c r="P889" s="16">
        <f t="shared" si="670"/>
        <v>0</v>
      </c>
    </row>
    <row r="890" spans="1:16" ht="31" x14ac:dyDescent="0.35">
      <c r="A890" s="9">
        <v>931</v>
      </c>
      <c r="B890" s="9" t="s">
        <v>31</v>
      </c>
      <c r="C890" s="9" t="s">
        <v>51</v>
      </c>
      <c r="D890" s="9" t="s">
        <v>240</v>
      </c>
      <c r="E890" s="14"/>
      <c r="F890" s="15" t="s">
        <v>898</v>
      </c>
      <c r="G890" s="16">
        <f>G891</f>
        <v>100</v>
      </c>
      <c r="H890" s="16">
        <f t="shared" si="670"/>
        <v>100</v>
      </c>
      <c r="I890" s="16">
        <f t="shared" si="670"/>
        <v>100</v>
      </c>
      <c r="J890" s="16">
        <f t="shared" si="670"/>
        <v>0</v>
      </c>
      <c r="K890" s="16">
        <f t="shared" si="670"/>
        <v>0</v>
      </c>
      <c r="L890" s="16">
        <f t="shared" si="670"/>
        <v>0</v>
      </c>
      <c r="M890" s="16">
        <f t="shared" si="631"/>
        <v>100</v>
      </c>
      <c r="N890" s="16">
        <f t="shared" si="632"/>
        <v>100</v>
      </c>
      <c r="O890" s="16">
        <f t="shared" si="633"/>
        <v>100</v>
      </c>
      <c r="P890" s="16">
        <f t="shared" si="670"/>
        <v>0</v>
      </c>
    </row>
    <row r="891" spans="1:16" ht="31" x14ac:dyDescent="0.35">
      <c r="A891" s="9">
        <v>931</v>
      </c>
      <c r="B891" s="9" t="s">
        <v>31</v>
      </c>
      <c r="C891" s="9" t="s">
        <v>51</v>
      </c>
      <c r="D891" s="9" t="s">
        <v>241</v>
      </c>
      <c r="E891" s="14"/>
      <c r="F891" s="15" t="s">
        <v>899</v>
      </c>
      <c r="G891" s="16">
        <f>G892</f>
        <v>100</v>
      </c>
      <c r="H891" s="16">
        <f t="shared" si="670"/>
        <v>100</v>
      </c>
      <c r="I891" s="16">
        <f t="shared" si="670"/>
        <v>100</v>
      </c>
      <c r="J891" s="16">
        <f t="shared" si="670"/>
        <v>0</v>
      </c>
      <c r="K891" s="16">
        <f t="shared" si="670"/>
        <v>0</v>
      </c>
      <c r="L891" s="16">
        <f t="shared" si="670"/>
        <v>0</v>
      </c>
      <c r="M891" s="16">
        <f t="shared" si="631"/>
        <v>100</v>
      </c>
      <c r="N891" s="16">
        <f t="shared" si="632"/>
        <v>100</v>
      </c>
      <c r="O891" s="16">
        <f t="shared" si="633"/>
        <v>100</v>
      </c>
      <c r="P891" s="16">
        <f t="shared" si="670"/>
        <v>0</v>
      </c>
    </row>
    <row r="892" spans="1:16" ht="31" x14ac:dyDescent="0.35">
      <c r="A892" s="9">
        <v>931</v>
      </c>
      <c r="B892" s="9" t="s">
        <v>31</v>
      </c>
      <c r="C892" s="9" t="s">
        <v>51</v>
      </c>
      <c r="D892" s="9" t="s">
        <v>241</v>
      </c>
      <c r="E892" s="14">
        <v>200</v>
      </c>
      <c r="F892" s="28" t="s">
        <v>650</v>
      </c>
      <c r="G892" s="16">
        <f>G893</f>
        <v>100</v>
      </c>
      <c r="H892" s="16">
        <f t="shared" si="670"/>
        <v>100</v>
      </c>
      <c r="I892" s="16">
        <f t="shared" si="670"/>
        <v>100</v>
      </c>
      <c r="J892" s="16">
        <f t="shared" si="670"/>
        <v>0</v>
      </c>
      <c r="K892" s="16">
        <f t="shared" si="670"/>
        <v>0</v>
      </c>
      <c r="L892" s="16">
        <f t="shared" si="670"/>
        <v>0</v>
      </c>
      <c r="M892" s="16">
        <f t="shared" si="631"/>
        <v>100</v>
      </c>
      <c r="N892" s="16">
        <f t="shared" si="632"/>
        <v>100</v>
      </c>
      <c r="O892" s="16">
        <f t="shared" si="633"/>
        <v>100</v>
      </c>
      <c r="P892" s="16">
        <f t="shared" si="670"/>
        <v>0</v>
      </c>
    </row>
    <row r="893" spans="1:16" ht="31" x14ac:dyDescent="0.35">
      <c r="A893" s="9">
        <v>931</v>
      </c>
      <c r="B893" s="9" t="s">
        <v>31</v>
      </c>
      <c r="C893" s="9" t="s">
        <v>51</v>
      </c>
      <c r="D893" s="9" t="s">
        <v>241</v>
      </c>
      <c r="E893" s="14">
        <v>240</v>
      </c>
      <c r="F893" s="28" t="s">
        <v>651</v>
      </c>
      <c r="G893" s="16">
        <v>100</v>
      </c>
      <c r="H893" s="16">
        <v>100</v>
      </c>
      <c r="I893" s="16">
        <v>100</v>
      </c>
      <c r="J893" s="16"/>
      <c r="K893" s="16"/>
      <c r="L893" s="16"/>
      <c r="M893" s="16">
        <f t="shared" si="631"/>
        <v>100</v>
      </c>
      <c r="N893" s="16">
        <f t="shared" si="632"/>
        <v>100</v>
      </c>
      <c r="O893" s="16">
        <f t="shared" si="633"/>
        <v>100</v>
      </c>
      <c r="P893" s="16"/>
    </row>
    <row r="894" spans="1:16" ht="46.5" x14ac:dyDescent="0.35">
      <c r="A894" s="9">
        <v>931</v>
      </c>
      <c r="B894" s="9" t="s">
        <v>31</v>
      </c>
      <c r="C894" s="9" t="s">
        <v>51</v>
      </c>
      <c r="D894" s="9" t="s">
        <v>171</v>
      </c>
      <c r="E894" s="14"/>
      <c r="F894" s="21" t="s">
        <v>903</v>
      </c>
      <c r="G894" s="16">
        <f>G895</f>
        <v>376.6</v>
      </c>
      <c r="H894" s="16">
        <f t="shared" ref="H894:P898" si="671">H895</f>
        <v>1133.4000000000001</v>
      </c>
      <c r="I894" s="16">
        <f t="shared" si="671"/>
        <v>965.7</v>
      </c>
      <c r="J894" s="16">
        <f t="shared" si="671"/>
        <v>0</v>
      </c>
      <c r="K894" s="16">
        <f t="shared" si="671"/>
        <v>0</v>
      </c>
      <c r="L894" s="16">
        <f t="shared" si="671"/>
        <v>0</v>
      </c>
      <c r="M894" s="16">
        <f t="shared" si="631"/>
        <v>376.6</v>
      </c>
      <c r="N894" s="16">
        <f t="shared" si="632"/>
        <v>1133.4000000000001</v>
      </c>
      <c r="O894" s="16">
        <f t="shared" si="633"/>
        <v>965.7</v>
      </c>
      <c r="P894" s="16">
        <f t="shared" si="671"/>
        <v>0</v>
      </c>
    </row>
    <row r="895" spans="1:16" ht="31" x14ac:dyDescent="0.35">
      <c r="A895" s="9">
        <v>931</v>
      </c>
      <c r="B895" s="9" t="s">
        <v>31</v>
      </c>
      <c r="C895" s="9" t="s">
        <v>51</v>
      </c>
      <c r="D895" s="9" t="s">
        <v>242</v>
      </c>
      <c r="E895" s="14"/>
      <c r="F895" s="15" t="s">
        <v>912</v>
      </c>
      <c r="G895" s="16">
        <f>G896</f>
        <v>376.6</v>
      </c>
      <c r="H895" s="16">
        <f t="shared" si="671"/>
        <v>1133.4000000000001</v>
      </c>
      <c r="I895" s="16">
        <f t="shared" si="671"/>
        <v>965.7</v>
      </c>
      <c r="J895" s="16">
        <f t="shared" si="671"/>
        <v>0</v>
      </c>
      <c r="K895" s="16">
        <f t="shared" si="671"/>
        <v>0</v>
      </c>
      <c r="L895" s="16">
        <f t="shared" si="671"/>
        <v>0</v>
      </c>
      <c r="M895" s="16">
        <f t="shared" si="631"/>
        <v>376.6</v>
      </c>
      <c r="N895" s="16">
        <f t="shared" si="632"/>
        <v>1133.4000000000001</v>
      </c>
      <c r="O895" s="16">
        <f t="shared" si="633"/>
        <v>965.7</v>
      </c>
      <c r="P895" s="16">
        <f t="shared" si="671"/>
        <v>0</v>
      </c>
    </row>
    <row r="896" spans="1:16" ht="46.5" x14ac:dyDescent="0.35">
      <c r="A896" s="9">
        <v>931</v>
      </c>
      <c r="B896" s="9" t="s">
        <v>31</v>
      </c>
      <c r="C896" s="9" t="s">
        <v>51</v>
      </c>
      <c r="D896" s="9" t="s">
        <v>243</v>
      </c>
      <c r="E896" s="14"/>
      <c r="F896" s="15" t="s">
        <v>915</v>
      </c>
      <c r="G896" s="16">
        <f>G897</f>
        <v>376.6</v>
      </c>
      <c r="H896" s="16">
        <f t="shared" si="671"/>
        <v>1133.4000000000001</v>
      </c>
      <c r="I896" s="16">
        <f t="shared" si="671"/>
        <v>965.7</v>
      </c>
      <c r="J896" s="16">
        <f t="shared" si="671"/>
        <v>0</v>
      </c>
      <c r="K896" s="16">
        <f t="shared" si="671"/>
        <v>0</v>
      </c>
      <c r="L896" s="16">
        <f t="shared" si="671"/>
        <v>0</v>
      </c>
      <c r="M896" s="16">
        <f t="shared" si="631"/>
        <v>376.6</v>
      </c>
      <c r="N896" s="16">
        <f t="shared" si="632"/>
        <v>1133.4000000000001</v>
      </c>
      <c r="O896" s="16">
        <f t="shared" si="633"/>
        <v>965.7</v>
      </c>
      <c r="P896" s="16">
        <f t="shared" si="671"/>
        <v>0</v>
      </c>
    </row>
    <row r="897" spans="1:16" ht="46.5" x14ac:dyDescent="0.35">
      <c r="A897" s="9">
        <v>931</v>
      </c>
      <c r="B897" s="9" t="s">
        <v>31</v>
      </c>
      <c r="C897" s="9" t="s">
        <v>51</v>
      </c>
      <c r="D897" s="9" t="s">
        <v>244</v>
      </c>
      <c r="E897" s="14"/>
      <c r="F897" s="15" t="s">
        <v>916</v>
      </c>
      <c r="G897" s="16">
        <f>G898</f>
        <v>376.6</v>
      </c>
      <c r="H897" s="16">
        <f t="shared" si="671"/>
        <v>1133.4000000000001</v>
      </c>
      <c r="I897" s="16">
        <f t="shared" si="671"/>
        <v>965.7</v>
      </c>
      <c r="J897" s="16">
        <f t="shared" si="671"/>
        <v>0</v>
      </c>
      <c r="K897" s="16">
        <f t="shared" si="671"/>
        <v>0</v>
      </c>
      <c r="L897" s="16">
        <f t="shared" si="671"/>
        <v>0</v>
      </c>
      <c r="M897" s="16">
        <f t="shared" si="631"/>
        <v>376.6</v>
      </c>
      <c r="N897" s="16">
        <f t="shared" si="632"/>
        <v>1133.4000000000001</v>
      </c>
      <c r="O897" s="16">
        <f t="shared" si="633"/>
        <v>965.7</v>
      </c>
      <c r="P897" s="16">
        <f t="shared" si="671"/>
        <v>0</v>
      </c>
    </row>
    <row r="898" spans="1:16" ht="31" x14ac:dyDescent="0.35">
      <c r="A898" s="9">
        <v>931</v>
      </c>
      <c r="B898" s="9" t="s">
        <v>31</v>
      </c>
      <c r="C898" s="9" t="s">
        <v>51</v>
      </c>
      <c r="D898" s="9" t="s">
        <v>244</v>
      </c>
      <c r="E898" s="14">
        <v>200</v>
      </c>
      <c r="F898" s="28" t="s">
        <v>650</v>
      </c>
      <c r="G898" s="16">
        <f>G899</f>
        <v>376.6</v>
      </c>
      <c r="H898" s="16">
        <f t="shared" si="671"/>
        <v>1133.4000000000001</v>
      </c>
      <c r="I898" s="16">
        <f t="shared" si="671"/>
        <v>965.7</v>
      </c>
      <c r="J898" s="16">
        <f t="shared" si="671"/>
        <v>0</v>
      </c>
      <c r="K898" s="16">
        <f t="shared" si="671"/>
        <v>0</v>
      </c>
      <c r="L898" s="16">
        <f t="shared" si="671"/>
        <v>0</v>
      </c>
      <c r="M898" s="16">
        <f t="shared" si="631"/>
        <v>376.6</v>
      </c>
      <c r="N898" s="16">
        <f t="shared" si="632"/>
        <v>1133.4000000000001</v>
      </c>
      <c r="O898" s="16">
        <f t="shared" si="633"/>
        <v>965.7</v>
      </c>
      <c r="P898" s="16">
        <f t="shared" si="671"/>
        <v>0</v>
      </c>
    </row>
    <row r="899" spans="1:16" ht="31" x14ac:dyDescent="0.35">
      <c r="A899" s="9">
        <v>931</v>
      </c>
      <c r="B899" s="9" t="s">
        <v>31</v>
      </c>
      <c r="C899" s="9" t="s">
        <v>51</v>
      </c>
      <c r="D899" s="9" t="s">
        <v>244</v>
      </c>
      <c r="E899" s="14">
        <v>240</v>
      </c>
      <c r="F899" s="28" t="s">
        <v>651</v>
      </c>
      <c r="G899" s="16">
        <v>376.6</v>
      </c>
      <c r="H899" s="16">
        <v>1133.4000000000001</v>
      </c>
      <c r="I899" s="16">
        <v>965.7</v>
      </c>
      <c r="J899" s="16"/>
      <c r="K899" s="16"/>
      <c r="L899" s="16"/>
      <c r="M899" s="16">
        <f t="shared" ref="M899:M971" si="672">G899+J899</f>
        <v>376.6</v>
      </c>
      <c r="N899" s="16">
        <f t="shared" ref="N899:N971" si="673">H899+K899</f>
        <v>1133.4000000000001</v>
      </c>
      <c r="O899" s="16">
        <f t="shared" ref="O899:O971" si="674">I899+L899</f>
        <v>965.7</v>
      </c>
      <c r="P899" s="17"/>
    </row>
    <row r="900" spans="1:16" s="3" customFormat="1" x14ac:dyDescent="0.35">
      <c r="A900" s="11">
        <v>931</v>
      </c>
      <c r="B900" s="11" t="s">
        <v>25</v>
      </c>
      <c r="C900" s="11"/>
      <c r="D900" s="11"/>
      <c r="E900" s="11"/>
      <c r="F900" s="6" t="s">
        <v>28</v>
      </c>
      <c r="G900" s="18">
        <f t="shared" ref="G900:L900" si="675">G901+G924</f>
        <v>230798.50000000003</v>
      </c>
      <c r="H900" s="18">
        <f t="shared" si="675"/>
        <v>245726.7</v>
      </c>
      <c r="I900" s="18">
        <f t="shared" si="675"/>
        <v>243724.40000000002</v>
      </c>
      <c r="J900" s="18">
        <f t="shared" si="675"/>
        <v>21.7</v>
      </c>
      <c r="K900" s="18">
        <f t="shared" si="675"/>
        <v>0</v>
      </c>
      <c r="L900" s="18">
        <f t="shared" si="675"/>
        <v>0</v>
      </c>
      <c r="M900" s="18">
        <f t="shared" si="672"/>
        <v>230820.20000000004</v>
      </c>
      <c r="N900" s="16">
        <f t="shared" si="673"/>
        <v>245726.7</v>
      </c>
      <c r="O900" s="16">
        <f t="shared" si="674"/>
        <v>243724.40000000002</v>
      </c>
      <c r="P900" s="18">
        <f>P901+P924</f>
        <v>0</v>
      </c>
    </row>
    <row r="901" spans="1:16" s="10" customFormat="1" x14ac:dyDescent="0.35">
      <c r="A901" s="12">
        <v>931</v>
      </c>
      <c r="B901" s="12" t="s">
        <v>25</v>
      </c>
      <c r="C901" s="12" t="s">
        <v>38</v>
      </c>
      <c r="D901" s="12"/>
      <c r="E901" s="12"/>
      <c r="F901" s="8" t="s">
        <v>61</v>
      </c>
      <c r="G901" s="19">
        <f t="shared" ref="G901:L901" si="676">G902+G913+G918</f>
        <v>228499.30000000002</v>
      </c>
      <c r="H901" s="19">
        <f t="shared" si="676"/>
        <v>245215.30000000002</v>
      </c>
      <c r="I901" s="19">
        <f t="shared" si="676"/>
        <v>243213.00000000003</v>
      </c>
      <c r="J901" s="19">
        <f t="shared" si="676"/>
        <v>21.7</v>
      </c>
      <c r="K901" s="19">
        <f t="shared" si="676"/>
        <v>0</v>
      </c>
      <c r="L901" s="19">
        <f t="shared" si="676"/>
        <v>0</v>
      </c>
      <c r="M901" s="19">
        <f t="shared" si="672"/>
        <v>228521.00000000003</v>
      </c>
      <c r="N901" s="16">
        <f t="shared" si="673"/>
        <v>245215.30000000002</v>
      </c>
      <c r="O901" s="16">
        <f t="shared" si="674"/>
        <v>243213.00000000003</v>
      </c>
      <c r="P901" s="19">
        <f>P902+P913+P918</f>
        <v>0</v>
      </c>
    </row>
    <row r="902" spans="1:16" ht="31" x14ac:dyDescent="0.35">
      <c r="A902" s="9">
        <v>931</v>
      </c>
      <c r="B902" s="9" t="s">
        <v>25</v>
      </c>
      <c r="C902" s="9" t="s">
        <v>38</v>
      </c>
      <c r="D902" s="9" t="s">
        <v>138</v>
      </c>
      <c r="E902" s="14"/>
      <c r="F902" s="15" t="s">
        <v>819</v>
      </c>
      <c r="G902" s="16">
        <f>G903</f>
        <v>224105.1</v>
      </c>
      <c r="H902" s="16">
        <f t="shared" ref="H902:P902" si="677">H903</f>
        <v>240821.1</v>
      </c>
      <c r="I902" s="16">
        <f t="shared" si="677"/>
        <v>238818.80000000002</v>
      </c>
      <c r="J902" s="16">
        <f t="shared" si="677"/>
        <v>21.7</v>
      </c>
      <c r="K902" s="16">
        <f t="shared" si="677"/>
        <v>0</v>
      </c>
      <c r="L902" s="16">
        <f t="shared" si="677"/>
        <v>0</v>
      </c>
      <c r="M902" s="16">
        <f t="shared" si="672"/>
        <v>224126.80000000002</v>
      </c>
      <c r="N902" s="16">
        <f t="shared" si="673"/>
        <v>240821.1</v>
      </c>
      <c r="O902" s="16">
        <f t="shared" si="674"/>
        <v>238818.80000000002</v>
      </c>
      <c r="P902" s="16">
        <f t="shared" si="677"/>
        <v>0</v>
      </c>
    </row>
    <row r="903" spans="1:16" ht="31" x14ac:dyDescent="0.35">
      <c r="A903" s="9">
        <v>931</v>
      </c>
      <c r="B903" s="9" t="s">
        <v>25</v>
      </c>
      <c r="C903" s="9" t="s">
        <v>38</v>
      </c>
      <c r="D903" s="9" t="s">
        <v>139</v>
      </c>
      <c r="E903" s="14"/>
      <c r="F903" s="15" t="s">
        <v>820</v>
      </c>
      <c r="G903" s="16">
        <f>G904+G910+G907</f>
        <v>224105.1</v>
      </c>
      <c r="H903" s="16">
        <f t="shared" ref="H903:L903" si="678">H904+H910+H907</f>
        <v>240821.1</v>
      </c>
      <c r="I903" s="16">
        <f t="shared" si="678"/>
        <v>238818.80000000002</v>
      </c>
      <c r="J903" s="16">
        <f t="shared" si="678"/>
        <v>21.7</v>
      </c>
      <c r="K903" s="16">
        <f t="shared" si="678"/>
        <v>0</v>
      </c>
      <c r="L903" s="16">
        <f t="shared" si="678"/>
        <v>0</v>
      </c>
      <c r="M903" s="16">
        <f t="shared" si="672"/>
        <v>224126.80000000002</v>
      </c>
      <c r="N903" s="16">
        <f t="shared" si="673"/>
        <v>240821.1</v>
      </c>
      <c r="O903" s="16">
        <f t="shared" si="674"/>
        <v>238818.80000000002</v>
      </c>
      <c r="P903" s="16">
        <f t="shared" ref="P903" si="679">P904+P910+P907</f>
        <v>0</v>
      </c>
    </row>
    <row r="904" spans="1:16" ht="31" x14ac:dyDescent="0.35">
      <c r="A904" s="9">
        <v>931</v>
      </c>
      <c r="B904" s="9" t="s">
        <v>25</v>
      </c>
      <c r="C904" s="9" t="s">
        <v>38</v>
      </c>
      <c r="D904" s="9" t="s">
        <v>140</v>
      </c>
      <c r="E904" s="14"/>
      <c r="F904" s="15" t="s">
        <v>821</v>
      </c>
      <c r="G904" s="16">
        <f>G905</f>
        <v>220127</v>
      </c>
      <c r="H904" s="16">
        <f t="shared" ref="H904:P905" si="680">H905</f>
        <v>234854</v>
      </c>
      <c r="I904" s="16">
        <f t="shared" si="680"/>
        <v>234840.7</v>
      </c>
      <c r="J904" s="16">
        <f t="shared" si="680"/>
        <v>0</v>
      </c>
      <c r="K904" s="16">
        <f t="shared" si="680"/>
        <v>0</v>
      </c>
      <c r="L904" s="16">
        <f t="shared" si="680"/>
        <v>0</v>
      </c>
      <c r="M904" s="16">
        <f t="shared" si="672"/>
        <v>220127</v>
      </c>
      <c r="N904" s="16">
        <f t="shared" si="673"/>
        <v>234854</v>
      </c>
      <c r="O904" s="16">
        <f t="shared" si="674"/>
        <v>234840.7</v>
      </c>
      <c r="P904" s="16">
        <f t="shared" si="680"/>
        <v>0</v>
      </c>
    </row>
    <row r="905" spans="1:16" ht="31" x14ac:dyDescent="0.35">
      <c r="A905" s="9">
        <v>931</v>
      </c>
      <c r="B905" s="9" t="s">
        <v>25</v>
      </c>
      <c r="C905" s="9" t="s">
        <v>38</v>
      </c>
      <c r="D905" s="9" t="s">
        <v>140</v>
      </c>
      <c r="E905" s="14">
        <v>200</v>
      </c>
      <c r="F905" s="28" t="s">
        <v>650</v>
      </c>
      <c r="G905" s="16">
        <f>G906</f>
        <v>220127</v>
      </c>
      <c r="H905" s="16">
        <f t="shared" si="680"/>
        <v>234854</v>
      </c>
      <c r="I905" s="16">
        <f t="shared" si="680"/>
        <v>234840.7</v>
      </c>
      <c r="J905" s="16">
        <f t="shared" si="680"/>
        <v>0</v>
      </c>
      <c r="K905" s="16">
        <f t="shared" si="680"/>
        <v>0</v>
      </c>
      <c r="L905" s="16">
        <f t="shared" si="680"/>
        <v>0</v>
      </c>
      <c r="M905" s="16">
        <f t="shared" si="672"/>
        <v>220127</v>
      </c>
      <c r="N905" s="16">
        <f t="shared" si="673"/>
        <v>234854</v>
      </c>
      <c r="O905" s="16">
        <f t="shared" si="674"/>
        <v>234840.7</v>
      </c>
      <c r="P905" s="16">
        <f t="shared" si="680"/>
        <v>0</v>
      </c>
    </row>
    <row r="906" spans="1:16" ht="31" x14ac:dyDescent="0.35">
      <c r="A906" s="9">
        <v>931</v>
      </c>
      <c r="B906" s="9" t="s">
        <v>25</v>
      </c>
      <c r="C906" s="9" t="s">
        <v>38</v>
      </c>
      <c r="D906" s="9" t="s">
        <v>140</v>
      </c>
      <c r="E906" s="14">
        <v>240</v>
      </c>
      <c r="F906" s="28" t="s">
        <v>651</v>
      </c>
      <c r="G906" s="16">
        <v>220127</v>
      </c>
      <c r="H906" s="16">
        <v>234854</v>
      </c>
      <c r="I906" s="16">
        <v>234840.7</v>
      </c>
      <c r="J906" s="16"/>
      <c r="K906" s="16"/>
      <c r="L906" s="16"/>
      <c r="M906" s="16">
        <f t="shared" si="672"/>
        <v>220127</v>
      </c>
      <c r="N906" s="16">
        <f t="shared" si="673"/>
        <v>234854</v>
      </c>
      <c r="O906" s="16">
        <f t="shared" si="674"/>
        <v>234840.7</v>
      </c>
      <c r="P906" s="16"/>
    </row>
    <row r="907" spans="1:16" ht="46.5" x14ac:dyDescent="0.35">
      <c r="A907" s="9">
        <v>931</v>
      </c>
      <c r="B907" s="9" t="s">
        <v>25</v>
      </c>
      <c r="C907" s="9" t="s">
        <v>38</v>
      </c>
      <c r="D907" s="9" t="s">
        <v>467</v>
      </c>
      <c r="E907" s="14"/>
      <c r="F907" s="15" t="s">
        <v>822</v>
      </c>
      <c r="G907" s="16">
        <f>G908</f>
        <v>0</v>
      </c>
      <c r="H907" s="16">
        <f t="shared" ref="H907:L908" si="681">H908</f>
        <v>0</v>
      </c>
      <c r="I907" s="16">
        <f t="shared" si="681"/>
        <v>0</v>
      </c>
      <c r="J907" s="16">
        <f t="shared" si="681"/>
        <v>21.7</v>
      </c>
      <c r="K907" s="16">
        <f t="shared" si="681"/>
        <v>0</v>
      </c>
      <c r="L907" s="16">
        <f t="shared" si="681"/>
        <v>0</v>
      </c>
      <c r="M907" s="16">
        <f t="shared" ref="M907:M909" si="682">G907+J907</f>
        <v>21.7</v>
      </c>
      <c r="N907" s="16">
        <f t="shared" ref="N907:N909" si="683">H907+K907</f>
        <v>0</v>
      </c>
      <c r="O907" s="16">
        <f t="shared" ref="O907:O909" si="684">I907+L907</f>
        <v>0</v>
      </c>
      <c r="P907" s="16">
        <f t="shared" ref="P907:P908" si="685">P908</f>
        <v>0</v>
      </c>
    </row>
    <row r="908" spans="1:16" ht="31" x14ac:dyDescent="0.35">
      <c r="A908" s="9">
        <v>931</v>
      </c>
      <c r="B908" s="9" t="s">
        <v>25</v>
      </c>
      <c r="C908" s="9" t="s">
        <v>38</v>
      </c>
      <c r="D908" s="9" t="s">
        <v>467</v>
      </c>
      <c r="E908" s="14">
        <v>200</v>
      </c>
      <c r="F908" s="28" t="s">
        <v>650</v>
      </c>
      <c r="G908" s="16">
        <f>G909</f>
        <v>0</v>
      </c>
      <c r="H908" s="16">
        <f t="shared" si="681"/>
        <v>0</v>
      </c>
      <c r="I908" s="16">
        <f t="shared" si="681"/>
        <v>0</v>
      </c>
      <c r="J908" s="16">
        <f t="shared" si="681"/>
        <v>21.7</v>
      </c>
      <c r="K908" s="16">
        <f t="shared" si="681"/>
        <v>0</v>
      </c>
      <c r="L908" s="16">
        <f t="shared" si="681"/>
        <v>0</v>
      </c>
      <c r="M908" s="16">
        <f t="shared" si="682"/>
        <v>21.7</v>
      </c>
      <c r="N908" s="16">
        <f t="shared" si="683"/>
        <v>0</v>
      </c>
      <c r="O908" s="16">
        <f t="shared" si="684"/>
        <v>0</v>
      </c>
      <c r="P908" s="16">
        <f t="shared" si="685"/>
        <v>0</v>
      </c>
    </row>
    <row r="909" spans="1:16" ht="31" x14ac:dyDescent="0.35">
      <c r="A909" s="9">
        <v>931</v>
      </c>
      <c r="B909" s="9" t="s">
        <v>25</v>
      </c>
      <c r="C909" s="9" t="s">
        <v>38</v>
      </c>
      <c r="D909" s="9" t="s">
        <v>467</v>
      </c>
      <c r="E909" s="14">
        <v>240</v>
      </c>
      <c r="F909" s="28" t="s">
        <v>651</v>
      </c>
      <c r="G909" s="16">
        <v>0</v>
      </c>
      <c r="H909" s="16">
        <v>0</v>
      </c>
      <c r="I909" s="16">
        <v>0</v>
      </c>
      <c r="J909" s="16">
        <v>21.7</v>
      </c>
      <c r="K909" s="16"/>
      <c r="L909" s="16"/>
      <c r="M909" s="16">
        <f t="shared" si="682"/>
        <v>21.7</v>
      </c>
      <c r="N909" s="16">
        <f t="shared" si="683"/>
        <v>0</v>
      </c>
      <c r="O909" s="16">
        <f t="shared" si="684"/>
        <v>0</v>
      </c>
      <c r="P909" s="16"/>
    </row>
    <row r="910" spans="1:16" ht="46.5" x14ac:dyDescent="0.35">
      <c r="A910" s="9">
        <v>931</v>
      </c>
      <c r="B910" s="9" t="s">
        <v>25</v>
      </c>
      <c r="C910" s="9" t="s">
        <v>38</v>
      </c>
      <c r="D910" s="9" t="s">
        <v>141</v>
      </c>
      <c r="E910" s="14"/>
      <c r="F910" s="15" t="s">
        <v>830</v>
      </c>
      <c r="G910" s="16">
        <f>G911</f>
        <v>3978.1</v>
      </c>
      <c r="H910" s="16">
        <f t="shared" ref="H910:P911" si="686">H911</f>
        <v>5967.1</v>
      </c>
      <c r="I910" s="16">
        <f t="shared" si="686"/>
        <v>3978.1</v>
      </c>
      <c r="J910" s="16">
        <f t="shared" si="686"/>
        <v>0</v>
      </c>
      <c r="K910" s="16">
        <f t="shared" si="686"/>
        <v>0</v>
      </c>
      <c r="L910" s="16">
        <f t="shared" si="686"/>
        <v>0</v>
      </c>
      <c r="M910" s="16">
        <f t="shared" si="672"/>
        <v>3978.1</v>
      </c>
      <c r="N910" s="16">
        <f t="shared" si="673"/>
        <v>5967.1</v>
      </c>
      <c r="O910" s="16">
        <f t="shared" si="674"/>
        <v>3978.1</v>
      </c>
      <c r="P910" s="16">
        <f t="shared" si="686"/>
        <v>0</v>
      </c>
    </row>
    <row r="911" spans="1:16" ht="31" x14ac:dyDescent="0.35">
      <c r="A911" s="9">
        <v>931</v>
      </c>
      <c r="B911" s="9" t="s">
        <v>25</v>
      </c>
      <c r="C911" s="9" t="s">
        <v>38</v>
      </c>
      <c r="D911" s="9" t="s">
        <v>141</v>
      </c>
      <c r="E911" s="14">
        <v>200</v>
      </c>
      <c r="F911" s="28" t="s">
        <v>650</v>
      </c>
      <c r="G911" s="16">
        <f>G912</f>
        <v>3978.1</v>
      </c>
      <c r="H911" s="16">
        <f t="shared" si="686"/>
        <v>5967.1</v>
      </c>
      <c r="I911" s="16">
        <f t="shared" si="686"/>
        <v>3978.1</v>
      </c>
      <c r="J911" s="16">
        <f t="shared" si="686"/>
        <v>0</v>
      </c>
      <c r="K911" s="16">
        <f t="shared" si="686"/>
        <v>0</v>
      </c>
      <c r="L911" s="16">
        <f t="shared" si="686"/>
        <v>0</v>
      </c>
      <c r="M911" s="16">
        <f t="shared" si="672"/>
        <v>3978.1</v>
      </c>
      <c r="N911" s="16">
        <f t="shared" si="673"/>
        <v>5967.1</v>
      </c>
      <c r="O911" s="16">
        <f t="shared" si="674"/>
        <v>3978.1</v>
      </c>
      <c r="P911" s="16">
        <f t="shared" si="686"/>
        <v>0</v>
      </c>
    </row>
    <row r="912" spans="1:16" ht="31" x14ac:dyDescent="0.35">
      <c r="A912" s="9">
        <v>931</v>
      </c>
      <c r="B912" s="9" t="s">
        <v>25</v>
      </c>
      <c r="C912" s="9" t="s">
        <v>38</v>
      </c>
      <c r="D912" s="9" t="s">
        <v>141</v>
      </c>
      <c r="E912" s="14">
        <v>240</v>
      </c>
      <c r="F912" s="28" t="s">
        <v>651</v>
      </c>
      <c r="G912" s="16">
        <v>3978.1</v>
      </c>
      <c r="H912" s="16">
        <v>5967.1</v>
      </c>
      <c r="I912" s="16">
        <v>3978.1</v>
      </c>
      <c r="J912" s="16"/>
      <c r="K912" s="16"/>
      <c r="L912" s="16"/>
      <c r="M912" s="16">
        <f t="shared" si="672"/>
        <v>3978.1</v>
      </c>
      <c r="N912" s="16">
        <f t="shared" si="673"/>
        <v>5967.1</v>
      </c>
      <c r="O912" s="16">
        <f t="shared" si="674"/>
        <v>3978.1</v>
      </c>
      <c r="P912" s="16"/>
    </row>
    <row r="913" spans="1:16" ht="62" x14ac:dyDescent="0.35">
      <c r="A913" s="9">
        <v>931</v>
      </c>
      <c r="B913" s="9" t="s">
        <v>25</v>
      </c>
      <c r="C913" s="9" t="s">
        <v>38</v>
      </c>
      <c r="D913" s="9" t="s">
        <v>142</v>
      </c>
      <c r="E913" s="14"/>
      <c r="F913" s="15" t="s">
        <v>846</v>
      </c>
      <c r="G913" s="16">
        <f>G914</f>
        <v>424.5</v>
      </c>
      <c r="H913" s="16">
        <f t="shared" ref="H913:P916" si="687">H914</f>
        <v>424.5</v>
      </c>
      <c r="I913" s="16">
        <f t="shared" si="687"/>
        <v>424.5</v>
      </c>
      <c r="J913" s="16">
        <f t="shared" si="687"/>
        <v>0</v>
      </c>
      <c r="K913" s="16">
        <f t="shared" si="687"/>
        <v>0</v>
      </c>
      <c r="L913" s="16">
        <f t="shared" si="687"/>
        <v>0</v>
      </c>
      <c r="M913" s="16">
        <f t="shared" si="672"/>
        <v>424.5</v>
      </c>
      <c r="N913" s="16">
        <f t="shared" si="673"/>
        <v>424.5</v>
      </c>
      <c r="O913" s="16">
        <f t="shared" si="674"/>
        <v>424.5</v>
      </c>
      <c r="P913" s="16">
        <f t="shared" si="687"/>
        <v>0</v>
      </c>
    </row>
    <row r="914" spans="1:16" ht="31" x14ac:dyDescent="0.35">
      <c r="A914" s="9">
        <v>931</v>
      </c>
      <c r="B914" s="9" t="s">
        <v>25</v>
      </c>
      <c r="C914" s="9" t="s">
        <v>38</v>
      </c>
      <c r="D914" s="9" t="s">
        <v>143</v>
      </c>
      <c r="E914" s="14"/>
      <c r="F914" s="15" t="s">
        <v>847</v>
      </c>
      <c r="G914" s="16">
        <f>G915</f>
        <v>424.5</v>
      </c>
      <c r="H914" s="16">
        <f t="shared" si="687"/>
        <v>424.5</v>
      </c>
      <c r="I914" s="16">
        <f t="shared" si="687"/>
        <v>424.5</v>
      </c>
      <c r="J914" s="16">
        <f t="shared" si="687"/>
        <v>0</v>
      </c>
      <c r="K914" s="16">
        <f t="shared" si="687"/>
        <v>0</v>
      </c>
      <c r="L914" s="16">
        <f t="shared" si="687"/>
        <v>0</v>
      </c>
      <c r="M914" s="16">
        <f t="shared" si="672"/>
        <v>424.5</v>
      </c>
      <c r="N914" s="16">
        <f t="shared" si="673"/>
        <v>424.5</v>
      </c>
      <c r="O914" s="16">
        <f t="shared" si="674"/>
        <v>424.5</v>
      </c>
      <c r="P914" s="16">
        <f t="shared" si="687"/>
        <v>0</v>
      </c>
    </row>
    <row r="915" spans="1:16" ht="46.5" x14ac:dyDescent="0.35">
      <c r="A915" s="9">
        <v>931</v>
      </c>
      <c r="B915" s="9" t="s">
        <v>25</v>
      </c>
      <c r="C915" s="9" t="s">
        <v>38</v>
      </c>
      <c r="D915" s="9" t="s">
        <v>144</v>
      </c>
      <c r="E915" s="14"/>
      <c r="F915" s="15" t="s">
        <v>855</v>
      </c>
      <c r="G915" s="16">
        <f>G916</f>
        <v>424.5</v>
      </c>
      <c r="H915" s="16">
        <f t="shared" si="687"/>
        <v>424.5</v>
      </c>
      <c r="I915" s="16">
        <f t="shared" si="687"/>
        <v>424.5</v>
      </c>
      <c r="J915" s="16">
        <f t="shared" si="687"/>
        <v>0</v>
      </c>
      <c r="K915" s="16">
        <f t="shared" si="687"/>
        <v>0</v>
      </c>
      <c r="L915" s="16">
        <f t="shared" si="687"/>
        <v>0</v>
      </c>
      <c r="M915" s="16">
        <f t="shared" si="672"/>
        <v>424.5</v>
      </c>
      <c r="N915" s="16">
        <f t="shared" si="673"/>
        <v>424.5</v>
      </c>
      <c r="O915" s="16">
        <f t="shared" si="674"/>
        <v>424.5</v>
      </c>
      <c r="P915" s="16">
        <f t="shared" si="687"/>
        <v>0</v>
      </c>
    </row>
    <row r="916" spans="1:16" ht="31" x14ac:dyDescent="0.35">
      <c r="A916" s="9">
        <v>931</v>
      </c>
      <c r="B916" s="9" t="s">
        <v>25</v>
      </c>
      <c r="C916" s="9" t="s">
        <v>38</v>
      </c>
      <c r="D916" s="9" t="s">
        <v>144</v>
      </c>
      <c r="E916" s="14">
        <v>200</v>
      </c>
      <c r="F916" s="28" t="s">
        <v>650</v>
      </c>
      <c r="G916" s="16">
        <f>G917</f>
        <v>424.5</v>
      </c>
      <c r="H916" s="16">
        <f t="shared" si="687"/>
        <v>424.5</v>
      </c>
      <c r="I916" s="16">
        <f t="shared" si="687"/>
        <v>424.5</v>
      </c>
      <c r="J916" s="16">
        <f t="shared" si="687"/>
        <v>0</v>
      </c>
      <c r="K916" s="16">
        <f t="shared" si="687"/>
        <v>0</v>
      </c>
      <c r="L916" s="16">
        <f t="shared" si="687"/>
        <v>0</v>
      </c>
      <c r="M916" s="16">
        <f t="shared" si="672"/>
        <v>424.5</v>
      </c>
      <c r="N916" s="16">
        <f t="shared" si="673"/>
        <v>424.5</v>
      </c>
      <c r="O916" s="16">
        <f t="shared" si="674"/>
        <v>424.5</v>
      </c>
      <c r="P916" s="16">
        <f t="shared" si="687"/>
        <v>0</v>
      </c>
    </row>
    <row r="917" spans="1:16" ht="31" x14ac:dyDescent="0.35">
      <c r="A917" s="9">
        <v>931</v>
      </c>
      <c r="B917" s="9" t="s">
        <v>25</v>
      </c>
      <c r="C917" s="9" t="s">
        <v>38</v>
      </c>
      <c r="D917" s="9" t="s">
        <v>144</v>
      </c>
      <c r="E917" s="14">
        <v>240</v>
      </c>
      <c r="F917" s="28" t="s">
        <v>651</v>
      </c>
      <c r="G917" s="16">
        <v>424.5</v>
      </c>
      <c r="H917" s="16">
        <v>424.5</v>
      </c>
      <c r="I917" s="16">
        <v>424.5</v>
      </c>
      <c r="J917" s="16"/>
      <c r="K917" s="16"/>
      <c r="L917" s="16"/>
      <c r="M917" s="16">
        <f t="shared" si="672"/>
        <v>424.5</v>
      </c>
      <c r="N917" s="16">
        <f t="shared" si="673"/>
        <v>424.5</v>
      </c>
      <c r="O917" s="16">
        <f t="shared" si="674"/>
        <v>424.5</v>
      </c>
      <c r="P917" s="16"/>
    </row>
    <row r="918" spans="1:16" ht="46.5" x14ac:dyDescent="0.35">
      <c r="A918" s="9">
        <v>931</v>
      </c>
      <c r="B918" s="9" t="s">
        <v>25</v>
      </c>
      <c r="C918" s="9" t="s">
        <v>38</v>
      </c>
      <c r="D918" s="9" t="s">
        <v>145</v>
      </c>
      <c r="E918" s="14"/>
      <c r="F918" s="15" t="s">
        <v>868</v>
      </c>
      <c r="G918" s="16">
        <f>G919</f>
        <v>3969.7</v>
      </c>
      <c r="H918" s="16">
        <f t="shared" ref="H918:P922" si="688">H919</f>
        <v>3969.7</v>
      </c>
      <c r="I918" s="16">
        <f t="shared" si="688"/>
        <v>3969.7</v>
      </c>
      <c r="J918" s="16">
        <f t="shared" si="688"/>
        <v>0</v>
      </c>
      <c r="K918" s="16">
        <f t="shared" si="688"/>
        <v>0</v>
      </c>
      <c r="L918" s="16">
        <f t="shared" si="688"/>
        <v>0</v>
      </c>
      <c r="M918" s="16">
        <f t="shared" si="672"/>
        <v>3969.7</v>
      </c>
      <c r="N918" s="16">
        <f t="shared" si="673"/>
        <v>3969.7</v>
      </c>
      <c r="O918" s="16">
        <f t="shared" si="674"/>
        <v>3969.7</v>
      </c>
      <c r="P918" s="16">
        <f t="shared" si="688"/>
        <v>0</v>
      </c>
    </row>
    <row r="919" spans="1:16" ht="46.5" x14ac:dyDescent="0.35">
      <c r="A919" s="9">
        <v>931</v>
      </c>
      <c r="B919" s="9" t="s">
        <v>25</v>
      </c>
      <c r="C919" s="9" t="s">
        <v>38</v>
      </c>
      <c r="D919" s="9" t="s">
        <v>146</v>
      </c>
      <c r="E919" s="14"/>
      <c r="F919" s="15" t="s">
        <v>880</v>
      </c>
      <c r="G919" s="16">
        <f>G920</f>
        <v>3969.7</v>
      </c>
      <c r="H919" s="16">
        <f t="shared" si="688"/>
        <v>3969.7</v>
      </c>
      <c r="I919" s="16">
        <f t="shared" si="688"/>
        <v>3969.7</v>
      </c>
      <c r="J919" s="16">
        <f t="shared" si="688"/>
        <v>0</v>
      </c>
      <c r="K919" s="16">
        <f t="shared" si="688"/>
        <v>0</v>
      </c>
      <c r="L919" s="16">
        <f t="shared" si="688"/>
        <v>0</v>
      </c>
      <c r="M919" s="16">
        <f t="shared" si="672"/>
        <v>3969.7</v>
      </c>
      <c r="N919" s="16">
        <f t="shared" si="673"/>
        <v>3969.7</v>
      </c>
      <c r="O919" s="16">
        <f t="shared" si="674"/>
        <v>3969.7</v>
      </c>
      <c r="P919" s="16">
        <f t="shared" si="688"/>
        <v>0</v>
      </c>
    </row>
    <row r="920" spans="1:16" ht="62" x14ac:dyDescent="0.35">
      <c r="A920" s="9">
        <v>931</v>
      </c>
      <c r="B920" s="9" t="s">
        <v>25</v>
      </c>
      <c r="C920" s="9" t="s">
        <v>38</v>
      </c>
      <c r="D920" s="9" t="s">
        <v>147</v>
      </c>
      <c r="E920" s="14"/>
      <c r="F920" s="15" t="s">
        <v>890</v>
      </c>
      <c r="G920" s="16">
        <f>G921</f>
        <v>3969.7</v>
      </c>
      <c r="H920" s="16">
        <f t="shared" si="688"/>
        <v>3969.7</v>
      </c>
      <c r="I920" s="16">
        <f t="shared" si="688"/>
        <v>3969.7</v>
      </c>
      <c r="J920" s="16">
        <f t="shared" si="688"/>
        <v>0</v>
      </c>
      <c r="K920" s="16">
        <f t="shared" si="688"/>
        <v>0</v>
      </c>
      <c r="L920" s="16">
        <f t="shared" si="688"/>
        <v>0</v>
      </c>
      <c r="M920" s="16">
        <f t="shared" si="672"/>
        <v>3969.7</v>
      </c>
      <c r="N920" s="16">
        <f t="shared" si="673"/>
        <v>3969.7</v>
      </c>
      <c r="O920" s="16">
        <f t="shared" si="674"/>
        <v>3969.7</v>
      </c>
      <c r="P920" s="16">
        <f t="shared" si="688"/>
        <v>0</v>
      </c>
    </row>
    <row r="921" spans="1:16" x14ac:dyDescent="0.35">
      <c r="A921" s="9">
        <v>931</v>
      </c>
      <c r="B921" s="9" t="s">
        <v>25</v>
      </c>
      <c r="C921" s="9" t="s">
        <v>38</v>
      </c>
      <c r="D921" s="9" t="s">
        <v>148</v>
      </c>
      <c r="E921" s="14"/>
      <c r="F921" s="15" t="s">
        <v>892</v>
      </c>
      <c r="G921" s="16">
        <f>G922</f>
        <v>3969.7</v>
      </c>
      <c r="H921" s="16">
        <f t="shared" si="688"/>
        <v>3969.7</v>
      </c>
      <c r="I921" s="16">
        <f t="shared" si="688"/>
        <v>3969.7</v>
      </c>
      <c r="J921" s="16">
        <f t="shared" si="688"/>
        <v>0</v>
      </c>
      <c r="K921" s="16">
        <f t="shared" si="688"/>
        <v>0</v>
      </c>
      <c r="L921" s="16">
        <f t="shared" si="688"/>
        <v>0</v>
      </c>
      <c r="M921" s="16">
        <f t="shared" si="672"/>
        <v>3969.7</v>
      </c>
      <c r="N921" s="16">
        <f t="shared" si="673"/>
        <v>3969.7</v>
      </c>
      <c r="O921" s="16">
        <f t="shared" si="674"/>
        <v>3969.7</v>
      </c>
      <c r="P921" s="16">
        <f t="shared" si="688"/>
        <v>0</v>
      </c>
    </row>
    <row r="922" spans="1:16" ht="31" x14ac:dyDescent="0.35">
      <c r="A922" s="9">
        <v>931</v>
      </c>
      <c r="B922" s="9" t="s">
        <v>25</v>
      </c>
      <c r="C922" s="9" t="s">
        <v>38</v>
      </c>
      <c r="D922" s="9" t="s">
        <v>148</v>
      </c>
      <c r="E922" s="14">
        <v>200</v>
      </c>
      <c r="F922" s="28" t="s">
        <v>650</v>
      </c>
      <c r="G922" s="16">
        <f>G923</f>
        <v>3969.7</v>
      </c>
      <c r="H922" s="16">
        <f t="shared" si="688"/>
        <v>3969.7</v>
      </c>
      <c r="I922" s="16">
        <f t="shared" si="688"/>
        <v>3969.7</v>
      </c>
      <c r="J922" s="16">
        <f t="shared" si="688"/>
        <v>0</v>
      </c>
      <c r="K922" s="16">
        <f t="shared" si="688"/>
        <v>0</v>
      </c>
      <c r="L922" s="16">
        <f t="shared" si="688"/>
        <v>0</v>
      </c>
      <c r="M922" s="16">
        <f t="shared" si="672"/>
        <v>3969.7</v>
      </c>
      <c r="N922" s="16">
        <f t="shared" si="673"/>
        <v>3969.7</v>
      </c>
      <c r="O922" s="16">
        <f t="shared" si="674"/>
        <v>3969.7</v>
      </c>
      <c r="P922" s="16">
        <f t="shared" si="688"/>
        <v>0</v>
      </c>
    </row>
    <row r="923" spans="1:16" ht="31" x14ac:dyDescent="0.35">
      <c r="A923" s="9">
        <v>931</v>
      </c>
      <c r="B923" s="9" t="s">
        <v>25</v>
      </c>
      <c r="C923" s="9" t="s">
        <v>38</v>
      </c>
      <c r="D923" s="9" t="s">
        <v>148</v>
      </c>
      <c r="E923" s="14">
        <v>240</v>
      </c>
      <c r="F923" s="28" t="s">
        <v>651</v>
      </c>
      <c r="G923" s="16">
        <v>3969.7</v>
      </c>
      <c r="H923" s="16">
        <v>3969.7</v>
      </c>
      <c r="I923" s="16">
        <v>3969.7</v>
      </c>
      <c r="J923" s="16"/>
      <c r="K923" s="16"/>
      <c r="L923" s="16"/>
      <c r="M923" s="16">
        <f t="shared" si="672"/>
        <v>3969.7</v>
      </c>
      <c r="N923" s="16">
        <f t="shared" si="673"/>
        <v>3969.7</v>
      </c>
      <c r="O923" s="16">
        <f t="shared" si="674"/>
        <v>3969.7</v>
      </c>
      <c r="P923" s="17"/>
    </row>
    <row r="924" spans="1:16" s="10" customFormat="1" x14ac:dyDescent="0.35">
      <c r="A924" s="12">
        <v>931</v>
      </c>
      <c r="B924" s="12" t="s">
        <v>25</v>
      </c>
      <c r="C924" s="12" t="s">
        <v>26</v>
      </c>
      <c r="D924" s="12"/>
      <c r="E924" s="12"/>
      <c r="F924" s="8" t="s">
        <v>29</v>
      </c>
      <c r="G924" s="19">
        <f>G931+G925</f>
        <v>2299.1999999999998</v>
      </c>
      <c r="H924" s="19">
        <f t="shared" ref="H924:P924" si="689">H931+H925</f>
        <v>511.40000000000003</v>
      </c>
      <c r="I924" s="19">
        <f t="shared" si="689"/>
        <v>511.40000000000003</v>
      </c>
      <c r="J924" s="19">
        <f t="shared" ref="J924:L924" si="690">J931+J925</f>
        <v>0</v>
      </c>
      <c r="K924" s="19">
        <f t="shared" si="690"/>
        <v>0</v>
      </c>
      <c r="L924" s="19">
        <f t="shared" si="690"/>
        <v>0</v>
      </c>
      <c r="M924" s="19">
        <f t="shared" si="672"/>
        <v>2299.1999999999998</v>
      </c>
      <c r="N924" s="16">
        <f t="shared" si="673"/>
        <v>511.40000000000003</v>
      </c>
      <c r="O924" s="16">
        <f t="shared" si="674"/>
        <v>511.40000000000003</v>
      </c>
      <c r="P924" s="19">
        <f t="shared" si="689"/>
        <v>0</v>
      </c>
    </row>
    <row r="925" spans="1:16" ht="31" x14ac:dyDescent="0.35">
      <c r="A925" s="9">
        <v>931</v>
      </c>
      <c r="B925" s="9" t="s">
        <v>25</v>
      </c>
      <c r="C925" s="9" t="s">
        <v>26</v>
      </c>
      <c r="D925" s="9" t="s">
        <v>245</v>
      </c>
      <c r="E925" s="9"/>
      <c r="F925" s="21" t="s">
        <v>814</v>
      </c>
      <c r="G925" s="16">
        <f>G926</f>
        <v>136.19999999999999</v>
      </c>
      <c r="H925" s="16">
        <f t="shared" ref="H925:P929" si="691">H926</f>
        <v>356.6</v>
      </c>
      <c r="I925" s="16">
        <f t="shared" si="691"/>
        <v>356.6</v>
      </c>
      <c r="J925" s="16">
        <f t="shared" si="691"/>
        <v>0</v>
      </c>
      <c r="K925" s="16">
        <f t="shared" si="691"/>
        <v>0</v>
      </c>
      <c r="L925" s="16">
        <f t="shared" si="691"/>
        <v>0</v>
      </c>
      <c r="M925" s="16">
        <f t="shared" si="672"/>
        <v>136.19999999999999</v>
      </c>
      <c r="N925" s="16">
        <f t="shared" si="673"/>
        <v>356.6</v>
      </c>
      <c r="O925" s="16">
        <f t="shared" si="674"/>
        <v>356.6</v>
      </c>
      <c r="P925" s="16">
        <f t="shared" si="691"/>
        <v>0</v>
      </c>
    </row>
    <row r="926" spans="1:16" ht="62" x14ac:dyDescent="0.35">
      <c r="A926" s="9">
        <v>931</v>
      </c>
      <c r="B926" s="9" t="s">
        <v>25</v>
      </c>
      <c r="C926" s="9" t="s">
        <v>26</v>
      </c>
      <c r="D926" s="9" t="s">
        <v>246</v>
      </c>
      <c r="E926" s="9"/>
      <c r="F926" s="21" t="s">
        <v>815</v>
      </c>
      <c r="G926" s="16">
        <f>G927</f>
        <v>136.19999999999999</v>
      </c>
      <c r="H926" s="16">
        <f t="shared" si="691"/>
        <v>356.6</v>
      </c>
      <c r="I926" s="16">
        <f t="shared" si="691"/>
        <v>356.6</v>
      </c>
      <c r="J926" s="16">
        <f t="shared" si="691"/>
        <v>0</v>
      </c>
      <c r="K926" s="16">
        <f t="shared" si="691"/>
        <v>0</v>
      </c>
      <c r="L926" s="16">
        <f t="shared" si="691"/>
        <v>0</v>
      </c>
      <c r="M926" s="16">
        <f t="shared" si="672"/>
        <v>136.19999999999999</v>
      </c>
      <c r="N926" s="16">
        <f t="shared" si="673"/>
        <v>356.6</v>
      </c>
      <c r="O926" s="16">
        <f t="shared" si="674"/>
        <v>356.6</v>
      </c>
      <c r="P926" s="16">
        <f t="shared" si="691"/>
        <v>0</v>
      </c>
    </row>
    <row r="927" spans="1:16" ht="62" x14ac:dyDescent="0.35">
      <c r="A927" s="9">
        <v>931</v>
      </c>
      <c r="B927" s="9" t="s">
        <v>25</v>
      </c>
      <c r="C927" s="9" t="s">
        <v>26</v>
      </c>
      <c r="D927" s="9" t="s">
        <v>247</v>
      </c>
      <c r="E927" s="9"/>
      <c r="F927" s="21" t="s">
        <v>816</v>
      </c>
      <c r="G927" s="16">
        <f>G928</f>
        <v>136.19999999999999</v>
      </c>
      <c r="H927" s="16">
        <f t="shared" si="691"/>
        <v>356.6</v>
      </c>
      <c r="I927" s="16">
        <f t="shared" si="691"/>
        <v>356.6</v>
      </c>
      <c r="J927" s="16">
        <f t="shared" si="691"/>
        <v>0</v>
      </c>
      <c r="K927" s="16">
        <f t="shared" si="691"/>
        <v>0</v>
      </c>
      <c r="L927" s="16">
        <f t="shared" si="691"/>
        <v>0</v>
      </c>
      <c r="M927" s="16">
        <f t="shared" si="672"/>
        <v>136.19999999999999</v>
      </c>
      <c r="N927" s="16">
        <f t="shared" si="673"/>
        <v>356.6</v>
      </c>
      <c r="O927" s="16">
        <f t="shared" si="674"/>
        <v>356.6</v>
      </c>
      <c r="P927" s="16">
        <f t="shared" si="691"/>
        <v>0</v>
      </c>
    </row>
    <row r="928" spans="1:16" ht="31" x14ac:dyDescent="0.35">
      <c r="A928" s="9">
        <v>931</v>
      </c>
      <c r="B928" s="9" t="s">
        <v>25</v>
      </c>
      <c r="C928" s="9" t="s">
        <v>26</v>
      </c>
      <c r="D928" s="9" t="s">
        <v>248</v>
      </c>
      <c r="E928" s="9"/>
      <c r="F928" s="21" t="s">
        <v>817</v>
      </c>
      <c r="G928" s="16">
        <f>G929</f>
        <v>136.19999999999999</v>
      </c>
      <c r="H928" s="16">
        <f t="shared" si="691"/>
        <v>356.6</v>
      </c>
      <c r="I928" s="16">
        <f t="shared" si="691"/>
        <v>356.6</v>
      </c>
      <c r="J928" s="16">
        <f t="shared" si="691"/>
        <v>0</v>
      </c>
      <c r="K928" s="16">
        <f t="shared" si="691"/>
        <v>0</v>
      </c>
      <c r="L928" s="16">
        <f t="shared" si="691"/>
        <v>0</v>
      </c>
      <c r="M928" s="16">
        <f t="shared" si="672"/>
        <v>136.19999999999999</v>
      </c>
      <c r="N928" s="16">
        <f t="shared" si="673"/>
        <v>356.6</v>
      </c>
      <c r="O928" s="16">
        <f t="shared" si="674"/>
        <v>356.6</v>
      </c>
      <c r="P928" s="16">
        <f t="shared" si="691"/>
        <v>0</v>
      </c>
    </row>
    <row r="929" spans="1:16" ht="31" x14ac:dyDescent="0.35">
      <c r="A929" s="9">
        <v>931</v>
      </c>
      <c r="B929" s="9" t="s">
        <v>25</v>
      </c>
      <c r="C929" s="9" t="s">
        <v>26</v>
      </c>
      <c r="D929" s="9" t="s">
        <v>248</v>
      </c>
      <c r="E929" s="9" t="s">
        <v>169</v>
      </c>
      <c r="F929" s="28" t="s">
        <v>650</v>
      </c>
      <c r="G929" s="16">
        <f>G930</f>
        <v>136.19999999999999</v>
      </c>
      <c r="H929" s="16">
        <f t="shared" si="691"/>
        <v>356.6</v>
      </c>
      <c r="I929" s="16">
        <f t="shared" si="691"/>
        <v>356.6</v>
      </c>
      <c r="J929" s="16">
        <f t="shared" si="691"/>
        <v>0</v>
      </c>
      <c r="K929" s="16">
        <f t="shared" si="691"/>
        <v>0</v>
      </c>
      <c r="L929" s="16">
        <f t="shared" si="691"/>
        <v>0</v>
      </c>
      <c r="M929" s="16">
        <f t="shared" si="672"/>
        <v>136.19999999999999</v>
      </c>
      <c r="N929" s="16">
        <f t="shared" si="673"/>
        <v>356.6</v>
      </c>
      <c r="O929" s="16">
        <f t="shared" si="674"/>
        <v>356.6</v>
      </c>
      <c r="P929" s="16">
        <f t="shared" si="691"/>
        <v>0</v>
      </c>
    </row>
    <row r="930" spans="1:16" ht="31" x14ac:dyDescent="0.35">
      <c r="A930" s="9">
        <v>931</v>
      </c>
      <c r="B930" s="9" t="s">
        <v>25</v>
      </c>
      <c r="C930" s="9" t="s">
        <v>26</v>
      </c>
      <c r="D930" s="9" t="s">
        <v>248</v>
      </c>
      <c r="E930" s="9" t="s">
        <v>170</v>
      </c>
      <c r="F930" s="28" t="s">
        <v>651</v>
      </c>
      <c r="G930" s="16">
        <v>136.19999999999999</v>
      </c>
      <c r="H930" s="16">
        <v>356.6</v>
      </c>
      <c r="I930" s="16">
        <v>356.6</v>
      </c>
      <c r="J930" s="16"/>
      <c r="K930" s="16"/>
      <c r="L930" s="16"/>
      <c r="M930" s="16">
        <f t="shared" si="672"/>
        <v>136.19999999999999</v>
      </c>
      <c r="N930" s="16">
        <f t="shared" si="673"/>
        <v>356.6</v>
      </c>
      <c r="O930" s="16">
        <f t="shared" si="674"/>
        <v>356.6</v>
      </c>
      <c r="P930" s="16"/>
    </row>
    <row r="931" spans="1:16" ht="31" x14ac:dyDescent="0.35">
      <c r="A931" s="9">
        <v>931</v>
      </c>
      <c r="B931" s="9" t="s">
        <v>25</v>
      </c>
      <c r="C931" s="9" t="s">
        <v>26</v>
      </c>
      <c r="D931" s="9" t="s">
        <v>149</v>
      </c>
      <c r="E931" s="14"/>
      <c r="F931" s="15" t="s">
        <v>672</v>
      </c>
      <c r="G931" s="16">
        <f>G932</f>
        <v>2163</v>
      </c>
      <c r="H931" s="16">
        <f t="shared" ref="H931:P934" si="692">H932</f>
        <v>154.80000000000001</v>
      </c>
      <c r="I931" s="16">
        <f t="shared" si="692"/>
        <v>154.80000000000001</v>
      </c>
      <c r="J931" s="16">
        <f t="shared" si="692"/>
        <v>0</v>
      </c>
      <c r="K931" s="16">
        <f t="shared" si="692"/>
        <v>0</v>
      </c>
      <c r="L931" s="16">
        <f t="shared" si="692"/>
        <v>0</v>
      </c>
      <c r="M931" s="16">
        <f t="shared" si="672"/>
        <v>2163</v>
      </c>
      <c r="N931" s="16">
        <f t="shared" si="673"/>
        <v>154.80000000000001</v>
      </c>
      <c r="O931" s="16">
        <f t="shared" si="674"/>
        <v>154.80000000000001</v>
      </c>
      <c r="P931" s="16">
        <f t="shared" si="692"/>
        <v>0</v>
      </c>
    </row>
    <row r="932" spans="1:16" ht="31" x14ac:dyDescent="0.35">
      <c r="A932" s="9">
        <v>931</v>
      </c>
      <c r="B932" s="9" t="s">
        <v>25</v>
      </c>
      <c r="C932" s="9" t="s">
        <v>26</v>
      </c>
      <c r="D932" s="9" t="s">
        <v>150</v>
      </c>
      <c r="E932" s="14"/>
      <c r="F932" s="15" t="s">
        <v>679</v>
      </c>
      <c r="G932" s="16">
        <f>G933</f>
        <v>2163</v>
      </c>
      <c r="H932" s="16">
        <f t="shared" si="692"/>
        <v>154.80000000000001</v>
      </c>
      <c r="I932" s="16">
        <f t="shared" si="692"/>
        <v>154.80000000000001</v>
      </c>
      <c r="J932" s="16">
        <f t="shared" si="692"/>
        <v>0</v>
      </c>
      <c r="K932" s="16">
        <f t="shared" si="692"/>
        <v>0</v>
      </c>
      <c r="L932" s="16">
        <f t="shared" si="692"/>
        <v>0</v>
      </c>
      <c r="M932" s="16">
        <f t="shared" si="672"/>
        <v>2163</v>
      </c>
      <c r="N932" s="16">
        <f t="shared" si="673"/>
        <v>154.80000000000001</v>
      </c>
      <c r="O932" s="16">
        <f t="shared" si="674"/>
        <v>154.80000000000001</v>
      </c>
      <c r="P932" s="16">
        <f t="shared" si="692"/>
        <v>0</v>
      </c>
    </row>
    <row r="933" spans="1:16" ht="62" x14ac:dyDescent="0.35">
      <c r="A933" s="9">
        <v>931</v>
      </c>
      <c r="B933" s="9" t="s">
        <v>25</v>
      </c>
      <c r="C933" s="9" t="s">
        <v>26</v>
      </c>
      <c r="D933" s="9" t="s">
        <v>151</v>
      </c>
      <c r="E933" s="14"/>
      <c r="F933" s="15" t="s">
        <v>983</v>
      </c>
      <c r="G933" s="16">
        <f>G934</f>
        <v>2163</v>
      </c>
      <c r="H933" s="16">
        <f t="shared" si="692"/>
        <v>154.80000000000001</v>
      </c>
      <c r="I933" s="16">
        <f t="shared" si="692"/>
        <v>154.80000000000001</v>
      </c>
      <c r="J933" s="16">
        <f t="shared" si="692"/>
        <v>0</v>
      </c>
      <c r="K933" s="16">
        <f t="shared" si="692"/>
        <v>0</v>
      </c>
      <c r="L933" s="16">
        <f t="shared" si="692"/>
        <v>0</v>
      </c>
      <c r="M933" s="16">
        <f t="shared" si="672"/>
        <v>2163</v>
      </c>
      <c r="N933" s="16">
        <f t="shared" si="673"/>
        <v>154.80000000000001</v>
      </c>
      <c r="O933" s="16">
        <f t="shared" si="674"/>
        <v>154.80000000000001</v>
      </c>
      <c r="P933" s="16">
        <f t="shared" si="692"/>
        <v>0</v>
      </c>
    </row>
    <row r="934" spans="1:16" ht="31" x14ac:dyDescent="0.35">
      <c r="A934" s="9">
        <v>931</v>
      </c>
      <c r="B934" s="9" t="s">
        <v>25</v>
      </c>
      <c r="C934" s="9" t="s">
        <v>26</v>
      </c>
      <c r="D934" s="9" t="s">
        <v>151</v>
      </c>
      <c r="E934" s="14">
        <v>200</v>
      </c>
      <c r="F934" s="28" t="s">
        <v>650</v>
      </c>
      <c r="G934" s="16">
        <f>G935</f>
        <v>2163</v>
      </c>
      <c r="H934" s="16">
        <f t="shared" si="692"/>
        <v>154.80000000000001</v>
      </c>
      <c r="I934" s="16">
        <f t="shared" si="692"/>
        <v>154.80000000000001</v>
      </c>
      <c r="J934" s="16">
        <f t="shared" si="692"/>
        <v>0</v>
      </c>
      <c r="K934" s="16">
        <f t="shared" si="692"/>
        <v>0</v>
      </c>
      <c r="L934" s="16">
        <f t="shared" si="692"/>
        <v>0</v>
      </c>
      <c r="M934" s="16">
        <f t="shared" si="672"/>
        <v>2163</v>
      </c>
      <c r="N934" s="16">
        <f t="shared" si="673"/>
        <v>154.80000000000001</v>
      </c>
      <c r="O934" s="16">
        <f t="shared" si="674"/>
        <v>154.80000000000001</v>
      </c>
      <c r="P934" s="16">
        <f t="shared" si="692"/>
        <v>0</v>
      </c>
    </row>
    <row r="935" spans="1:16" ht="31" x14ac:dyDescent="0.35">
      <c r="A935" s="9">
        <v>931</v>
      </c>
      <c r="B935" s="9" t="s">
        <v>25</v>
      </c>
      <c r="C935" s="9" t="s">
        <v>26</v>
      </c>
      <c r="D935" s="9" t="s">
        <v>151</v>
      </c>
      <c r="E935" s="14">
        <v>240</v>
      </c>
      <c r="F935" s="28" t="s">
        <v>651</v>
      </c>
      <c r="G935" s="16">
        <v>2163</v>
      </c>
      <c r="H935" s="16">
        <v>154.80000000000001</v>
      </c>
      <c r="I935" s="16">
        <v>154.80000000000001</v>
      </c>
      <c r="J935" s="16"/>
      <c r="K935" s="16"/>
      <c r="L935" s="16"/>
      <c r="M935" s="16">
        <f t="shared" si="672"/>
        <v>2163</v>
      </c>
      <c r="N935" s="16">
        <f t="shared" si="673"/>
        <v>154.80000000000001</v>
      </c>
      <c r="O935" s="16">
        <f t="shared" si="674"/>
        <v>154.80000000000001</v>
      </c>
      <c r="P935" s="17"/>
    </row>
    <row r="936" spans="1:16" s="3" customFormat="1" ht="16.5" customHeight="1" x14ac:dyDescent="0.35">
      <c r="A936" s="11">
        <v>931</v>
      </c>
      <c r="B936" s="11" t="s">
        <v>32</v>
      </c>
      <c r="C936" s="11"/>
      <c r="D936" s="11"/>
      <c r="E936" s="11"/>
      <c r="F936" s="6" t="s">
        <v>58</v>
      </c>
      <c r="G936" s="18">
        <f>G937+G944+G971</f>
        <v>43023.799999999996</v>
      </c>
      <c r="H936" s="18">
        <f t="shared" ref="H936:P936" si="693">H937+H944+H971</f>
        <v>43023.799999999996</v>
      </c>
      <c r="I936" s="18">
        <f t="shared" si="693"/>
        <v>44587.499999999993</v>
      </c>
      <c r="J936" s="18">
        <f t="shared" ref="J936:L936" si="694">J937+J944+J971</f>
        <v>88.5</v>
      </c>
      <c r="K936" s="18">
        <f t="shared" si="694"/>
        <v>0</v>
      </c>
      <c r="L936" s="18">
        <f t="shared" si="694"/>
        <v>0</v>
      </c>
      <c r="M936" s="18">
        <f t="shared" si="672"/>
        <v>43112.299999999996</v>
      </c>
      <c r="N936" s="16">
        <f t="shared" si="673"/>
        <v>43023.799999999996</v>
      </c>
      <c r="O936" s="16">
        <f t="shared" si="674"/>
        <v>44587.499999999993</v>
      </c>
      <c r="P936" s="18">
        <f t="shared" si="693"/>
        <v>0</v>
      </c>
    </row>
    <row r="937" spans="1:16" s="10" customFormat="1" x14ac:dyDescent="0.35">
      <c r="A937" s="12">
        <v>931</v>
      </c>
      <c r="B937" s="12" t="s">
        <v>32</v>
      </c>
      <c r="C937" s="12" t="s">
        <v>10</v>
      </c>
      <c r="D937" s="12"/>
      <c r="E937" s="12"/>
      <c r="F937" s="8" t="s">
        <v>64</v>
      </c>
      <c r="G937" s="19">
        <f t="shared" ref="G937:G942" si="695">G938</f>
        <v>6000</v>
      </c>
      <c r="H937" s="19">
        <f t="shared" ref="H937:P937" si="696">H938</f>
        <v>6000</v>
      </c>
      <c r="I937" s="19">
        <f t="shared" si="696"/>
        <v>6000</v>
      </c>
      <c r="J937" s="19">
        <f t="shared" si="696"/>
        <v>0</v>
      </c>
      <c r="K937" s="19">
        <f t="shared" si="696"/>
        <v>0</v>
      </c>
      <c r="L937" s="19">
        <f t="shared" si="696"/>
        <v>0</v>
      </c>
      <c r="M937" s="19">
        <f t="shared" si="672"/>
        <v>6000</v>
      </c>
      <c r="N937" s="16">
        <f t="shared" si="673"/>
        <v>6000</v>
      </c>
      <c r="O937" s="16">
        <f t="shared" si="674"/>
        <v>6000</v>
      </c>
      <c r="P937" s="19">
        <f t="shared" si="696"/>
        <v>0</v>
      </c>
    </row>
    <row r="938" spans="1:16" ht="31" x14ac:dyDescent="0.35">
      <c r="A938" s="9">
        <v>931</v>
      </c>
      <c r="B938" s="9" t="s">
        <v>32</v>
      </c>
      <c r="C938" s="9" t="s">
        <v>10</v>
      </c>
      <c r="D938" s="9" t="s">
        <v>152</v>
      </c>
      <c r="E938" s="14"/>
      <c r="F938" s="15" t="s">
        <v>945</v>
      </c>
      <c r="G938" s="16">
        <f t="shared" si="695"/>
        <v>6000</v>
      </c>
      <c r="H938" s="16">
        <f t="shared" ref="H938:P942" si="697">H939</f>
        <v>6000</v>
      </c>
      <c r="I938" s="16">
        <f t="shared" si="697"/>
        <v>6000</v>
      </c>
      <c r="J938" s="16">
        <f t="shared" si="697"/>
        <v>0</v>
      </c>
      <c r="K938" s="16">
        <f t="shared" si="697"/>
        <v>0</v>
      </c>
      <c r="L938" s="16">
        <f t="shared" si="697"/>
        <v>0</v>
      </c>
      <c r="M938" s="16">
        <f t="shared" si="672"/>
        <v>6000</v>
      </c>
      <c r="N938" s="16">
        <f t="shared" si="673"/>
        <v>6000</v>
      </c>
      <c r="O938" s="16">
        <f t="shared" si="674"/>
        <v>6000</v>
      </c>
      <c r="P938" s="16">
        <f t="shared" si="697"/>
        <v>0</v>
      </c>
    </row>
    <row r="939" spans="1:16" ht="31" x14ac:dyDescent="0.35">
      <c r="A939" s="9">
        <v>931</v>
      </c>
      <c r="B939" s="9" t="s">
        <v>32</v>
      </c>
      <c r="C939" s="9" t="s">
        <v>10</v>
      </c>
      <c r="D939" s="9" t="s">
        <v>153</v>
      </c>
      <c r="E939" s="14"/>
      <c r="F939" s="15" t="s">
        <v>970</v>
      </c>
      <c r="G939" s="16">
        <f t="shared" si="695"/>
        <v>6000</v>
      </c>
      <c r="H939" s="16">
        <f t="shared" si="697"/>
        <v>6000</v>
      </c>
      <c r="I939" s="16">
        <f t="shared" si="697"/>
        <v>6000</v>
      </c>
      <c r="J939" s="16">
        <f t="shared" si="697"/>
        <v>0</v>
      </c>
      <c r="K939" s="16">
        <f t="shared" si="697"/>
        <v>0</v>
      </c>
      <c r="L939" s="16">
        <f t="shared" si="697"/>
        <v>0</v>
      </c>
      <c r="M939" s="16">
        <f t="shared" si="672"/>
        <v>6000</v>
      </c>
      <c r="N939" s="16">
        <f t="shared" si="673"/>
        <v>6000</v>
      </c>
      <c r="O939" s="16">
        <f t="shared" si="674"/>
        <v>6000</v>
      </c>
      <c r="P939" s="16">
        <f t="shared" si="697"/>
        <v>0</v>
      </c>
    </row>
    <row r="940" spans="1:16" ht="46.5" x14ac:dyDescent="0.35">
      <c r="A940" s="9">
        <v>931</v>
      </c>
      <c r="B940" s="9" t="s">
        <v>32</v>
      </c>
      <c r="C940" s="9" t="s">
        <v>10</v>
      </c>
      <c r="D940" s="9" t="s">
        <v>154</v>
      </c>
      <c r="E940" s="14"/>
      <c r="F940" s="15" t="s">
        <v>978</v>
      </c>
      <c r="G940" s="16">
        <f t="shared" si="695"/>
        <v>6000</v>
      </c>
      <c r="H940" s="16">
        <f t="shared" si="697"/>
        <v>6000</v>
      </c>
      <c r="I940" s="16">
        <f t="shared" si="697"/>
        <v>6000</v>
      </c>
      <c r="J940" s="16">
        <f t="shared" si="697"/>
        <v>0</v>
      </c>
      <c r="K940" s="16">
        <f t="shared" si="697"/>
        <v>0</v>
      </c>
      <c r="L940" s="16">
        <f t="shared" si="697"/>
        <v>0</v>
      </c>
      <c r="M940" s="16">
        <f t="shared" si="672"/>
        <v>6000</v>
      </c>
      <c r="N940" s="16">
        <f t="shared" si="673"/>
        <v>6000</v>
      </c>
      <c r="O940" s="16">
        <f t="shared" si="674"/>
        <v>6000</v>
      </c>
      <c r="P940" s="16">
        <f t="shared" si="697"/>
        <v>0</v>
      </c>
    </row>
    <row r="941" spans="1:16" ht="62" x14ac:dyDescent="0.35">
      <c r="A941" s="9">
        <v>931</v>
      </c>
      <c r="B941" s="9" t="s">
        <v>32</v>
      </c>
      <c r="C941" s="9" t="s">
        <v>10</v>
      </c>
      <c r="D941" s="9" t="s">
        <v>155</v>
      </c>
      <c r="E941" s="14"/>
      <c r="F941" s="15" t="s">
        <v>979</v>
      </c>
      <c r="G941" s="16">
        <f t="shared" si="695"/>
        <v>6000</v>
      </c>
      <c r="H941" s="16">
        <f t="shared" si="697"/>
        <v>6000</v>
      </c>
      <c r="I941" s="16">
        <f t="shared" si="697"/>
        <v>6000</v>
      </c>
      <c r="J941" s="16">
        <f t="shared" si="697"/>
        <v>0</v>
      </c>
      <c r="K941" s="16">
        <f t="shared" si="697"/>
        <v>0</v>
      </c>
      <c r="L941" s="16">
        <f t="shared" si="697"/>
        <v>0</v>
      </c>
      <c r="M941" s="16">
        <f t="shared" si="672"/>
        <v>6000</v>
      </c>
      <c r="N941" s="16">
        <f t="shared" si="673"/>
        <v>6000</v>
      </c>
      <c r="O941" s="16">
        <f t="shared" si="674"/>
        <v>6000</v>
      </c>
      <c r="P941" s="16">
        <f t="shared" si="697"/>
        <v>0</v>
      </c>
    </row>
    <row r="942" spans="1:16" x14ac:dyDescent="0.35">
      <c r="A942" s="9">
        <v>931</v>
      </c>
      <c r="B942" s="9" t="s">
        <v>32</v>
      </c>
      <c r="C942" s="9" t="s">
        <v>10</v>
      </c>
      <c r="D942" s="9" t="s">
        <v>155</v>
      </c>
      <c r="E942" s="14">
        <v>800</v>
      </c>
      <c r="F942" s="28" t="s">
        <v>663</v>
      </c>
      <c r="G942" s="16">
        <f t="shared" si="695"/>
        <v>6000</v>
      </c>
      <c r="H942" s="16">
        <f t="shared" si="697"/>
        <v>6000</v>
      </c>
      <c r="I942" s="16">
        <f t="shared" si="697"/>
        <v>6000</v>
      </c>
      <c r="J942" s="16">
        <f t="shared" si="697"/>
        <v>0</v>
      </c>
      <c r="K942" s="16">
        <f t="shared" si="697"/>
        <v>0</v>
      </c>
      <c r="L942" s="16">
        <f t="shared" si="697"/>
        <v>0</v>
      </c>
      <c r="M942" s="16">
        <f t="shared" si="672"/>
        <v>6000</v>
      </c>
      <c r="N942" s="16">
        <f t="shared" si="673"/>
        <v>6000</v>
      </c>
      <c r="O942" s="16">
        <f t="shared" si="674"/>
        <v>6000</v>
      </c>
      <c r="P942" s="16">
        <f t="shared" si="697"/>
        <v>0</v>
      </c>
    </row>
    <row r="943" spans="1:16" ht="62" x14ac:dyDescent="0.35">
      <c r="A943" s="9">
        <v>931</v>
      </c>
      <c r="B943" s="9" t="s">
        <v>32</v>
      </c>
      <c r="C943" s="9" t="s">
        <v>10</v>
      </c>
      <c r="D943" s="9" t="s">
        <v>155</v>
      </c>
      <c r="E943" s="14">
        <v>810</v>
      </c>
      <c r="F943" s="21" t="s">
        <v>671</v>
      </c>
      <c r="G943" s="16">
        <v>6000</v>
      </c>
      <c r="H943" s="16">
        <v>6000</v>
      </c>
      <c r="I943" s="16">
        <v>6000</v>
      </c>
      <c r="J943" s="16"/>
      <c r="K943" s="16"/>
      <c r="L943" s="16"/>
      <c r="M943" s="16">
        <f t="shared" si="672"/>
        <v>6000</v>
      </c>
      <c r="N943" s="16">
        <f t="shared" si="673"/>
        <v>6000</v>
      </c>
      <c r="O943" s="16">
        <f t="shared" si="674"/>
        <v>6000</v>
      </c>
      <c r="P943" s="17"/>
    </row>
    <row r="944" spans="1:16" s="10" customFormat="1" x14ac:dyDescent="0.35">
      <c r="A944" s="12">
        <v>931</v>
      </c>
      <c r="B944" s="12" t="s">
        <v>32</v>
      </c>
      <c r="C944" s="12" t="s">
        <v>31</v>
      </c>
      <c r="D944" s="12"/>
      <c r="E944" s="12"/>
      <c r="F944" s="8" t="s">
        <v>65</v>
      </c>
      <c r="G944" s="19">
        <f>G957+G965+G945+G951</f>
        <v>27307.7</v>
      </c>
      <c r="H944" s="19">
        <f t="shared" ref="H944:L944" si="698">H957+H965+H945+H951</f>
        <v>27307.7</v>
      </c>
      <c r="I944" s="19">
        <f t="shared" si="698"/>
        <v>28871.399999999998</v>
      </c>
      <c r="J944" s="19">
        <f t="shared" si="698"/>
        <v>88.5</v>
      </c>
      <c r="K944" s="19">
        <f t="shared" si="698"/>
        <v>0</v>
      </c>
      <c r="L944" s="19">
        <f t="shared" si="698"/>
        <v>0</v>
      </c>
      <c r="M944" s="19">
        <f t="shared" si="672"/>
        <v>27396.2</v>
      </c>
      <c r="N944" s="16">
        <f t="shared" si="673"/>
        <v>27307.7</v>
      </c>
      <c r="O944" s="16">
        <f t="shared" si="674"/>
        <v>28871.399999999998</v>
      </c>
      <c r="P944" s="19">
        <f t="shared" ref="P944" si="699">P957+P965+P945+P951</f>
        <v>0</v>
      </c>
    </row>
    <row r="945" spans="1:16" ht="31" x14ac:dyDescent="0.35">
      <c r="A945" s="9">
        <v>931</v>
      </c>
      <c r="B945" s="9" t="s">
        <v>32</v>
      </c>
      <c r="C945" s="9" t="s">
        <v>31</v>
      </c>
      <c r="D945" s="9" t="s">
        <v>245</v>
      </c>
      <c r="E945" s="9"/>
      <c r="F945" s="21" t="s">
        <v>814</v>
      </c>
      <c r="G945" s="16">
        <f>G946</f>
        <v>1254.2</v>
      </c>
      <c r="H945" s="16">
        <f t="shared" ref="H945:P949" si="700">H946</f>
        <v>1254.2</v>
      </c>
      <c r="I945" s="16">
        <f t="shared" si="700"/>
        <v>1254.2</v>
      </c>
      <c r="J945" s="16">
        <f t="shared" si="700"/>
        <v>0</v>
      </c>
      <c r="K945" s="16">
        <f t="shared" si="700"/>
        <v>0</v>
      </c>
      <c r="L945" s="16">
        <f t="shared" si="700"/>
        <v>0</v>
      </c>
      <c r="M945" s="16">
        <f t="shared" si="672"/>
        <v>1254.2</v>
      </c>
      <c r="N945" s="16">
        <f t="shared" si="673"/>
        <v>1254.2</v>
      </c>
      <c r="O945" s="16">
        <f t="shared" si="674"/>
        <v>1254.2</v>
      </c>
      <c r="P945" s="16">
        <f t="shared" si="700"/>
        <v>0</v>
      </c>
    </row>
    <row r="946" spans="1:16" ht="62" x14ac:dyDescent="0.35">
      <c r="A946" s="9">
        <v>931</v>
      </c>
      <c r="B946" s="9" t="s">
        <v>32</v>
      </c>
      <c r="C946" s="9" t="s">
        <v>31</v>
      </c>
      <c r="D946" s="9" t="s">
        <v>246</v>
      </c>
      <c r="E946" s="9"/>
      <c r="F946" s="21" t="s">
        <v>815</v>
      </c>
      <c r="G946" s="16">
        <f>G947</f>
        <v>1254.2</v>
      </c>
      <c r="H946" s="16">
        <f t="shared" si="700"/>
        <v>1254.2</v>
      </c>
      <c r="I946" s="16">
        <f t="shared" si="700"/>
        <v>1254.2</v>
      </c>
      <c r="J946" s="16">
        <f t="shared" si="700"/>
        <v>0</v>
      </c>
      <c r="K946" s="16">
        <f t="shared" si="700"/>
        <v>0</v>
      </c>
      <c r="L946" s="16">
        <f t="shared" si="700"/>
        <v>0</v>
      </c>
      <c r="M946" s="16">
        <f t="shared" si="672"/>
        <v>1254.2</v>
      </c>
      <c r="N946" s="16">
        <f t="shared" si="673"/>
        <v>1254.2</v>
      </c>
      <c r="O946" s="16">
        <f t="shared" si="674"/>
        <v>1254.2</v>
      </c>
      <c r="P946" s="16">
        <f t="shared" si="700"/>
        <v>0</v>
      </c>
    </row>
    <row r="947" spans="1:16" ht="31" x14ac:dyDescent="0.35">
      <c r="A947" s="9">
        <v>931</v>
      </c>
      <c r="B947" s="9" t="s">
        <v>32</v>
      </c>
      <c r="C947" s="9" t="s">
        <v>31</v>
      </c>
      <c r="D947" s="9" t="s">
        <v>249</v>
      </c>
      <c r="E947" s="9"/>
      <c r="F947" s="21" t="s">
        <v>1154</v>
      </c>
      <c r="G947" s="16">
        <f>G948</f>
        <v>1254.2</v>
      </c>
      <c r="H947" s="16">
        <f t="shared" si="700"/>
        <v>1254.2</v>
      </c>
      <c r="I947" s="16">
        <f t="shared" si="700"/>
        <v>1254.2</v>
      </c>
      <c r="J947" s="16">
        <f t="shared" si="700"/>
        <v>0</v>
      </c>
      <c r="K947" s="16">
        <f t="shared" si="700"/>
        <v>0</v>
      </c>
      <c r="L947" s="16">
        <f t="shared" si="700"/>
        <v>0</v>
      </c>
      <c r="M947" s="16">
        <f t="shared" si="672"/>
        <v>1254.2</v>
      </c>
      <c r="N947" s="16">
        <f t="shared" si="673"/>
        <v>1254.2</v>
      </c>
      <c r="O947" s="16">
        <f t="shared" si="674"/>
        <v>1254.2</v>
      </c>
      <c r="P947" s="16">
        <f t="shared" si="700"/>
        <v>0</v>
      </c>
    </row>
    <row r="948" spans="1:16" ht="31" x14ac:dyDescent="0.35">
      <c r="A948" s="9">
        <v>931</v>
      </c>
      <c r="B948" s="9" t="s">
        <v>32</v>
      </c>
      <c r="C948" s="9" t="s">
        <v>31</v>
      </c>
      <c r="D948" s="9" t="s">
        <v>250</v>
      </c>
      <c r="E948" s="9"/>
      <c r="F948" s="21" t="s">
        <v>1148</v>
      </c>
      <c r="G948" s="16">
        <f>G949</f>
        <v>1254.2</v>
      </c>
      <c r="H948" s="16">
        <f t="shared" si="700"/>
        <v>1254.2</v>
      </c>
      <c r="I948" s="16">
        <f t="shared" si="700"/>
        <v>1254.2</v>
      </c>
      <c r="J948" s="16">
        <f t="shared" si="700"/>
        <v>0</v>
      </c>
      <c r="K948" s="16">
        <f t="shared" si="700"/>
        <v>0</v>
      </c>
      <c r="L948" s="16">
        <f t="shared" si="700"/>
        <v>0</v>
      </c>
      <c r="M948" s="16">
        <f t="shared" si="672"/>
        <v>1254.2</v>
      </c>
      <c r="N948" s="16">
        <f t="shared" si="673"/>
        <v>1254.2</v>
      </c>
      <c r="O948" s="16">
        <f t="shared" si="674"/>
        <v>1254.2</v>
      </c>
      <c r="P948" s="16">
        <f t="shared" si="700"/>
        <v>0</v>
      </c>
    </row>
    <row r="949" spans="1:16" ht="31" x14ac:dyDescent="0.35">
      <c r="A949" s="9">
        <v>931</v>
      </c>
      <c r="B949" s="9" t="s">
        <v>32</v>
      </c>
      <c r="C949" s="9" t="s">
        <v>31</v>
      </c>
      <c r="D949" s="9" t="s">
        <v>250</v>
      </c>
      <c r="E949" s="9" t="s">
        <v>169</v>
      </c>
      <c r="F949" s="28" t="s">
        <v>650</v>
      </c>
      <c r="G949" s="16">
        <f>G950</f>
        <v>1254.2</v>
      </c>
      <c r="H949" s="16">
        <f t="shared" si="700"/>
        <v>1254.2</v>
      </c>
      <c r="I949" s="16">
        <f t="shared" si="700"/>
        <v>1254.2</v>
      </c>
      <c r="J949" s="16">
        <f t="shared" si="700"/>
        <v>0</v>
      </c>
      <c r="K949" s="16">
        <f t="shared" si="700"/>
        <v>0</v>
      </c>
      <c r="L949" s="16">
        <f t="shared" si="700"/>
        <v>0</v>
      </c>
      <c r="M949" s="16">
        <f t="shared" si="672"/>
        <v>1254.2</v>
      </c>
      <c r="N949" s="16">
        <f t="shared" si="673"/>
        <v>1254.2</v>
      </c>
      <c r="O949" s="16">
        <f t="shared" si="674"/>
        <v>1254.2</v>
      </c>
      <c r="P949" s="16">
        <f t="shared" si="700"/>
        <v>0</v>
      </c>
    </row>
    <row r="950" spans="1:16" ht="31" x14ac:dyDescent="0.35">
      <c r="A950" s="9">
        <v>931</v>
      </c>
      <c r="B950" s="9" t="s">
        <v>32</v>
      </c>
      <c r="C950" s="9" t="s">
        <v>31</v>
      </c>
      <c r="D950" s="9" t="s">
        <v>250</v>
      </c>
      <c r="E950" s="9" t="s">
        <v>170</v>
      </c>
      <c r="F950" s="28" t="s">
        <v>651</v>
      </c>
      <c r="G950" s="16">
        <v>1254.2</v>
      </c>
      <c r="H950" s="16">
        <v>1254.2</v>
      </c>
      <c r="I950" s="16">
        <v>1254.2</v>
      </c>
      <c r="J950" s="16"/>
      <c r="K950" s="16"/>
      <c r="L950" s="16"/>
      <c r="M950" s="16">
        <f t="shared" si="672"/>
        <v>1254.2</v>
      </c>
      <c r="N950" s="16">
        <f t="shared" si="673"/>
        <v>1254.2</v>
      </c>
      <c r="O950" s="16">
        <f t="shared" si="674"/>
        <v>1254.2</v>
      </c>
      <c r="P950" s="16"/>
    </row>
    <row r="951" spans="1:16" ht="31" x14ac:dyDescent="0.35">
      <c r="A951" s="9">
        <v>931</v>
      </c>
      <c r="B951" s="9" t="s">
        <v>32</v>
      </c>
      <c r="C951" s="9" t="s">
        <v>31</v>
      </c>
      <c r="D951" s="9" t="s">
        <v>138</v>
      </c>
      <c r="E951" s="9"/>
      <c r="F951" s="15" t="s">
        <v>819</v>
      </c>
      <c r="G951" s="16">
        <f>G952</f>
        <v>0</v>
      </c>
      <c r="H951" s="16">
        <f t="shared" ref="H951:L955" si="701">H952</f>
        <v>0</v>
      </c>
      <c r="I951" s="16">
        <f t="shared" si="701"/>
        <v>0</v>
      </c>
      <c r="J951" s="16">
        <f t="shared" si="701"/>
        <v>88.5</v>
      </c>
      <c r="K951" s="16">
        <f t="shared" si="701"/>
        <v>0</v>
      </c>
      <c r="L951" s="16">
        <f t="shared" si="701"/>
        <v>0</v>
      </c>
      <c r="M951" s="16">
        <f t="shared" ref="M951:M956" si="702">G951+J951</f>
        <v>88.5</v>
      </c>
      <c r="N951" s="16">
        <f t="shared" ref="N951:N956" si="703">H951+K951</f>
        <v>0</v>
      </c>
      <c r="O951" s="16">
        <f t="shared" ref="O951:O956" si="704">I951+L951</f>
        <v>0</v>
      </c>
      <c r="P951" s="16">
        <f t="shared" ref="P951:P955" si="705">P952</f>
        <v>0</v>
      </c>
    </row>
    <row r="952" spans="1:16" ht="31" x14ac:dyDescent="0.35">
      <c r="A952" s="9">
        <v>931</v>
      </c>
      <c r="B952" s="9" t="s">
        <v>32</v>
      </c>
      <c r="C952" s="9" t="s">
        <v>31</v>
      </c>
      <c r="D952" s="9" t="s">
        <v>139</v>
      </c>
      <c r="E952" s="9"/>
      <c r="F952" s="15" t="s">
        <v>820</v>
      </c>
      <c r="G952" s="16">
        <f>G953</f>
        <v>0</v>
      </c>
      <c r="H952" s="16">
        <f t="shared" si="701"/>
        <v>0</v>
      </c>
      <c r="I952" s="16">
        <f t="shared" si="701"/>
        <v>0</v>
      </c>
      <c r="J952" s="16">
        <f t="shared" si="701"/>
        <v>88.5</v>
      </c>
      <c r="K952" s="16">
        <f t="shared" si="701"/>
        <v>0</v>
      </c>
      <c r="L952" s="16">
        <f t="shared" si="701"/>
        <v>0</v>
      </c>
      <c r="M952" s="16">
        <f t="shared" si="702"/>
        <v>88.5</v>
      </c>
      <c r="N952" s="16">
        <f t="shared" si="703"/>
        <v>0</v>
      </c>
      <c r="O952" s="16">
        <f t="shared" si="704"/>
        <v>0</v>
      </c>
      <c r="P952" s="16">
        <f t="shared" si="705"/>
        <v>0</v>
      </c>
    </row>
    <row r="953" spans="1:16" ht="62" x14ac:dyDescent="0.35">
      <c r="A953" s="9">
        <v>931</v>
      </c>
      <c r="B953" s="9" t="s">
        <v>32</v>
      </c>
      <c r="C953" s="9" t="s">
        <v>31</v>
      </c>
      <c r="D953" s="9" t="s">
        <v>483</v>
      </c>
      <c r="E953" s="9"/>
      <c r="F953" s="15" t="s">
        <v>827</v>
      </c>
      <c r="G953" s="16">
        <f>G954</f>
        <v>0</v>
      </c>
      <c r="H953" s="16">
        <f t="shared" si="701"/>
        <v>0</v>
      </c>
      <c r="I953" s="16">
        <f t="shared" si="701"/>
        <v>0</v>
      </c>
      <c r="J953" s="16">
        <f t="shared" si="701"/>
        <v>88.5</v>
      </c>
      <c r="K953" s="16">
        <f t="shared" si="701"/>
        <v>0</v>
      </c>
      <c r="L953" s="16">
        <f t="shared" si="701"/>
        <v>0</v>
      </c>
      <c r="M953" s="16">
        <f t="shared" si="702"/>
        <v>88.5</v>
      </c>
      <c r="N953" s="16">
        <f t="shared" si="703"/>
        <v>0</v>
      </c>
      <c r="O953" s="16">
        <f t="shared" si="704"/>
        <v>0</v>
      </c>
      <c r="P953" s="16">
        <f t="shared" si="705"/>
        <v>0</v>
      </c>
    </row>
    <row r="954" spans="1:16" ht="31" x14ac:dyDescent="0.35">
      <c r="A954" s="9">
        <v>931</v>
      </c>
      <c r="B954" s="9" t="s">
        <v>32</v>
      </c>
      <c r="C954" s="9" t="s">
        <v>31</v>
      </c>
      <c r="D954" s="9" t="s">
        <v>1177</v>
      </c>
      <c r="E954" s="9"/>
      <c r="F954" s="28" t="s">
        <v>1181</v>
      </c>
      <c r="G954" s="16">
        <f>G955</f>
        <v>0</v>
      </c>
      <c r="H954" s="16">
        <f t="shared" si="701"/>
        <v>0</v>
      </c>
      <c r="I954" s="16">
        <f t="shared" si="701"/>
        <v>0</v>
      </c>
      <c r="J954" s="16">
        <f t="shared" si="701"/>
        <v>88.5</v>
      </c>
      <c r="K954" s="16">
        <f t="shared" si="701"/>
        <v>0</v>
      </c>
      <c r="L954" s="16">
        <f t="shared" si="701"/>
        <v>0</v>
      </c>
      <c r="M954" s="16">
        <f t="shared" si="702"/>
        <v>88.5</v>
      </c>
      <c r="N954" s="16">
        <f t="shared" si="703"/>
        <v>0</v>
      </c>
      <c r="O954" s="16">
        <f t="shared" si="704"/>
        <v>0</v>
      </c>
      <c r="P954" s="16">
        <f t="shared" si="705"/>
        <v>0</v>
      </c>
    </row>
    <row r="955" spans="1:16" ht="31" x14ac:dyDescent="0.35">
      <c r="A955" s="9">
        <v>931</v>
      </c>
      <c r="B955" s="9" t="s">
        <v>32</v>
      </c>
      <c r="C955" s="9" t="s">
        <v>31</v>
      </c>
      <c r="D955" s="9" t="s">
        <v>1177</v>
      </c>
      <c r="E955" s="9" t="s">
        <v>169</v>
      </c>
      <c r="F955" s="28" t="s">
        <v>650</v>
      </c>
      <c r="G955" s="16">
        <f>G956</f>
        <v>0</v>
      </c>
      <c r="H955" s="16">
        <f t="shared" si="701"/>
        <v>0</v>
      </c>
      <c r="I955" s="16">
        <f t="shared" si="701"/>
        <v>0</v>
      </c>
      <c r="J955" s="16">
        <f t="shared" si="701"/>
        <v>88.5</v>
      </c>
      <c r="K955" s="16">
        <f t="shared" si="701"/>
        <v>0</v>
      </c>
      <c r="L955" s="16">
        <f t="shared" si="701"/>
        <v>0</v>
      </c>
      <c r="M955" s="16">
        <f t="shared" si="702"/>
        <v>88.5</v>
      </c>
      <c r="N955" s="16">
        <f t="shared" si="703"/>
        <v>0</v>
      </c>
      <c r="O955" s="16">
        <f t="shared" si="704"/>
        <v>0</v>
      </c>
      <c r="P955" s="16">
        <f t="shared" si="705"/>
        <v>0</v>
      </c>
    </row>
    <row r="956" spans="1:16" ht="31" x14ac:dyDescent="0.35">
      <c r="A956" s="9">
        <v>931</v>
      </c>
      <c r="B956" s="9" t="s">
        <v>32</v>
      </c>
      <c r="C956" s="9" t="s">
        <v>31</v>
      </c>
      <c r="D956" s="9" t="s">
        <v>1177</v>
      </c>
      <c r="E956" s="9" t="s">
        <v>170</v>
      </c>
      <c r="F956" s="28" t="s">
        <v>651</v>
      </c>
      <c r="G956" s="16">
        <v>0</v>
      </c>
      <c r="H956" s="16">
        <v>0</v>
      </c>
      <c r="I956" s="16">
        <v>0</v>
      </c>
      <c r="J956" s="16">
        <v>88.5</v>
      </c>
      <c r="K956" s="16"/>
      <c r="L956" s="16"/>
      <c r="M956" s="16">
        <f t="shared" si="702"/>
        <v>88.5</v>
      </c>
      <c r="N956" s="16">
        <f t="shared" si="703"/>
        <v>0</v>
      </c>
      <c r="O956" s="16">
        <f t="shared" si="704"/>
        <v>0</v>
      </c>
      <c r="P956" s="16"/>
    </row>
    <row r="957" spans="1:16" ht="62" x14ac:dyDescent="0.35">
      <c r="A957" s="9">
        <v>931</v>
      </c>
      <c r="B957" s="9" t="s">
        <v>32</v>
      </c>
      <c r="C957" s="9" t="s">
        <v>31</v>
      </c>
      <c r="D957" s="9" t="s">
        <v>142</v>
      </c>
      <c r="E957" s="14"/>
      <c r="F957" s="15" t="s">
        <v>846</v>
      </c>
      <c r="G957" s="16">
        <f>G958</f>
        <v>25018.400000000001</v>
      </c>
      <c r="H957" s="16">
        <f t="shared" ref="H957:P957" si="706">H958</f>
        <v>25018.400000000001</v>
      </c>
      <c r="I957" s="16">
        <f t="shared" si="706"/>
        <v>26582.1</v>
      </c>
      <c r="J957" s="16">
        <f t="shared" si="706"/>
        <v>0</v>
      </c>
      <c r="K957" s="16">
        <f t="shared" si="706"/>
        <v>0</v>
      </c>
      <c r="L957" s="16">
        <f t="shared" si="706"/>
        <v>0</v>
      </c>
      <c r="M957" s="16">
        <f t="shared" si="672"/>
        <v>25018.400000000001</v>
      </c>
      <c r="N957" s="16">
        <f t="shared" si="673"/>
        <v>25018.400000000001</v>
      </c>
      <c r="O957" s="16">
        <f t="shared" si="674"/>
        <v>26582.1</v>
      </c>
      <c r="P957" s="16">
        <f t="shared" si="706"/>
        <v>0</v>
      </c>
    </row>
    <row r="958" spans="1:16" ht="31" x14ac:dyDescent="0.35">
      <c r="A958" s="9">
        <v>931</v>
      </c>
      <c r="B958" s="9" t="s">
        <v>32</v>
      </c>
      <c r="C958" s="9" t="s">
        <v>31</v>
      </c>
      <c r="D958" s="9" t="s">
        <v>143</v>
      </c>
      <c r="E958" s="14"/>
      <c r="F958" s="15" t="s">
        <v>847</v>
      </c>
      <c r="G958" s="16">
        <f>G959+G962</f>
        <v>25018.400000000001</v>
      </c>
      <c r="H958" s="16">
        <f t="shared" ref="H958:P958" si="707">H959+H962</f>
        <v>25018.400000000001</v>
      </c>
      <c r="I958" s="16">
        <f t="shared" si="707"/>
        <v>26582.1</v>
      </c>
      <c r="J958" s="16">
        <f t="shared" ref="J958:L958" si="708">J959+J962</f>
        <v>0</v>
      </c>
      <c r="K958" s="16">
        <f t="shared" si="708"/>
        <v>0</v>
      </c>
      <c r="L958" s="16">
        <f t="shared" si="708"/>
        <v>0</v>
      </c>
      <c r="M958" s="16">
        <f t="shared" si="672"/>
        <v>25018.400000000001</v>
      </c>
      <c r="N958" s="16">
        <f t="shared" si="673"/>
        <v>25018.400000000001</v>
      </c>
      <c r="O958" s="16">
        <f t="shared" si="674"/>
        <v>26582.1</v>
      </c>
      <c r="P958" s="16">
        <f t="shared" si="707"/>
        <v>0</v>
      </c>
    </row>
    <row r="959" spans="1:16" ht="31" x14ac:dyDescent="0.35">
      <c r="A959" s="9">
        <v>931</v>
      </c>
      <c r="B959" s="9" t="s">
        <v>32</v>
      </c>
      <c r="C959" s="9" t="s">
        <v>31</v>
      </c>
      <c r="D959" s="9" t="s">
        <v>156</v>
      </c>
      <c r="E959" s="14"/>
      <c r="F959" s="15" t="s">
        <v>848</v>
      </c>
      <c r="G959" s="16">
        <f>G960</f>
        <v>23253</v>
      </c>
      <c r="H959" s="16">
        <f t="shared" ref="H959:P959" si="709">H960</f>
        <v>23253</v>
      </c>
      <c r="I959" s="16">
        <f t="shared" si="709"/>
        <v>24706.3</v>
      </c>
      <c r="J959" s="16">
        <f t="shared" si="709"/>
        <v>0</v>
      </c>
      <c r="K959" s="16">
        <f t="shared" si="709"/>
        <v>0</v>
      </c>
      <c r="L959" s="16">
        <f t="shared" si="709"/>
        <v>0</v>
      </c>
      <c r="M959" s="16">
        <f t="shared" si="672"/>
        <v>23253</v>
      </c>
      <c r="N959" s="16">
        <f t="shared" si="673"/>
        <v>23253</v>
      </c>
      <c r="O959" s="16">
        <f t="shared" si="674"/>
        <v>24706.3</v>
      </c>
      <c r="P959" s="16">
        <f t="shared" si="709"/>
        <v>0</v>
      </c>
    </row>
    <row r="960" spans="1:16" ht="31" x14ac:dyDescent="0.35">
      <c r="A960" s="9">
        <v>931</v>
      </c>
      <c r="B960" s="9" t="s">
        <v>32</v>
      </c>
      <c r="C960" s="9" t="s">
        <v>31</v>
      </c>
      <c r="D960" s="9" t="s">
        <v>156</v>
      </c>
      <c r="E960" s="14">
        <v>200</v>
      </c>
      <c r="F960" s="28" t="s">
        <v>650</v>
      </c>
      <c r="G960" s="16">
        <f>G961</f>
        <v>23253</v>
      </c>
      <c r="H960" s="16">
        <f t="shared" ref="H960:P960" si="710">H961</f>
        <v>23253</v>
      </c>
      <c r="I960" s="16">
        <f t="shared" si="710"/>
        <v>24706.3</v>
      </c>
      <c r="J960" s="16">
        <f t="shared" si="710"/>
        <v>0</v>
      </c>
      <c r="K960" s="16">
        <f t="shared" si="710"/>
        <v>0</v>
      </c>
      <c r="L960" s="16">
        <f t="shared" si="710"/>
        <v>0</v>
      </c>
      <c r="M960" s="16">
        <f t="shared" si="672"/>
        <v>23253</v>
      </c>
      <c r="N960" s="16">
        <f t="shared" si="673"/>
        <v>23253</v>
      </c>
      <c r="O960" s="16">
        <f t="shared" si="674"/>
        <v>24706.3</v>
      </c>
      <c r="P960" s="16">
        <f t="shared" si="710"/>
        <v>0</v>
      </c>
    </row>
    <row r="961" spans="1:16" ht="31" x14ac:dyDescent="0.35">
      <c r="A961" s="9">
        <v>931</v>
      </c>
      <c r="B961" s="9" t="s">
        <v>32</v>
      </c>
      <c r="C961" s="9" t="s">
        <v>31</v>
      </c>
      <c r="D961" s="9" t="s">
        <v>156</v>
      </c>
      <c r="E961" s="14">
        <v>240</v>
      </c>
      <c r="F961" s="28" t="s">
        <v>651</v>
      </c>
      <c r="G961" s="16">
        <v>23253</v>
      </c>
      <c r="H961" s="16">
        <v>23253</v>
      </c>
      <c r="I961" s="16">
        <v>24706.3</v>
      </c>
      <c r="J961" s="16"/>
      <c r="K961" s="16"/>
      <c r="L961" s="16"/>
      <c r="M961" s="16">
        <f t="shared" si="672"/>
        <v>23253</v>
      </c>
      <c r="N961" s="16">
        <f t="shared" si="673"/>
        <v>23253</v>
      </c>
      <c r="O961" s="16">
        <f t="shared" si="674"/>
        <v>24706.3</v>
      </c>
      <c r="P961" s="16"/>
    </row>
    <row r="962" spans="1:16" ht="31" x14ac:dyDescent="0.35">
      <c r="A962" s="9">
        <v>931</v>
      </c>
      <c r="B962" s="9" t="s">
        <v>32</v>
      </c>
      <c r="C962" s="9" t="s">
        <v>31</v>
      </c>
      <c r="D962" s="9" t="s">
        <v>157</v>
      </c>
      <c r="E962" s="14"/>
      <c r="F962" s="15" t="s">
        <v>849</v>
      </c>
      <c r="G962" s="16">
        <f>G963</f>
        <v>1765.4</v>
      </c>
      <c r="H962" s="16">
        <f t="shared" ref="H962:P963" si="711">H963</f>
        <v>1765.4</v>
      </c>
      <c r="I962" s="16">
        <f t="shared" si="711"/>
        <v>1875.8</v>
      </c>
      <c r="J962" s="16">
        <f t="shared" si="711"/>
        <v>0</v>
      </c>
      <c r="K962" s="16">
        <f t="shared" si="711"/>
        <v>0</v>
      </c>
      <c r="L962" s="16">
        <f t="shared" si="711"/>
        <v>0</v>
      </c>
      <c r="M962" s="16">
        <f t="shared" si="672"/>
        <v>1765.4</v>
      </c>
      <c r="N962" s="16">
        <f t="shared" si="673"/>
        <v>1765.4</v>
      </c>
      <c r="O962" s="16">
        <f t="shared" si="674"/>
        <v>1875.8</v>
      </c>
      <c r="P962" s="16">
        <f t="shared" si="711"/>
        <v>0</v>
      </c>
    </row>
    <row r="963" spans="1:16" ht="31" x14ac:dyDescent="0.35">
      <c r="A963" s="9">
        <v>931</v>
      </c>
      <c r="B963" s="9" t="s">
        <v>32</v>
      </c>
      <c r="C963" s="9" t="s">
        <v>31</v>
      </c>
      <c r="D963" s="9" t="s">
        <v>157</v>
      </c>
      <c r="E963" s="14">
        <v>200</v>
      </c>
      <c r="F963" s="28" t="s">
        <v>650</v>
      </c>
      <c r="G963" s="16">
        <f>G964</f>
        <v>1765.4</v>
      </c>
      <c r="H963" s="16">
        <f t="shared" si="711"/>
        <v>1765.4</v>
      </c>
      <c r="I963" s="16">
        <f t="shared" si="711"/>
        <v>1875.8</v>
      </c>
      <c r="J963" s="16">
        <f t="shared" si="711"/>
        <v>0</v>
      </c>
      <c r="K963" s="16">
        <f t="shared" si="711"/>
        <v>0</v>
      </c>
      <c r="L963" s="16">
        <f t="shared" si="711"/>
        <v>0</v>
      </c>
      <c r="M963" s="16">
        <f t="shared" si="672"/>
        <v>1765.4</v>
      </c>
      <c r="N963" s="16">
        <f t="shared" si="673"/>
        <v>1765.4</v>
      </c>
      <c r="O963" s="16">
        <f t="shared" si="674"/>
        <v>1875.8</v>
      </c>
      <c r="P963" s="16">
        <f t="shared" si="711"/>
        <v>0</v>
      </c>
    </row>
    <row r="964" spans="1:16" ht="31" x14ac:dyDescent="0.35">
      <c r="A964" s="9">
        <v>931</v>
      </c>
      <c r="B964" s="9" t="s">
        <v>32</v>
      </c>
      <c r="C964" s="9" t="s">
        <v>31</v>
      </c>
      <c r="D964" s="9" t="s">
        <v>157</v>
      </c>
      <c r="E964" s="14">
        <v>240</v>
      </c>
      <c r="F964" s="28" t="s">
        <v>651</v>
      </c>
      <c r="G964" s="16">
        <v>1765.4</v>
      </c>
      <c r="H964" s="16">
        <v>1765.4</v>
      </c>
      <c r="I964" s="16">
        <v>1875.8</v>
      </c>
      <c r="J964" s="16"/>
      <c r="K964" s="16"/>
      <c r="L964" s="16"/>
      <c r="M964" s="16">
        <f t="shared" si="672"/>
        <v>1765.4</v>
      </c>
      <c r="N964" s="16">
        <f t="shared" si="673"/>
        <v>1765.4</v>
      </c>
      <c r="O964" s="16">
        <f t="shared" si="674"/>
        <v>1875.8</v>
      </c>
      <c r="P964" s="16"/>
    </row>
    <row r="965" spans="1:16" ht="31" x14ac:dyDescent="0.35">
      <c r="A965" s="9">
        <v>931</v>
      </c>
      <c r="B965" s="9" t="s">
        <v>32</v>
      </c>
      <c r="C965" s="9" t="s">
        <v>31</v>
      </c>
      <c r="D965" s="9" t="s">
        <v>152</v>
      </c>
      <c r="E965" s="14"/>
      <c r="F965" s="15" t="s">
        <v>945</v>
      </c>
      <c r="G965" s="16">
        <f>G966</f>
        <v>1035.0999999999999</v>
      </c>
      <c r="H965" s="16">
        <f t="shared" ref="H965:P969" si="712">H966</f>
        <v>1035.0999999999999</v>
      </c>
      <c r="I965" s="16">
        <f t="shared" si="712"/>
        <v>1035.0999999999999</v>
      </c>
      <c r="J965" s="16">
        <f t="shared" si="712"/>
        <v>0</v>
      </c>
      <c r="K965" s="16">
        <f t="shared" si="712"/>
        <v>0</v>
      </c>
      <c r="L965" s="16">
        <f t="shared" si="712"/>
        <v>0</v>
      </c>
      <c r="M965" s="16">
        <f t="shared" si="672"/>
        <v>1035.0999999999999</v>
      </c>
      <c r="N965" s="16">
        <f t="shared" si="673"/>
        <v>1035.0999999999999</v>
      </c>
      <c r="O965" s="16">
        <f t="shared" si="674"/>
        <v>1035.0999999999999</v>
      </c>
      <c r="P965" s="16">
        <f t="shared" si="712"/>
        <v>0</v>
      </c>
    </row>
    <row r="966" spans="1:16" ht="31" x14ac:dyDescent="0.35">
      <c r="A966" s="9">
        <v>931</v>
      </c>
      <c r="B966" s="9" t="s">
        <v>32</v>
      </c>
      <c r="C966" s="9" t="s">
        <v>31</v>
      </c>
      <c r="D966" s="9" t="s">
        <v>158</v>
      </c>
      <c r="E966" s="14"/>
      <c r="F966" s="15" t="s">
        <v>963</v>
      </c>
      <c r="G966" s="16">
        <f>G967</f>
        <v>1035.0999999999999</v>
      </c>
      <c r="H966" s="16">
        <f t="shared" si="712"/>
        <v>1035.0999999999999</v>
      </c>
      <c r="I966" s="16">
        <f t="shared" si="712"/>
        <v>1035.0999999999999</v>
      </c>
      <c r="J966" s="16">
        <f t="shared" si="712"/>
        <v>0</v>
      </c>
      <c r="K966" s="16">
        <f t="shared" si="712"/>
        <v>0</v>
      </c>
      <c r="L966" s="16">
        <f t="shared" si="712"/>
        <v>0</v>
      </c>
      <c r="M966" s="16">
        <f t="shared" si="672"/>
        <v>1035.0999999999999</v>
      </c>
      <c r="N966" s="16">
        <f t="shared" si="673"/>
        <v>1035.0999999999999</v>
      </c>
      <c r="O966" s="16">
        <f t="shared" si="674"/>
        <v>1035.0999999999999</v>
      </c>
      <c r="P966" s="16">
        <f t="shared" si="712"/>
        <v>0</v>
      </c>
    </row>
    <row r="967" spans="1:16" ht="46.5" x14ac:dyDescent="0.35">
      <c r="A967" s="9">
        <v>931</v>
      </c>
      <c r="B967" s="9" t="s">
        <v>32</v>
      </c>
      <c r="C967" s="9" t="s">
        <v>31</v>
      </c>
      <c r="D967" s="9" t="s">
        <v>159</v>
      </c>
      <c r="E967" s="14"/>
      <c r="F967" s="15" t="s">
        <v>968</v>
      </c>
      <c r="G967" s="16">
        <f>G968</f>
        <v>1035.0999999999999</v>
      </c>
      <c r="H967" s="16">
        <f t="shared" si="712"/>
        <v>1035.0999999999999</v>
      </c>
      <c r="I967" s="16">
        <f t="shared" si="712"/>
        <v>1035.0999999999999</v>
      </c>
      <c r="J967" s="16">
        <f t="shared" si="712"/>
        <v>0</v>
      </c>
      <c r="K967" s="16">
        <f t="shared" si="712"/>
        <v>0</v>
      </c>
      <c r="L967" s="16">
        <f t="shared" si="712"/>
        <v>0</v>
      </c>
      <c r="M967" s="16">
        <f t="shared" si="672"/>
        <v>1035.0999999999999</v>
      </c>
      <c r="N967" s="16">
        <f t="shared" si="673"/>
        <v>1035.0999999999999</v>
      </c>
      <c r="O967" s="16">
        <f t="shared" si="674"/>
        <v>1035.0999999999999</v>
      </c>
      <c r="P967" s="16">
        <f t="shared" si="712"/>
        <v>0</v>
      </c>
    </row>
    <row r="968" spans="1:16" ht="31" x14ac:dyDescent="0.35">
      <c r="A968" s="9">
        <v>931</v>
      </c>
      <c r="B968" s="9" t="s">
        <v>32</v>
      </c>
      <c r="C968" s="9" t="s">
        <v>31</v>
      </c>
      <c r="D968" s="9" t="s">
        <v>160</v>
      </c>
      <c r="E968" s="14"/>
      <c r="F968" s="15" t="s">
        <v>969</v>
      </c>
      <c r="G968" s="16">
        <f>G969</f>
        <v>1035.0999999999999</v>
      </c>
      <c r="H968" s="16">
        <f t="shared" si="712"/>
        <v>1035.0999999999999</v>
      </c>
      <c r="I968" s="16">
        <f t="shared" si="712"/>
        <v>1035.0999999999999</v>
      </c>
      <c r="J968" s="16">
        <f t="shared" si="712"/>
        <v>0</v>
      </c>
      <c r="K968" s="16">
        <f t="shared" si="712"/>
        <v>0</v>
      </c>
      <c r="L968" s="16">
        <f t="shared" si="712"/>
        <v>0</v>
      </c>
      <c r="M968" s="16">
        <f t="shared" si="672"/>
        <v>1035.0999999999999</v>
      </c>
      <c r="N968" s="16">
        <f t="shared" si="673"/>
        <v>1035.0999999999999</v>
      </c>
      <c r="O968" s="16">
        <f t="shared" si="674"/>
        <v>1035.0999999999999</v>
      </c>
      <c r="P968" s="16">
        <f t="shared" si="712"/>
        <v>0</v>
      </c>
    </row>
    <row r="969" spans="1:16" ht="31" x14ac:dyDescent="0.35">
      <c r="A969" s="9">
        <v>931</v>
      </c>
      <c r="B969" s="9" t="s">
        <v>32</v>
      </c>
      <c r="C969" s="9" t="s">
        <v>31</v>
      </c>
      <c r="D969" s="9" t="s">
        <v>160</v>
      </c>
      <c r="E969" s="14">
        <v>200</v>
      </c>
      <c r="F969" s="28" t="s">
        <v>650</v>
      </c>
      <c r="G969" s="16">
        <f>G970</f>
        <v>1035.0999999999999</v>
      </c>
      <c r="H969" s="16">
        <f t="shared" si="712"/>
        <v>1035.0999999999999</v>
      </c>
      <c r="I969" s="16">
        <f t="shared" si="712"/>
        <v>1035.0999999999999</v>
      </c>
      <c r="J969" s="16">
        <f t="shared" si="712"/>
        <v>0</v>
      </c>
      <c r="K969" s="16">
        <f t="shared" si="712"/>
        <v>0</v>
      </c>
      <c r="L969" s="16">
        <f t="shared" si="712"/>
        <v>0</v>
      </c>
      <c r="M969" s="16">
        <f t="shared" si="672"/>
        <v>1035.0999999999999</v>
      </c>
      <c r="N969" s="16">
        <f t="shared" si="673"/>
        <v>1035.0999999999999</v>
      </c>
      <c r="O969" s="16">
        <f t="shared" si="674"/>
        <v>1035.0999999999999</v>
      </c>
      <c r="P969" s="16">
        <f t="shared" si="712"/>
        <v>0</v>
      </c>
    </row>
    <row r="970" spans="1:16" ht="31" x14ac:dyDescent="0.35">
      <c r="A970" s="9">
        <v>931</v>
      </c>
      <c r="B970" s="9" t="s">
        <v>32</v>
      </c>
      <c r="C970" s="9" t="s">
        <v>31</v>
      </c>
      <c r="D970" s="9" t="s">
        <v>160</v>
      </c>
      <c r="E970" s="14">
        <v>240</v>
      </c>
      <c r="F970" s="28" t="s">
        <v>651</v>
      </c>
      <c r="G970" s="16">
        <v>1035.0999999999999</v>
      </c>
      <c r="H970" s="16">
        <v>1035.0999999999999</v>
      </c>
      <c r="I970" s="16">
        <v>1035.0999999999999</v>
      </c>
      <c r="J970" s="16"/>
      <c r="K970" s="16"/>
      <c r="L970" s="16"/>
      <c r="M970" s="16">
        <f t="shared" si="672"/>
        <v>1035.0999999999999</v>
      </c>
      <c r="N970" s="16">
        <f t="shared" si="673"/>
        <v>1035.0999999999999</v>
      </c>
      <c r="O970" s="16">
        <f t="shared" si="674"/>
        <v>1035.0999999999999</v>
      </c>
      <c r="P970" s="17"/>
    </row>
    <row r="971" spans="1:16" s="10" customFormat="1" ht="31" x14ac:dyDescent="0.35">
      <c r="A971" s="12">
        <v>931</v>
      </c>
      <c r="B971" s="12" t="s">
        <v>32</v>
      </c>
      <c r="C971" s="12" t="s">
        <v>32</v>
      </c>
      <c r="D971" s="12"/>
      <c r="E971" s="12"/>
      <c r="F971" s="8" t="s">
        <v>66</v>
      </c>
      <c r="G971" s="19">
        <f>G972</f>
        <v>9716.1</v>
      </c>
      <c r="H971" s="19">
        <f t="shared" ref="H971:P974" si="713">H972</f>
        <v>9716.1</v>
      </c>
      <c r="I971" s="19">
        <f t="shared" si="713"/>
        <v>9716.1</v>
      </c>
      <c r="J971" s="19">
        <f t="shared" si="713"/>
        <v>0</v>
      </c>
      <c r="K971" s="19">
        <f t="shared" si="713"/>
        <v>0</v>
      </c>
      <c r="L971" s="19">
        <f t="shared" si="713"/>
        <v>0</v>
      </c>
      <c r="M971" s="19">
        <f t="shared" si="672"/>
        <v>9716.1</v>
      </c>
      <c r="N971" s="16">
        <f t="shared" si="673"/>
        <v>9716.1</v>
      </c>
      <c r="O971" s="16">
        <f t="shared" si="674"/>
        <v>9716.1</v>
      </c>
      <c r="P971" s="19">
        <f t="shared" si="713"/>
        <v>0</v>
      </c>
    </row>
    <row r="972" spans="1:16" ht="31" x14ac:dyDescent="0.35">
      <c r="A972" s="9">
        <v>931</v>
      </c>
      <c r="B972" s="9" t="s">
        <v>32</v>
      </c>
      <c r="C972" s="9" t="s">
        <v>32</v>
      </c>
      <c r="D972" s="9" t="s">
        <v>138</v>
      </c>
      <c r="E972" s="14"/>
      <c r="F972" s="15" t="s">
        <v>819</v>
      </c>
      <c r="G972" s="16">
        <f>G973</f>
        <v>9716.1</v>
      </c>
      <c r="H972" s="16">
        <f t="shared" si="713"/>
        <v>9716.1</v>
      </c>
      <c r="I972" s="16">
        <f t="shared" si="713"/>
        <v>9716.1</v>
      </c>
      <c r="J972" s="16">
        <f t="shared" si="713"/>
        <v>0</v>
      </c>
      <c r="K972" s="16">
        <f t="shared" si="713"/>
        <v>0</v>
      </c>
      <c r="L972" s="16">
        <f t="shared" si="713"/>
        <v>0</v>
      </c>
      <c r="M972" s="16">
        <f t="shared" ref="M972:M1039" si="714">G972+J972</f>
        <v>9716.1</v>
      </c>
      <c r="N972" s="16">
        <f t="shared" ref="N972:N1039" si="715">H972+K972</f>
        <v>9716.1</v>
      </c>
      <c r="O972" s="16">
        <f t="shared" ref="O972:O1039" si="716">I972+L972</f>
        <v>9716.1</v>
      </c>
      <c r="P972" s="16">
        <f t="shared" si="713"/>
        <v>0</v>
      </c>
    </row>
    <row r="973" spans="1:16" ht="31" x14ac:dyDescent="0.35">
      <c r="A973" s="9">
        <v>931</v>
      </c>
      <c r="B973" s="9" t="s">
        <v>32</v>
      </c>
      <c r="C973" s="9" t="s">
        <v>32</v>
      </c>
      <c r="D973" s="9" t="s">
        <v>161</v>
      </c>
      <c r="E973" s="14"/>
      <c r="F973" s="15" t="s">
        <v>844</v>
      </c>
      <c r="G973" s="16">
        <f>G974</f>
        <v>9716.1</v>
      </c>
      <c r="H973" s="16">
        <f t="shared" si="713"/>
        <v>9716.1</v>
      </c>
      <c r="I973" s="16">
        <f t="shared" si="713"/>
        <v>9716.1</v>
      </c>
      <c r="J973" s="16">
        <f t="shared" si="713"/>
        <v>0</v>
      </c>
      <c r="K973" s="16">
        <f t="shared" si="713"/>
        <v>0</v>
      </c>
      <c r="L973" s="16">
        <f t="shared" si="713"/>
        <v>0</v>
      </c>
      <c r="M973" s="16">
        <f t="shared" si="714"/>
        <v>9716.1</v>
      </c>
      <c r="N973" s="16">
        <f t="shared" si="715"/>
        <v>9716.1</v>
      </c>
      <c r="O973" s="16">
        <f t="shared" si="716"/>
        <v>9716.1</v>
      </c>
      <c r="P973" s="16">
        <f t="shared" si="713"/>
        <v>0</v>
      </c>
    </row>
    <row r="974" spans="1:16" ht="31" x14ac:dyDescent="0.35">
      <c r="A974" s="9">
        <v>931</v>
      </c>
      <c r="B974" s="9" t="s">
        <v>32</v>
      </c>
      <c r="C974" s="9" t="s">
        <v>32</v>
      </c>
      <c r="D974" s="9" t="s">
        <v>162</v>
      </c>
      <c r="E974" s="14"/>
      <c r="F974" s="15" t="s">
        <v>845</v>
      </c>
      <c r="G974" s="16">
        <f>G975</f>
        <v>9716.1</v>
      </c>
      <c r="H974" s="16">
        <f t="shared" si="713"/>
        <v>9716.1</v>
      </c>
      <c r="I974" s="16">
        <f t="shared" si="713"/>
        <v>9716.1</v>
      </c>
      <c r="J974" s="16">
        <f t="shared" si="713"/>
        <v>0</v>
      </c>
      <c r="K974" s="16">
        <f t="shared" si="713"/>
        <v>0</v>
      </c>
      <c r="L974" s="16">
        <f t="shared" si="713"/>
        <v>0</v>
      </c>
      <c r="M974" s="16">
        <f t="shared" si="714"/>
        <v>9716.1</v>
      </c>
      <c r="N974" s="16">
        <f t="shared" si="715"/>
        <v>9716.1</v>
      </c>
      <c r="O974" s="16">
        <f t="shared" si="716"/>
        <v>9716.1</v>
      </c>
      <c r="P974" s="16">
        <f t="shared" si="713"/>
        <v>0</v>
      </c>
    </row>
    <row r="975" spans="1:16" ht="62" x14ac:dyDescent="0.35">
      <c r="A975" s="9">
        <v>931</v>
      </c>
      <c r="B975" s="9" t="s">
        <v>32</v>
      </c>
      <c r="C975" s="9" t="s">
        <v>32</v>
      </c>
      <c r="D975" s="9" t="s">
        <v>163</v>
      </c>
      <c r="E975" s="14"/>
      <c r="F975" s="15" t="s">
        <v>676</v>
      </c>
      <c r="G975" s="16">
        <f>G976+G978+G980</f>
        <v>9716.1</v>
      </c>
      <c r="H975" s="16">
        <f t="shared" ref="H975:P975" si="717">H976+H978+H980</f>
        <v>9716.1</v>
      </c>
      <c r="I975" s="16">
        <f t="shared" si="717"/>
        <v>9716.1</v>
      </c>
      <c r="J975" s="16">
        <f t="shared" ref="J975:L975" si="718">J976+J978+J980</f>
        <v>0</v>
      </c>
      <c r="K975" s="16">
        <f t="shared" si="718"/>
        <v>0</v>
      </c>
      <c r="L975" s="16">
        <f t="shared" si="718"/>
        <v>0</v>
      </c>
      <c r="M975" s="16">
        <f t="shared" si="714"/>
        <v>9716.1</v>
      </c>
      <c r="N975" s="16">
        <f t="shared" si="715"/>
        <v>9716.1</v>
      </c>
      <c r="O975" s="16">
        <f t="shared" si="716"/>
        <v>9716.1</v>
      </c>
      <c r="P975" s="16">
        <f t="shared" si="717"/>
        <v>0</v>
      </c>
    </row>
    <row r="976" spans="1:16" ht="77.5" x14ac:dyDescent="0.35">
      <c r="A976" s="9">
        <v>931</v>
      </c>
      <c r="B976" s="9" t="s">
        <v>32</v>
      </c>
      <c r="C976" s="9" t="s">
        <v>32</v>
      </c>
      <c r="D976" s="9" t="s">
        <v>163</v>
      </c>
      <c r="E976" s="14">
        <v>100</v>
      </c>
      <c r="F976" s="28" t="s">
        <v>647</v>
      </c>
      <c r="G976" s="16">
        <f>G977</f>
        <v>7328.2</v>
      </c>
      <c r="H976" s="16">
        <f t="shared" ref="H976:P976" si="719">H977</f>
        <v>7328.2</v>
      </c>
      <c r="I976" s="16">
        <f t="shared" si="719"/>
        <v>7328.2</v>
      </c>
      <c r="J976" s="16">
        <f t="shared" si="719"/>
        <v>0</v>
      </c>
      <c r="K976" s="16">
        <f t="shared" si="719"/>
        <v>0</v>
      </c>
      <c r="L976" s="16">
        <f t="shared" si="719"/>
        <v>0</v>
      </c>
      <c r="M976" s="16">
        <f t="shared" si="714"/>
        <v>7328.2</v>
      </c>
      <c r="N976" s="16">
        <f t="shared" si="715"/>
        <v>7328.2</v>
      </c>
      <c r="O976" s="16">
        <f t="shared" si="716"/>
        <v>7328.2</v>
      </c>
      <c r="P976" s="16">
        <f t="shared" si="719"/>
        <v>0</v>
      </c>
    </row>
    <row r="977" spans="1:16" x14ac:dyDescent="0.35">
      <c r="A977" s="9">
        <v>931</v>
      </c>
      <c r="B977" s="9" t="s">
        <v>32</v>
      </c>
      <c r="C977" s="9" t="s">
        <v>32</v>
      </c>
      <c r="D977" s="9" t="s">
        <v>163</v>
      </c>
      <c r="E977" s="14">
        <v>110</v>
      </c>
      <c r="F977" s="28" t="s">
        <v>648</v>
      </c>
      <c r="G977" s="16">
        <v>7328.2</v>
      </c>
      <c r="H977" s="16">
        <v>7328.2</v>
      </c>
      <c r="I977" s="16">
        <v>7328.2</v>
      </c>
      <c r="J977" s="16"/>
      <c r="K977" s="16"/>
      <c r="L977" s="16"/>
      <c r="M977" s="16">
        <f t="shared" si="714"/>
        <v>7328.2</v>
      </c>
      <c r="N977" s="16">
        <f t="shared" si="715"/>
        <v>7328.2</v>
      </c>
      <c r="O977" s="16">
        <f t="shared" si="716"/>
        <v>7328.2</v>
      </c>
      <c r="P977" s="16"/>
    </row>
    <row r="978" spans="1:16" ht="31" x14ac:dyDescent="0.35">
      <c r="A978" s="9">
        <v>931</v>
      </c>
      <c r="B978" s="9" t="s">
        <v>32</v>
      </c>
      <c r="C978" s="9" t="s">
        <v>32</v>
      </c>
      <c r="D978" s="9" t="s">
        <v>163</v>
      </c>
      <c r="E978" s="14">
        <v>200</v>
      </c>
      <c r="F978" s="28" t="s">
        <v>650</v>
      </c>
      <c r="G978" s="16">
        <f>G979</f>
        <v>2374.8000000000002</v>
      </c>
      <c r="H978" s="16">
        <f t="shared" ref="H978:P978" si="720">H979</f>
        <v>2374.8000000000002</v>
      </c>
      <c r="I978" s="16">
        <f t="shared" si="720"/>
        <v>2374.8000000000002</v>
      </c>
      <c r="J978" s="16">
        <f t="shared" si="720"/>
        <v>0</v>
      </c>
      <c r="K978" s="16">
        <f t="shared" si="720"/>
        <v>0</v>
      </c>
      <c r="L978" s="16">
        <f t="shared" si="720"/>
        <v>0</v>
      </c>
      <c r="M978" s="16">
        <f t="shared" si="714"/>
        <v>2374.8000000000002</v>
      </c>
      <c r="N978" s="16">
        <f t="shared" si="715"/>
        <v>2374.8000000000002</v>
      </c>
      <c r="O978" s="16">
        <f t="shared" si="716"/>
        <v>2374.8000000000002</v>
      </c>
      <c r="P978" s="16">
        <f t="shared" si="720"/>
        <v>0</v>
      </c>
    </row>
    <row r="979" spans="1:16" ht="31" x14ac:dyDescent="0.35">
      <c r="A979" s="9">
        <v>931</v>
      </c>
      <c r="B979" s="9" t="s">
        <v>32</v>
      </c>
      <c r="C979" s="9" t="s">
        <v>32</v>
      </c>
      <c r="D979" s="9" t="s">
        <v>163</v>
      </c>
      <c r="E979" s="14">
        <v>240</v>
      </c>
      <c r="F979" s="28" t="s">
        <v>651</v>
      </c>
      <c r="G979" s="16">
        <v>2374.8000000000002</v>
      </c>
      <c r="H979" s="16">
        <v>2374.8000000000002</v>
      </c>
      <c r="I979" s="16">
        <v>2374.8000000000002</v>
      </c>
      <c r="J979" s="16"/>
      <c r="K979" s="16"/>
      <c r="L979" s="16"/>
      <c r="M979" s="16">
        <f t="shared" si="714"/>
        <v>2374.8000000000002</v>
      </c>
      <c r="N979" s="16">
        <f t="shared" si="715"/>
        <v>2374.8000000000002</v>
      </c>
      <c r="O979" s="16">
        <f t="shared" si="716"/>
        <v>2374.8000000000002</v>
      </c>
      <c r="P979" s="16"/>
    </row>
    <row r="980" spans="1:16" x14ac:dyDescent="0.35">
      <c r="A980" s="9">
        <v>931</v>
      </c>
      <c r="B980" s="9" t="s">
        <v>32</v>
      </c>
      <c r="C980" s="9" t="s">
        <v>32</v>
      </c>
      <c r="D980" s="9" t="s">
        <v>163</v>
      </c>
      <c r="E980" s="14">
        <v>800</v>
      </c>
      <c r="F980" s="28" t="s">
        <v>663</v>
      </c>
      <c r="G980" s="16">
        <f>G981</f>
        <v>13.1</v>
      </c>
      <c r="H980" s="16">
        <f t="shared" ref="H980:P980" si="721">H981</f>
        <v>13.1</v>
      </c>
      <c r="I980" s="16">
        <f t="shared" si="721"/>
        <v>13.1</v>
      </c>
      <c r="J980" s="16">
        <f t="shared" si="721"/>
        <v>0</v>
      </c>
      <c r="K980" s="16">
        <f t="shared" si="721"/>
        <v>0</v>
      </c>
      <c r="L980" s="16">
        <f t="shared" si="721"/>
        <v>0</v>
      </c>
      <c r="M980" s="16">
        <f t="shared" si="714"/>
        <v>13.1</v>
      </c>
      <c r="N980" s="16">
        <f t="shared" si="715"/>
        <v>13.1</v>
      </c>
      <c r="O980" s="16">
        <f t="shared" si="716"/>
        <v>13.1</v>
      </c>
      <c r="P980" s="16">
        <f t="shared" si="721"/>
        <v>0</v>
      </c>
    </row>
    <row r="981" spans="1:16" x14ac:dyDescent="0.35">
      <c r="A981" s="9">
        <v>931</v>
      </c>
      <c r="B981" s="9" t="s">
        <v>32</v>
      </c>
      <c r="C981" s="9" t="s">
        <v>32</v>
      </c>
      <c r="D981" s="9" t="s">
        <v>163</v>
      </c>
      <c r="E981" s="14">
        <v>850</v>
      </c>
      <c r="F981" s="28" t="s">
        <v>665</v>
      </c>
      <c r="G981" s="16">
        <v>13.1</v>
      </c>
      <c r="H981" s="16">
        <v>13.1</v>
      </c>
      <c r="I981" s="16">
        <v>13.1</v>
      </c>
      <c r="J981" s="16"/>
      <c r="K981" s="16"/>
      <c r="L981" s="16"/>
      <c r="M981" s="16">
        <f t="shared" si="714"/>
        <v>13.1</v>
      </c>
      <c r="N981" s="16">
        <f t="shared" si="715"/>
        <v>13.1</v>
      </c>
      <c r="O981" s="16">
        <f t="shared" si="716"/>
        <v>13.1</v>
      </c>
      <c r="P981" s="17"/>
    </row>
    <row r="982" spans="1:16" s="3" customFormat="1" x14ac:dyDescent="0.35">
      <c r="A982" s="11">
        <v>931</v>
      </c>
      <c r="B982" s="11" t="s">
        <v>20</v>
      </c>
      <c r="C982" s="11"/>
      <c r="D982" s="11"/>
      <c r="E982" s="11"/>
      <c r="F982" s="6" t="s">
        <v>35</v>
      </c>
      <c r="G982" s="18">
        <f t="shared" ref="G982:G988" si="722">G983</f>
        <v>929.3</v>
      </c>
      <c r="H982" s="18">
        <f t="shared" ref="H982:P988" si="723">H983</f>
        <v>0</v>
      </c>
      <c r="I982" s="18">
        <f t="shared" si="723"/>
        <v>0</v>
      </c>
      <c r="J982" s="18">
        <f t="shared" si="723"/>
        <v>430.5</v>
      </c>
      <c r="K982" s="18">
        <f t="shared" si="723"/>
        <v>0</v>
      </c>
      <c r="L982" s="18">
        <f t="shared" si="723"/>
        <v>0</v>
      </c>
      <c r="M982" s="18">
        <f t="shared" si="714"/>
        <v>1359.8</v>
      </c>
      <c r="N982" s="16">
        <f t="shared" si="715"/>
        <v>0</v>
      </c>
      <c r="O982" s="16">
        <f t="shared" si="716"/>
        <v>0</v>
      </c>
      <c r="P982" s="18">
        <f t="shared" si="723"/>
        <v>0</v>
      </c>
    </row>
    <row r="983" spans="1:16" s="10" customFormat="1" ht="31" x14ac:dyDescent="0.35">
      <c r="A983" s="12">
        <v>931</v>
      </c>
      <c r="B983" s="12" t="s">
        <v>20</v>
      </c>
      <c r="C983" s="12" t="s">
        <v>31</v>
      </c>
      <c r="D983" s="12"/>
      <c r="E983" s="12"/>
      <c r="F983" s="8" t="s">
        <v>36</v>
      </c>
      <c r="G983" s="19">
        <f t="shared" si="722"/>
        <v>929.3</v>
      </c>
      <c r="H983" s="19">
        <f t="shared" si="723"/>
        <v>0</v>
      </c>
      <c r="I983" s="19">
        <f t="shared" si="723"/>
        <v>0</v>
      </c>
      <c r="J983" s="19">
        <f t="shared" si="723"/>
        <v>430.5</v>
      </c>
      <c r="K983" s="19">
        <f t="shared" si="723"/>
        <v>0</v>
      </c>
      <c r="L983" s="19">
        <f t="shared" si="723"/>
        <v>0</v>
      </c>
      <c r="M983" s="19">
        <f t="shared" si="714"/>
        <v>1359.8</v>
      </c>
      <c r="N983" s="16">
        <f t="shared" si="715"/>
        <v>0</v>
      </c>
      <c r="O983" s="16">
        <f t="shared" si="716"/>
        <v>0</v>
      </c>
      <c r="P983" s="19">
        <f t="shared" si="723"/>
        <v>0</v>
      </c>
    </row>
    <row r="984" spans="1:16" ht="31" x14ac:dyDescent="0.35">
      <c r="A984" s="9">
        <v>931</v>
      </c>
      <c r="B984" s="9" t="s">
        <v>20</v>
      </c>
      <c r="C984" s="9" t="s">
        <v>31</v>
      </c>
      <c r="D984" s="9" t="s">
        <v>164</v>
      </c>
      <c r="E984" s="14"/>
      <c r="F984" s="28" t="s">
        <v>1004</v>
      </c>
      <c r="G984" s="16">
        <f t="shared" si="722"/>
        <v>929.3</v>
      </c>
      <c r="H984" s="16">
        <f t="shared" si="723"/>
        <v>0</v>
      </c>
      <c r="I984" s="16">
        <f t="shared" si="723"/>
        <v>0</v>
      </c>
      <c r="J984" s="16">
        <f t="shared" si="723"/>
        <v>430.5</v>
      </c>
      <c r="K984" s="16">
        <f t="shared" si="723"/>
        <v>0</v>
      </c>
      <c r="L984" s="16">
        <f t="shared" si="723"/>
        <v>0</v>
      </c>
      <c r="M984" s="16">
        <f t="shared" si="714"/>
        <v>1359.8</v>
      </c>
      <c r="N984" s="16">
        <f t="shared" si="715"/>
        <v>0</v>
      </c>
      <c r="O984" s="16">
        <f t="shared" si="716"/>
        <v>0</v>
      </c>
      <c r="P984" s="16">
        <f t="shared" si="723"/>
        <v>0</v>
      </c>
    </row>
    <row r="985" spans="1:16" ht="31" x14ac:dyDescent="0.35">
      <c r="A985" s="9">
        <v>931</v>
      </c>
      <c r="B985" s="9" t="s">
        <v>20</v>
      </c>
      <c r="C985" s="9" t="s">
        <v>31</v>
      </c>
      <c r="D985" s="9" t="s">
        <v>167</v>
      </c>
      <c r="E985" s="14"/>
      <c r="F985" s="28" t="s">
        <v>1005</v>
      </c>
      <c r="G985" s="16">
        <f>G986+G990</f>
        <v>929.3</v>
      </c>
      <c r="H985" s="16">
        <f t="shared" ref="H985:L985" si="724">H986+H990</f>
        <v>0</v>
      </c>
      <c r="I985" s="16">
        <f t="shared" si="724"/>
        <v>0</v>
      </c>
      <c r="J985" s="16">
        <f t="shared" si="724"/>
        <v>430.5</v>
      </c>
      <c r="K985" s="16">
        <f t="shared" si="724"/>
        <v>0</v>
      </c>
      <c r="L985" s="16">
        <f t="shared" si="724"/>
        <v>0</v>
      </c>
      <c r="M985" s="16">
        <f t="shared" si="714"/>
        <v>1359.8</v>
      </c>
      <c r="N985" s="16">
        <f t="shared" si="715"/>
        <v>0</v>
      </c>
      <c r="O985" s="16">
        <f t="shared" si="716"/>
        <v>0</v>
      </c>
      <c r="P985" s="16">
        <f t="shared" ref="P985" si="725">P986+P990</f>
        <v>0</v>
      </c>
    </row>
    <row r="986" spans="1:16" ht="31" x14ac:dyDescent="0.35">
      <c r="A986" s="9">
        <v>931</v>
      </c>
      <c r="B986" s="9" t="s">
        <v>20</v>
      </c>
      <c r="C986" s="9" t="s">
        <v>31</v>
      </c>
      <c r="D986" s="9" t="s">
        <v>165</v>
      </c>
      <c r="E986" s="14"/>
      <c r="F986" s="28" t="s">
        <v>1006</v>
      </c>
      <c r="G986" s="16">
        <f t="shared" si="722"/>
        <v>929.3</v>
      </c>
      <c r="H986" s="16">
        <f t="shared" si="723"/>
        <v>0</v>
      </c>
      <c r="I986" s="16">
        <f t="shared" si="723"/>
        <v>0</v>
      </c>
      <c r="J986" s="16">
        <f t="shared" si="723"/>
        <v>0</v>
      </c>
      <c r="K986" s="16">
        <f t="shared" si="723"/>
        <v>0</v>
      </c>
      <c r="L986" s="16">
        <f t="shared" si="723"/>
        <v>0</v>
      </c>
      <c r="M986" s="16">
        <f t="shared" si="714"/>
        <v>929.3</v>
      </c>
      <c r="N986" s="16">
        <f t="shared" si="715"/>
        <v>0</v>
      </c>
      <c r="O986" s="16">
        <f t="shared" si="716"/>
        <v>0</v>
      </c>
      <c r="P986" s="16">
        <f t="shared" si="723"/>
        <v>0</v>
      </c>
    </row>
    <row r="987" spans="1:16" ht="31" x14ac:dyDescent="0.35">
      <c r="A987" s="9">
        <v>931</v>
      </c>
      <c r="B987" s="9" t="s">
        <v>20</v>
      </c>
      <c r="C987" s="9" t="s">
        <v>31</v>
      </c>
      <c r="D987" s="9" t="s">
        <v>166</v>
      </c>
      <c r="E987" s="14"/>
      <c r="F987" s="28" t="s">
        <v>1167</v>
      </c>
      <c r="G987" s="16">
        <f t="shared" si="722"/>
        <v>929.3</v>
      </c>
      <c r="H987" s="16">
        <f t="shared" si="723"/>
        <v>0</v>
      </c>
      <c r="I987" s="16">
        <f t="shared" si="723"/>
        <v>0</v>
      </c>
      <c r="J987" s="16">
        <f t="shared" si="723"/>
        <v>0</v>
      </c>
      <c r="K987" s="16">
        <f t="shared" si="723"/>
        <v>0</v>
      </c>
      <c r="L987" s="16">
        <f t="shared" si="723"/>
        <v>0</v>
      </c>
      <c r="M987" s="16">
        <f t="shared" si="714"/>
        <v>929.3</v>
      </c>
      <c r="N987" s="16">
        <f t="shared" si="715"/>
        <v>0</v>
      </c>
      <c r="O987" s="16">
        <f t="shared" si="716"/>
        <v>0</v>
      </c>
      <c r="P987" s="16">
        <f t="shared" si="723"/>
        <v>0</v>
      </c>
    </row>
    <row r="988" spans="1:16" ht="31" x14ac:dyDescent="0.35">
      <c r="A988" s="9">
        <v>931</v>
      </c>
      <c r="B988" s="9" t="s">
        <v>20</v>
      </c>
      <c r="C988" s="9" t="s">
        <v>31</v>
      </c>
      <c r="D988" s="9" t="s">
        <v>166</v>
      </c>
      <c r="E988" s="14">
        <v>200</v>
      </c>
      <c r="F988" s="28" t="s">
        <v>650</v>
      </c>
      <c r="G988" s="16">
        <f t="shared" si="722"/>
        <v>929.3</v>
      </c>
      <c r="H988" s="16">
        <f t="shared" si="723"/>
        <v>0</v>
      </c>
      <c r="I988" s="16">
        <f t="shared" si="723"/>
        <v>0</v>
      </c>
      <c r="J988" s="16">
        <f t="shared" si="723"/>
        <v>0</v>
      </c>
      <c r="K988" s="16">
        <f t="shared" si="723"/>
        <v>0</v>
      </c>
      <c r="L988" s="16">
        <f t="shared" si="723"/>
        <v>0</v>
      </c>
      <c r="M988" s="16">
        <f t="shared" si="714"/>
        <v>929.3</v>
      </c>
      <c r="N988" s="16">
        <f t="shared" si="715"/>
        <v>0</v>
      </c>
      <c r="O988" s="16">
        <f t="shared" si="716"/>
        <v>0</v>
      </c>
      <c r="P988" s="16">
        <f t="shared" si="723"/>
        <v>0</v>
      </c>
    </row>
    <row r="989" spans="1:16" ht="31" x14ac:dyDescent="0.35">
      <c r="A989" s="9">
        <v>931</v>
      </c>
      <c r="B989" s="9" t="s">
        <v>20</v>
      </c>
      <c r="C989" s="9" t="s">
        <v>31</v>
      </c>
      <c r="D989" s="9" t="s">
        <v>166</v>
      </c>
      <c r="E989" s="14">
        <v>240</v>
      </c>
      <c r="F989" s="28" t="s">
        <v>651</v>
      </c>
      <c r="G989" s="16">
        <v>929.3</v>
      </c>
      <c r="H989" s="16">
        <v>0</v>
      </c>
      <c r="I989" s="16">
        <v>0</v>
      </c>
      <c r="J989" s="16"/>
      <c r="K989" s="16"/>
      <c r="L989" s="16"/>
      <c r="M989" s="16">
        <f t="shared" si="714"/>
        <v>929.3</v>
      </c>
      <c r="N989" s="16">
        <f t="shared" si="715"/>
        <v>0</v>
      </c>
      <c r="O989" s="16">
        <f t="shared" si="716"/>
        <v>0</v>
      </c>
      <c r="P989" s="17"/>
    </row>
    <row r="990" spans="1:16" ht="31" x14ac:dyDescent="0.35">
      <c r="A990" s="9">
        <v>931</v>
      </c>
      <c r="B990" s="9" t="s">
        <v>20</v>
      </c>
      <c r="C990" s="9" t="s">
        <v>31</v>
      </c>
      <c r="D990" s="9" t="s">
        <v>411</v>
      </c>
      <c r="E990" s="14"/>
      <c r="F990" s="28" t="s">
        <v>1012</v>
      </c>
      <c r="G990" s="16">
        <f>G991</f>
        <v>0</v>
      </c>
      <c r="H990" s="16">
        <f t="shared" ref="H990:L992" si="726">H991</f>
        <v>0</v>
      </c>
      <c r="I990" s="16">
        <f t="shared" si="726"/>
        <v>0</v>
      </c>
      <c r="J990" s="16">
        <f t="shared" si="726"/>
        <v>430.5</v>
      </c>
      <c r="K990" s="16">
        <f t="shared" si="726"/>
        <v>0</v>
      </c>
      <c r="L990" s="16">
        <f t="shared" si="726"/>
        <v>0</v>
      </c>
      <c r="M990" s="16">
        <f t="shared" ref="M990:M993" si="727">G990+J990</f>
        <v>430.5</v>
      </c>
      <c r="N990" s="16">
        <f t="shared" ref="N990:N993" si="728">H990+K990</f>
        <v>0</v>
      </c>
      <c r="O990" s="16">
        <f t="shared" ref="O990:O993" si="729">I990+L990</f>
        <v>0</v>
      </c>
      <c r="P990" s="16">
        <f t="shared" ref="P990:P992" si="730">P991</f>
        <v>0</v>
      </c>
    </row>
    <row r="991" spans="1:16" ht="31" x14ac:dyDescent="0.35">
      <c r="A991" s="9">
        <v>931</v>
      </c>
      <c r="B991" s="9" t="s">
        <v>20</v>
      </c>
      <c r="C991" s="9" t="s">
        <v>31</v>
      </c>
      <c r="D991" s="9" t="s">
        <v>412</v>
      </c>
      <c r="E991" s="14"/>
      <c r="F991" s="28" t="s">
        <v>1013</v>
      </c>
      <c r="G991" s="16">
        <f>G992</f>
        <v>0</v>
      </c>
      <c r="H991" s="16">
        <f t="shared" si="726"/>
        <v>0</v>
      </c>
      <c r="I991" s="16">
        <f t="shared" si="726"/>
        <v>0</v>
      </c>
      <c r="J991" s="16">
        <f t="shared" si="726"/>
        <v>430.5</v>
      </c>
      <c r="K991" s="16">
        <f t="shared" si="726"/>
        <v>0</v>
      </c>
      <c r="L991" s="16">
        <f t="shared" si="726"/>
        <v>0</v>
      </c>
      <c r="M991" s="16">
        <f t="shared" si="727"/>
        <v>430.5</v>
      </c>
      <c r="N991" s="16">
        <f t="shared" si="728"/>
        <v>0</v>
      </c>
      <c r="O991" s="16">
        <f t="shared" si="729"/>
        <v>0</v>
      </c>
      <c r="P991" s="16">
        <f t="shared" si="730"/>
        <v>0</v>
      </c>
    </row>
    <row r="992" spans="1:16" ht="31" x14ac:dyDescent="0.35">
      <c r="A992" s="9">
        <v>931</v>
      </c>
      <c r="B992" s="9" t="s">
        <v>20</v>
      </c>
      <c r="C992" s="9" t="s">
        <v>31</v>
      </c>
      <c r="D992" s="9" t="s">
        <v>412</v>
      </c>
      <c r="E992" s="14">
        <v>200</v>
      </c>
      <c r="F992" s="28" t="s">
        <v>650</v>
      </c>
      <c r="G992" s="16">
        <f>G993</f>
        <v>0</v>
      </c>
      <c r="H992" s="16">
        <f t="shared" si="726"/>
        <v>0</v>
      </c>
      <c r="I992" s="16">
        <f t="shared" si="726"/>
        <v>0</v>
      </c>
      <c r="J992" s="16">
        <f t="shared" si="726"/>
        <v>430.5</v>
      </c>
      <c r="K992" s="16">
        <f t="shared" si="726"/>
        <v>0</v>
      </c>
      <c r="L992" s="16">
        <f t="shared" si="726"/>
        <v>0</v>
      </c>
      <c r="M992" s="16">
        <f t="shared" si="727"/>
        <v>430.5</v>
      </c>
      <c r="N992" s="16">
        <f t="shared" si="728"/>
        <v>0</v>
      </c>
      <c r="O992" s="16">
        <f t="shared" si="729"/>
        <v>0</v>
      </c>
      <c r="P992" s="16">
        <f t="shared" si="730"/>
        <v>0</v>
      </c>
    </row>
    <row r="993" spans="1:17" ht="31" x14ac:dyDescent="0.35">
      <c r="A993" s="9">
        <v>931</v>
      </c>
      <c r="B993" s="9" t="s">
        <v>20</v>
      </c>
      <c r="C993" s="9" t="s">
        <v>31</v>
      </c>
      <c r="D993" s="9" t="s">
        <v>412</v>
      </c>
      <c r="E993" s="14">
        <v>240</v>
      </c>
      <c r="F993" s="28" t="s">
        <v>651</v>
      </c>
      <c r="G993" s="16">
        <v>0</v>
      </c>
      <c r="H993" s="16">
        <v>0</v>
      </c>
      <c r="I993" s="16">
        <v>0</v>
      </c>
      <c r="J993" s="16">
        <v>430.5</v>
      </c>
      <c r="K993" s="16"/>
      <c r="L993" s="16"/>
      <c r="M993" s="16">
        <f t="shared" si="727"/>
        <v>430.5</v>
      </c>
      <c r="N993" s="16">
        <f t="shared" si="728"/>
        <v>0</v>
      </c>
      <c r="O993" s="16">
        <f t="shared" si="729"/>
        <v>0</v>
      </c>
      <c r="P993" s="17"/>
    </row>
    <row r="994" spans="1:17" s="3" customFormat="1" x14ac:dyDescent="0.35">
      <c r="A994" s="11">
        <v>931</v>
      </c>
      <c r="B994" s="11" t="s">
        <v>13</v>
      </c>
      <c r="C994" s="11"/>
      <c r="D994" s="11"/>
      <c r="E994" s="11"/>
      <c r="F994" s="6" t="s">
        <v>17</v>
      </c>
      <c r="G994" s="18">
        <f>G995</f>
        <v>640.4</v>
      </c>
      <c r="H994" s="18">
        <f t="shared" ref="H994:P996" si="731">H995</f>
        <v>640.4</v>
      </c>
      <c r="I994" s="18">
        <f t="shared" si="731"/>
        <v>640.4</v>
      </c>
      <c r="J994" s="18">
        <f t="shared" si="731"/>
        <v>0</v>
      </c>
      <c r="K994" s="18">
        <f t="shared" si="731"/>
        <v>0</v>
      </c>
      <c r="L994" s="18">
        <f t="shared" si="731"/>
        <v>0</v>
      </c>
      <c r="M994" s="18">
        <f t="shared" si="714"/>
        <v>640.4</v>
      </c>
      <c r="N994" s="16">
        <f t="shared" si="715"/>
        <v>640.4</v>
      </c>
      <c r="O994" s="16">
        <f t="shared" si="716"/>
        <v>640.4</v>
      </c>
      <c r="P994" s="18">
        <f t="shared" si="731"/>
        <v>0</v>
      </c>
    </row>
    <row r="995" spans="1:17" s="10" customFormat="1" x14ac:dyDescent="0.35">
      <c r="A995" s="12">
        <v>931</v>
      </c>
      <c r="B995" s="12" t="s">
        <v>13</v>
      </c>
      <c r="C995" s="12" t="s">
        <v>13</v>
      </c>
      <c r="D995" s="12"/>
      <c r="E995" s="12"/>
      <c r="F995" s="8" t="s">
        <v>1164</v>
      </c>
      <c r="G995" s="19">
        <f>G996</f>
        <v>640.4</v>
      </c>
      <c r="H995" s="19">
        <f t="shared" si="731"/>
        <v>640.4</v>
      </c>
      <c r="I995" s="19">
        <f t="shared" si="731"/>
        <v>640.4</v>
      </c>
      <c r="J995" s="19">
        <f t="shared" si="731"/>
        <v>0</v>
      </c>
      <c r="K995" s="19">
        <f t="shared" si="731"/>
        <v>0</v>
      </c>
      <c r="L995" s="19">
        <f t="shared" si="731"/>
        <v>0</v>
      </c>
      <c r="M995" s="19">
        <f t="shared" si="714"/>
        <v>640.4</v>
      </c>
      <c r="N995" s="16">
        <f t="shared" si="715"/>
        <v>640.4</v>
      </c>
      <c r="O995" s="16">
        <f t="shared" si="716"/>
        <v>640.4</v>
      </c>
      <c r="P995" s="19">
        <f t="shared" si="731"/>
        <v>0</v>
      </c>
      <c r="Q995" s="2"/>
    </row>
    <row r="996" spans="1:17" x14ac:dyDescent="0.35">
      <c r="A996" s="9">
        <v>931</v>
      </c>
      <c r="B996" s="9" t="s">
        <v>13</v>
      </c>
      <c r="C996" s="9" t="s">
        <v>13</v>
      </c>
      <c r="D996" s="9" t="s">
        <v>182</v>
      </c>
      <c r="E996" s="14"/>
      <c r="F996" s="15" t="s">
        <v>740</v>
      </c>
      <c r="G996" s="16">
        <f>G997</f>
        <v>640.4</v>
      </c>
      <c r="H996" s="16">
        <f t="shared" si="731"/>
        <v>640.4</v>
      </c>
      <c r="I996" s="16">
        <f t="shared" si="731"/>
        <v>640.4</v>
      </c>
      <c r="J996" s="16">
        <f t="shared" si="731"/>
        <v>0</v>
      </c>
      <c r="K996" s="16">
        <f t="shared" si="731"/>
        <v>0</v>
      </c>
      <c r="L996" s="16">
        <f t="shared" si="731"/>
        <v>0</v>
      </c>
      <c r="M996" s="16">
        <f t="shared" si="714"/>
        <v>640.4</v>
      </c>
      <c r="N996" s="16">
        <f t="shared" si="715"/>
        <v>640.4</v>
      </c>
      <c r="O996" s="16">
        <f t="shared" si="716"/>
        <v>640.4</v>
      </c>
      <c r="P996" s="16">
        <f t="shared" si="731"/>
        <v>0</v>
      </c>
    </row>
    <row r="997" spans="1:17" ht="31" x14ac:dyDescent="0.35">
      <c r="A997" s="9">
        <v>931</v>
      </c>
      <c r="B997" s="9" t="s">
        <v>13</v>
      </c>
      <c r="C997" s="9" t="s">
        <v>13</v>
      </c>
      <c r="D997" s="9" t="s">
        <v>183</v>
      </c>
      <c r="E997" s="14"/>
      <c r="F997" s="15" t="s">
        <v>741</v>
      </c>
      <c r="G997" s="16">
        <f>G998+G1002</f>
        <v>640.4</v>
      </c>
      <c r="H997" s="16">
        <f t="shared" ref="H997:P997" si="732">H998+H1002</f>
        <v>640.4</v>
      </c>
      <c r="I997" s="16">
        <f t="shared" si="732"/>
        <v>640.4</v>
      </c>
      <c r="J997" s="16">
        <f t="shared" ref="J997:L997" si="733">J998+J1002</f>
        <v>0</v>
      </c>
      <c r="K997" s="16">
        <f t="shared" si="733"/>
        <v>0</v>
      </c>
      <c r="L997" s="16">
        <f t="shared" si="733"/>
        <v>0</v>
      </c>
      <c r="M997" s="16">
        <f t="shared" si="714"/>
        <v>640.4</v>
      </c>
      <c r="N997" s="16">
        <f t="shared" si="715"/>
        <v>640.4</v>
      </c>
      <c r="O997" s="16">
        <f t="shared" si="716"/>
        <v>640.4</v>
      </c>
      <c r="P997" s="16">
        <f t="shared" si="732"/>
        <v>0</v>
      </c>
    </row>
    <row r="998" spans="1:17" ht="31" x14ac:dyDescent="0.35">
      <c r="A998" s="9">
        <v>931</v>
      </c>
      <c r="B998" s="9" t="s">
        <v>13</v>
      </c>
      <c r="C998" s="9" t="s">
        <v>13</v>
      </c>
      <c r="D998" s="9" t="s">
        <v>184</v>
      </c>
      <c r="E998" s="14"/>
      <c r="F998" s="15" t="s">
        <v>1144</v>
      </c>
      <c r="G998" s="16">
        <f>G999</f>
        <v>137.4</v>
      </c>
      <c r="H998" s="16">
        <f t="shared" ref="H998:P1000" si="734">H999</f>
        <v>137.4</v>
      </c>
      <c r="I998" s="16">
        <f t="shared" si="734"/>
        <v>137.4</v>
      </c>
      <c r="J998" s="16">
        <f t="shared" si="734"/>
        <v>0</v>
      </c>
      <c r="K998" s="16">
        <f t="shared" si="734"/>
        <v>0</v>
      </c>
      <c r="L998" s="16">
        <f t="shared" si="734"/>
        <v>0</v>
      </c>
      <c r="M998" s="16">
        <f t="shared" si="714"/>
        <v>137.4</v>
      </c>
      <c r="N998" s="16">
        <f t="shared" si="715"/>
        <v>137.4</v>
      </c>
      <c r="O998" s="16">
        <f t="shared" si="716"/>
        <v>137.4</v>
      </c>
      <c r="P998" s="16">
        <f t="shared" si="734"/>
        <v>0</v>
      </c>
    </row>
    <row r="999" spans="1:17" x14ac:dyDescent="0.35">
      <c r="A999" s="9">
        <v>931</v>
      </c>
      <c r="B999" s="9" t="s">
        <v>13</v>
      </c>
      <c r="C999" s="9" t="s">
        <v>13</v>
      </c>
      <c r="D999" s="9" t="s">
        <v>186</v>
      </c>
      <c r="E999" s="14"/>
      <c r="F999" s="15" t="s">
        <v>742</v>
      </c>
      <c r="G999" s="16">
        <f>G1000</f>
        <v>137.4</v>
      </c>
      <c r="H999" s="16">
        <f t="shared" si="734"/>
        <v>137.4</v>
      </c>
      <c r="I999" s="16">
        <f t="shared" si="734"/>
        <v>137.4</v>
      </c>
      <c r="J999" s="16">
        <f t="shared" si="734"/>
        <v>0</v>
      </c>
      <c r="K999" s="16">
        <f t="shared" si="734"/>
        <v>0</v>
      </c>
      <c r="L999" s="16">
        <f t="shared" si="734"/>
        <v>0</v>
      </c>
      <c r="M999" s="16">
        <f t="shared" si="714"/>
        <v>137.4</v>
      </c>
      <c r="N999" s="16">
        <f t="shared" si="715"/>
        <v>137.4</v>
      </c>
      <c r="O999" s="16">
        <f t="shared" si="716"/>
        <v>137.4</v>
      </c>
      <c r="P999" s="16">
        <f t="shared" si="734"/>
        <v>0</v>
      </c>
    </row>
    <row r="1000" spans="1:17" ht="31" x14ac:dyDescent="0.35">
      <c r="A1000" s="9">
        <v>931</v>
      </c>
      <c r="B1000" s="9" t="s">
        <v>13</v>
      </c>
      <c r="C1000" s="9" t="s">
        <v>13</v>
      </c>
      <c r="D1000" s="9" t="s">
        <v>186</v>
      </c>
      <c r="E1000" s="14">
        <v>200</v>
      </c>
      <c r="F1000" s="28" t="s">
        <v>650</v>
      </c>
      <c r="G1000" s="16">
        <f>G1001</f>
        <v>137.4</v>
      </c>
      <c r="H1000" s="16">
        <f t="shared" si="734"/>
        <v>137.4</v>
      </c>
      <c r="I1000" s="16">
        <f t="shared" si="734"/>
        <v>137.4</v>
      </c>
      <c r="J1000" s="16">
        <f t="shared" si="734"/>
        <v>0</v>
      </c>
      <c r="K1000" s="16">
        <f t="shared" si="734"/>
        <v>0</v>
      </c>
      <c r="L1000" s="16">
        <f t="shared" si="734"/>
        <v>0</v>
      </c>
      <c r="M1000" s="16">
        <f t="shared" si="714"/>
        <v>137.4</v>
      </c>
      <c r="N1000" s="16">
        <f t="shared" si="715"/>
        <v>137.4</v>
      </c>
      <c r="O1000" s="16">
        <f t="shared" si="716"/>
        <v>137.4</v>
      </c>
      <c r="P1000" s="16">
        <f t="shared" si="734"/>
        <v>0</v>
      </c>
    </row>
    <row r="1001" spans="1:17" ht="31" x14ac:dyDescent="0.35">
      <c r="A1001" s="9">
        <v>931</v>
      </c>
      <c r="B1001" s="9" t="s">
        <v>13</v>
      </c>
      <c r="C1001" s="9" t="s">
        <v>13</v>
      </c>
      <c r="D1001" s="9" t="s">
        <v>186</v>
      </c>
      <c r="E1001" s="14">
        <v>240</v>
      </c>
      <c r="F1001" s="28" t="s">
        <v>651</v>
      </c>
      <c r="G1001" s="16">
        <v>137.4</v>
      </c>
      <c r="H1001" s="16">
        <v>137.4</v>
      </c>
      <c r="I1001" s="16">
        <v>137.4</v>
      </c>
      <c r="J1001" s="16"/>
      <c r="K1001" s="16"/>
      <c r="L1001" s="16"/>
      <c r="M1001" s="16">
        <f t="shared" si="714"/>
        <v>137.4</v>
      </c>
      <c r="N1001" s="16">
        <f t="shared" si="715"/>
        <v>137.4</v>
      </c>
      <c r="O1001" s="16">
        <f t="shared" si="716"/>
        <v>137.4</v>
      </c>
      <c r="P1001" s="16"/>
    </row>
    <row r="1002" spans="1:17" ht="31" x14ac:dyDescent="0.35">
      <c r="A1002" s="9">
        <v>931</v>
      </c>
      <c r="B1002" s="9" t="s">
        <v>13</v>
      </c>
      <c r="C1002" s="9" t="s">
        <v>13</v>
      </c>
      <c r="D1002" s="9" t="s">
        <v>189</v>
      </c>
      <c r="E1002" s="14"/>
      <c r="F1002" s="15" t="s">
        <v>744</v>
      </c>
      <c r="G1002" s="16">
        <f>G1003</f>
        <v>503</v>
      </c>
      <c r="H1002" s="16">
        <f t="shared" ref="H1002:P1004" si="735">H1003</f>
        <v>503</v>
      </c>
      <c r="I1002" s="16">
        <f t="shared" si="735"/>
        <v>503</v>
      </c>
      <c r="J1002" s="16">
        <f t="shared" si="735"/>
        <v>0</v>
      </c>
      <c r="K1002" s="16">
        <f t="shared" si="735"/>
        <v>0</v>
      </c>
      <c r="L1002" s="16">
        <f t="shared" si="735"/>
        <v>0</v>
      </c>
      <c r="M1002" s="16">
        <f t="shared" si="714"/>
        <v>503</v>
      </c>
      <c r="N1002" s="16">
        <f t="shared" si="715"/>
        <v>503</v>
      </c>
      <c r="O1002" s="16">
        <f t="shared" si="716"/>
        <v>503</v>
      </c>
      <c r="P1002" s="16">
        <f t="shared" si="735"/>
        <v>0</v>
      </c>
    </row>
    <row r="1003" spans="1:17" ht="62" x14ac:dyDescent="0.35">
      <c r="A1003" s="9">
        <v>931</v>
      </c>
      <c r="B1003" s="9" t="s">
        <v>13</v>
      </c>
      <c r="C1003" s="9" t="s">
        <v>13</v>
      </c>
      <c r="D1003" s="9" t="s">
        <v>190</v>
      </c>
      <c r="E1003" s="14"/>
      <c r="F1003" s="15" t="s">
        <v>746</v>
      </c>
      <c r="G1003" s="16">
        <f>G1004</f>
        <v>503</v>
      </c>
      <c r="H1003" s="16">
        <f t="shared" si="735"/>
        <v>503</v>
      </c>
      <c r="I1003" s="16">
        <f t="shared" si="735"/>
        <v>503</v>
      </c>
      <c r="J1003" s="16">
        <f t="shared" si="735"/>
        <v>0</v>
      </c>
      <c r="K1003" s="16">
        <f t="shared" si="735"/>
        <v>0</v>
      </c>
      <c r="L1003" s="16">
        <f t="shared" si="735"/>
        <v>0</v>
      </c>
      <c r="M1003" s="16">
        <f t="shared" si="714"/>
        <v>503</v>
      </c>
      <c r="N1003" s="16">
        <f t="shared" si="715"/>
        <v>503</v>
      </c>
      <c r="O1003" s="16">
        <f t="shared" si="716"/>
        <v>503</v>
      </c>
      <c r="P1003" s="16">
        <f t="shared" si="735"/>
        <v>0</v>
      </c>
    </row>
    <row r="1004" spans="1:17" ht="31" x14ac:dyDescent="0.35">
      <c r="A1004" s="9">
        <v>931</v>
      </c>
      <c r="B1004" s="9" t="s">
        <v>13</v>
      </c>
      <c r="C1004" s="9" t="s">
        <v>13</v>
      </c>
      <c r="D1004" s="9" t="s">
        <v>190</v>
      </c>
      <c r="E1004" s="14">
        <v>600</v>
      </c>
      <c r="F1004" s="28" t="s">
        <v>660</v>
      </c>
      <c r="G1004" s="16">
        <f>G1005</f>
        <v>503</v>
      </c>
      <c r="H1004" s="16">
        <f t="shared" si="735"/>
        <v>503</v>
      </c>
      <c r="I1004" s="16">
        <f t="shared" si="735"/>
        <v>503</v>
      </c>
      <c r="J1004" s="16">
        <f t="shared" si="735"/>
        <v>0</v>
      </c>
      <c r="K1004" s="16">
        <f t="shared" si="735"/>
        <v>0</v>
      </c>
      <c r="L1004" s="16">
        <f t="shared" si="735"/>
        <v>0</v>
      </c>
      <c r="M1004" s="16">
        <f t="shared" si="714"/>
        <v>503</v>
      </c>
      <c r="N1004" s="16">
        <f t="shared" si="715"/>
        <v>503</v>
      </c>
      <c r="O1004" s="16">
        <f t="shared" si="716"/>
        <v>503</v>
      </c>
      <c r="P1004" s="16">
        <f t="shared" si="735"/>
        <v>0</v>
      </c>
    </row>
    <row r="1005" spans="1:17" ht="46.5" x14ac:dyDescent="0.35">
      <c r="A1005" s="9">
        <v>931</v>
      </c>
      <c r="B1005" s="9" t="s">
        <v>13</v>
      </c>
      <c r="C1005" s="9" t="s">
        <v>13</v>
      </c>
      <c r="D1005" s="9" t="s">
        <v>190</v>
      </c>
      <c r="E1005" s="14">
        <v>630</v>
      </c>
      <c r="F1005" s="28" t="s">
        <v>662</v>
      </c>
      <c r="G1005" s="16">
        <v>503</v>
      </c>
      <c r="H1005" s="16">
        <v>503</v>
      </c>
      <c r="I1005" s="16">
        <v>503</v>
      </c>
      <c r="J1005" s="16"/>
      <c r="K1005" s="16"/>
      <c r="L1005" s="16"/>
      <c r="M1005" s="16">
        <f t="shared" si="714"/>
        <v>503</v>
      </c>
      <c r="N1005" s="16">
        <f t="shared" si="715"/>
        <v>503</v>
      </c>
      <c r="O1005" s="16">
        <f t="shared" si="716"/>
        <v>503</v>
      </c>
      <c r="P1005" s="17"/>
    </row>
    <row r="1006" spans="1:17" s="3" customFormat="1" x14ac:dyDescent="0.35">
      <c r="A1006" s="11">
        <v>931</v>
      </c>
      <c r="B1006" s="11" t="s">
        <v>43</v>
      </c>
      <c r="C1006" s="11"/>
      <c r="D1006" s="11"/>
      <c r="E1006" s="11"/>
      <c r="F1006" s="6" t="s">
        <v>46</v>
      </c>
      <c r="G1006" s="18">
        <f>G1007</f>
        <v>157.80000000000001</v>
      </c>
      <c r="H1006" s="18">
        <f t="shared" ref="H1006:P1007" si="736">H1007</f>
        <v>707.8</v>
      </c>
      <c r="I1006" s="18">
        <f t="shared" si="736"/>
        <v>182.8</v>
      </c>
      <c r="J1006" s="18">
        <f t="shared" si="736"/>
        <v>200</v>
      </c>
      <c r="K1006" s="18">
        <f t="shared" si="736"/>
        <v>0</v>
      </c>
      <c r="L1006" s="18">
        <f t="shared" si="736"/>
        <v>0</v>
      </c>
      <c r="M1006" s="18">
        <f t="shared" si="714"/>
        <v>357.8</v>
      </c>
      <c r="N1006" s="16">
        <f t="shared" si="715"/>
        <v>707.8</v>
      </c>
      <c r="O1006" s="16">
        <f t="shared" si="716"/>
        <v>182.8</v>
      </c>
      <c r="P1006" s="18">
        <f t="shared" si="736"/>
        <v>0</v>
      </c>
    </row>
    <row r="1007" spans="1:17" s="10" customFormat="1" x14ac:dyDescent="0.35">
      <c r="A1007" s="12">
        <v>931</v>
      </c>
      <c r="B1007" s="12" t="s">
        <v>43</v>
      </c>
      <c r="C1007" s="12" t="s">
        <v>10</v>
      </c>
      <c r="D1007" s="12"/>
      <c r="E1007" s="12"/>
      <c r="F1007" s="8" t="s">
        <v>47</v>
      </c>
      <c r="G1007" s="19">
        <f>G1008</f>
        <v>157.80000000000001</v>
      </c>
      <c r="H1007" s="19">
        <f t="shared" si="736"/>
        <v>707.8</v>
      </c>
      <c r="I1007" s="19">
        <f t="shared" si="736"/>
        <v>182.8</v>
      </c>
      <c r="J1007" s="19">
        <f t="shared" si="736"/>
        <v>200</v>
      </c>
      <c r="K1007" s="19">
        <f t="shared" si="736"/>
        <v>0</v>
      </c>
      <c r="L1007" s="19">
        <f t="shared" si="736"/>
        <v>0</v>
      </c>
      <c r="M1007" s="19">
        <f t="shared" si="714"/>
        <v>357.8</v>
      </c>
      <c r="N1007" s="16">
        <f t="shared" si="715"/>
        <v>707.8</v>
      </c>
      <c r="O1007" s="16">
        <f t="shared" si="716"/>
        <v>182.8</v>
      </c>
      <c r="P1007" s="19">
        <f t="shared" si="736"/>
        <v>0</v>
      </c>
    </row>
    <row r="1008" spans="1:17" x14ac:dyDescent="0.35">
      <c r="A1008" s="9">
        <v>931</v>
      </c>
      <c r="B1008" s="9" t="s">
        <v>43</v>
      </c>
      <c r="C1008" s="9" t="s">
        <v>10</v>
      </c>
      <c r="D1008" s="9" t="s">
        <v>179</v>
      </c>
      <c r="E1008" s="14"/>
      <c r="F1008" s="21" t="s">
        <v>716</v>
      </c>
      <c r="G1008" s="16">
        <f>G1009+G1014</f>
        <v>157.80000000000001</v>
      </c>
      <c r="H1008" s="16">
        <f t="shared" ref="H1008:P1008" si="737">H1009+H1014</f>
        <v>707.8</v>
      </c>
      <c r="I1008" s="16">
        <f t="shared" si="737"/>
        <v>182.8</v>
      </c>
      <c r="J1008" s="16">
        <f t="shared" ref="J1008:L1008" si="738">J1009+J1014</f>
        <v>200</v>
      </c>
      <c r="K1008" s="16">
        <f t="shared" si="738"/>
        <v>0</v>
      </c>
      <c r="L1008" s="16">
        <f t="shared" si="738"/>
        <v>0</v>
      </c>
      <c r="M1008" s="16">
        <f t="shared" si="714"/>
        <v>357.8</v>
      </c>
      <c r="N1008" s="16">
        <f t="shared" si="715"/>
        <v>707.8</v>
      </c>
      <c r="O1008" s="16">
        <f t="shared" si="716"/>
        <v>182.8</v>
      </c>
      <c r="P1008" s="16">
        <f t="shared" si="737"/>
        <v>0</v>
      </c>
    </row>
    <row r="1009" spans="1:17" ht="31" x14ac:dyDescent="0.35">
      <c r="A1009" s="9">
        <v>931</v>
      </c>
      <c r="B1009" s="9" t="s">
        <v>43</v>
      </c>
      <c r="C1009" s="9" t="s">
        <v>10</v>
      </c>
      <c r="D1009" s="9" t="s">
        <v>210</v>
      </c>
      <c r="E1009" s="14"/>
      <c r="F1009" s="15" t="s">
        <v>717</v>
      </c>
      <c r="G1009" s="16">
        <f>G1010</f>
        <v>157.80000000000001</v>
      </c>
      <c r="H1009" s="16">
        <f t="shared" ref="H1009:P1012" si="739">H1010</f>
        <v>157.80000000000001</v>
      </c>
      <c r="I1009" s="16">
        <f t="shared" si="739"/>
        <v>157.80000000000001</v>
      </c>
      <c r="J1009" s="16">
        <f t="shared" si="739"/>
        <v>200</v>
      </c>
      <c r="K1009" s="16">
        <f t="shared" si="739"/>
        <v>0</v>
      </c>
      <c r="L1009" s="16">
        <f t="shared" si="739"/>
        <v>0</v>
      </c>
      <c r="M1009" s="16">
        <f t="shared" si="714"/>
        <v>357.8</v>
      </c>
      <c r="N1009" s="16">
        <f t="shared" si="715"/>
        <v>157.80000000000001</v>
      </c>
      <c r="O1009" s="16">
        <f t="shared" si="716"/>
        <v>157.80000000000001</v>
      </c>
      <c r="P1009" s="16">
        <f t="shared" si="739"/>
        <v>0</v>
      </c>
    </row>
    <row r="1010" spans="1:17" ht="31" x14ac:dyDescent="0.35">
      <c r="A1010" s="9">
        <v>931</v>
      </c>
      <c r="B1010" s="9" t="s">
        <v>43</v>
      </c>
      <c r="C1010" s="9" t="s">
        <v>10</v>
      </c>
      <c r="D1010" s="9" t="s">
        <v>211</v>
      </c>
      <c r="E1010" s="14"/>
      <c r="F1010" s="15" t="s">
        <v>718</v>
      </c>
      <c r="G1010" s="16">
        <f>G1011</f>
        <v>157.80000000000001</v>
      </c>
      <c r="H1010" s="16">
        <f t="shared" si="739"/>
        <v>157.80000000000001</v>
      </c>
      <c r="I1010" s="16">
        <f t="shared" si="739"/>
        <v>157.80000000000001</v>
      </c>
      <c r="J1010" s="16">
        <f t="shared" si="739"/>
        <v>200</v>
      </c>
      <c r="K1010" s="16">
        <f t="shared" si="739"/>
        <v>0</v>
      </c>
      <c r="L1010" s="16">
        <f t="shared" si="739"/>
        <v>0</v>
      </c>
      <c r="M1010" s="16">
        <f t="shared" si="714"/>
        <v>357.8</v>
      </c>
      <c r="N1010" s="16">
        <f t="shared" si="715"/>
        <v>157.80000000000001</v>
      </c>
      <c r="O1010" s="16">
        <f t="shared" si="716"/>
        <v>157.80000000000001</v>
      </c>
      <c r="P1010" s="16">
        <f t="shared" si="739"/>
        <v>0</v>
      </c>
    </row>
    <row r="1011" spans="1:17" ht="31" x14ac:dyDescent="0.35">
      <c r="A1011" s="9">
        <v>931</v>
      </c>
      <c r="B1011" s="9" t="s">
        <v>43</v>
      </c>
      <c r="C1011" s="9" t="s">
        <v>10</v>
      </c>
      <c r="D1011" s="9" t="s">
        <v>213</v>
      </c>
      <c r="E1011" s="14"/>
      <c r="F1011" s="15" t="s">
        <v>720</v>
      </c>
      <c r="G1011" s="16">
        <f>G1012</f>
        <v>157.80000000000001</v>
      </c>
      <c r="H1011" s="16">
        <f t="shared" si="739"/>
        <v>157.80000000000001</v>
      </c>
      <c r="I1011" s="16">
        <f t="shared" si="739"/>
        <v>157.80000000000001</v>
      </c>
      <c r="J1011" s="16">
        <f t="shared" si="739"/>
        <v>200</v>
      </c>
      <c r="K1011" s="16">
        <f t="shared" si="739"/>
        <v>0</v>
      </c>
      <c r="L1011" s="16">
        <f t="shared" si="739"/>
        <v>0</v>
      </c>
      <c r="M1011" s="16">
        <f t="shared" si="714"/>
        <v>357.8</v>
      </c>
      <c r="N1011" s="16">
        <f t="shared" si="715"/>
        <v>157.80000000000001</v>
      </c>
      <c r="O1011" s="16">
        <f t="shared" si="716"/>
        <v>157.80000000000001</v>
      </c>
      <c r="P1011" s="16">
        <f t="shared" si="739"/>
        <v>0</v>
      </c>
    </row>
    <row r="1012" spans="1:17" ht="31" x14ac:dyDescent="0.35">
      <c r="A1012" s="9">
        <v>931</v>
      </c>
      <c r="B1012" s="9" t="s">
        <v>43</v>
      </c>
      <c r="C1012" s="9" t="s">
        <v>10</v>
      </c>
      <c r="D1012" s="9" t="s">
        <v>213</v>
      </c>
      <c r="E1012" s="14">
        <v>200</v>
      </c>
      <c r="F1012" s="28" t="s">
        <v>650</v>
      </c>
      <c r="G1012" s="16">
        <f>G1013</f>
        <v>157.80000000000001</v>
      </c>
      <c r="H1012" s="16">
        <f t="shared" si="739"/>
        <v>157.80000000000001</v>
      </c>
      <c r="I1012" s="16">
        <f t="shared" si="739"/>
        <v>157.80000000000001</v>
      </c>
      <c r="J1012" s="16">
        <f t="shared" si="739"/>
        <v>200</v>
      </c>
      <c r="K1012" s="16">
        <f t="shared" si="739"/>
        <v>0</v>
      </c>
      <c r="L1012" s="16">
        <f t="shared" si="739"/>
        <v>0</v>
      </c>
      <c r="M1012" s="16">
        <f t="shared" si="714"/>
        <v>357.8</v>
      </c>
      <c r="N1012" s="16">
        <f t="shared" si="715"/>
        <v>157.80000000000001</v>
      </c>
      <c r="O1012" s="16">
        <f t="shared" si="716"/>
        <v>157.80000000000001</v>
      </c>
      <c r="P1012" s="16">
        <f t="shared" si="739"/>
        <v>0</v>
      </c>
    </row>
    <row r="1013" spans="1:17" ht="31" x14ac:dyDescent="0.35">
      <c r="A1013" s="9">
        <v>931</v>
      </c>
      <c r="B1013" s="9" t="s">
        <v>43</v>
      </c>
      <c r="C1013" s="9" t="s">
        <v>10</v>
      </c>
      <c r="D1013" s="9" t="s">
        <v>213</v>
      </c>
      <c r="E1013" s="14">
        <v>240</v>
      </c>
      <c r="F1013" s="28" t="s">
        <v>651</v>
      </c>
      <c r="G1013" s="16">
        <v>157.80000000000001</v>
      </c>
      <c r="H1013" s="16">
        <v>157.80000000000001</v>
      </c>
      <c r="I1013" s="16">
        <v>157.80000000000001</v>
      </c>
      <c r="J1013" s="16">
        <v>200</v>
      </c>
      <c r="K1013" s="16"/>
      <c r="L1013" s="16"/>
      <c r="M1013" s="16">
        <f t="shared" si="714"/>
        <v>357.8</v>
      </c>
      <c r="N1013" s="16">
        <f t="shared" si="715"/>
        <v>157.80000000000001</v>
      </c>
      <c r="O1013" s="16">
        <f t="shared" si="716"/>
        <v>157.80000000000001</v>
      </c>
      <c r="P1013" s="16"/>
    </row>
    <row r="1014" spans="1:17" ht="31" hidden="1" x14ac:dyDescent="0.35">
      <c r="A1014" s="9">
        <v>931</v>
      </c>
      <c r="B1014" s="9" t="s">
        <v>43</v>
      </c>
      <c r="C1014" s="9" t="s">
        <v>10</v>
      </c>
      <c r="D1014" s="9" t="s">
        <v>226</v>
      </c>
      <c r="E1014" s="14"/>
      <c r="F1014" s="15" t="s">
        <v>736</v>
      </c>
      <c r="G1014" s="16">
        <f>G1015</f>
        <v>0</v>
      </c>
      <c r="H1014" s="16">
        <f t="shared" ref="H1014:P1017" si="740">H1015</f>
        <v>550</v>
      </c>
      <c r="I1014" s="16">
        <f t="shared" si="740"/>
        <v>25</v>
      </c>
      <c r="J1014" s="16">
        <f t="shared" si="740"/>
        <v>0</v>
      </c>
      <c r="K1014" s="16">
        <f t="shared" si="740"/>
        <v>0</v>
      </c>
      <c r="L1014" s="16">
        <f t="shared" si="740"/>
        <v>0</v>
      </c>
      <c r="M1014" s="16">
        <f t="shared" si="714"/>
        <v>0</v>
      </c>
      <c r="N1014" s="16">
        <f t="shared" si="715"/>
        <v>550</v>
      </c>
      <c r="O1014" s="16">
        <f t="shared" si="716"/>
        <v>25</v>
      </c>
      <c r="P1014" s="16">
        <f t="shared" si="740"/>
        <v>0</v>
      </c>
      <c r="Q1014" s="3">
        <v>0</v>
      </c>
    </row>
    <row r="1015" spans="1:17" ht="62" hidden="1" x14ac:dyDescent="0.35">
      <c r="A1015" s="9">
        <v>931</v>
      </c>
      <c r="B1015" s="9" t="s">
        <v>43</v>
      </c>
      <c r="C1015" s="9" t="s">
        <v>10</v>
      </c>
      <c r="D1015" s="9" t="s">
        <v>227</v>
      </c>
      <c r="E1015" s="14"/>
      <c r="F1015" s="15" t="s">
        <v>737</v>
      </c>
      <c r="G1015" s="16">
        <f>G1016</f>
        <v>0</v>
      </c>
      <c r="H1015" s="16">
        <f t="shared" si="740"/>
        <v>550</v>
      </c>
      <c r="I1015" s="16">
        <f t="shared" si="740"/>
        <v>25</v>
      </c>
      <c r="J1015" s="16">
        <f t="shared" si="740"/>
        <v>0</v>
      </c>
      <c r="K1015" s="16">
        <f t="shared" si="740"/>
        <v>0</v>
      </c>
      <c r="L1015" s="16">
        <f t="shared" si="740"/>
        <v>0</v>
      </c>
      <c r="M1015" s="16">
        <f t="shared" si="714"/>
        <v>0</v>
      </c>
      <c r="N1015" s="16">
        <f t="shared" si="715"/>
        <v>550</v>
      </c>
      <c r="O1015" s="16">
        <f t="shared" si="716"/>
        <v>25</v>
      </c>
      <c r="P1015" s="16">
        <f t="shared" si="740"/>
        <v>0</v>
      </c>
      <c r="Q1015" s="3">
        <v>0</v>
      </c>
    </row>
    <row r="1016" spans="1:17" ht="62" hidden="1" x14ac:dyDescent="0.35">
      <c r="A1016" s="9">
        <v>931</v>
      </c>
      <c r="B1016" s="9" t="s">
        <v>43</v>
      </c>
      <c r="C1016" s="9" t="s">
        <v>10</v>
      </c>
      <c r="D1016" s="9" t="s">
        <v>252</v>
      </c>
      <c r="E1016" s="14"/>
      <c r="F1016" s="15" t="s">
        <v>739</v>
      </c>
      <c r="G1016" s="16">
        <f>G1017</f>
        <v>0</v>
      </c>
      <c r="H1016" s="16">
        <f t="shared" si="740"/>
        <v>550</v>
      </c>
      <c r="I1016" s="16">
        <f t="shared" si="740"/>
        <v>25</v>
      </c>
      <c r="J1016" s="16">
        <f t="shared" si="740"/>
        <v>0</v>
      </c>
      <c r="K1016" s="16">
        <f t="shared" si="740"/>
        <v>0</v>
      </c>
      <c r="L1016" s="16">
        <f t="shared" si="740"/>
        <v>0</v>
      </c>
      <c r="M1016" s="16">
        <f t="shared" si="714"/>
        <v>0</v>
      </c>
      <c r="N1016" s="16">
        <f t="shared" si="715"/>
        <v>550</v>
      </c>
      <c r="O1016" s="16">
        <f t="shared" si="716"/>
        <v>25</v>
      </c>
      <c r="P1016" s="16">
        <f t="shared" si="740"/>
        <v>0</v>
      </c>
      <c r="Q1016" s="3">
        <v>0</v>
      </c>
    </row>
    <row r="1017" spans="1:17" ht="31" hidden="1" x14ac:dyDescent="0.35">
      <c r="A1017" s="9">
        <v>931</v>
      </c>
      <c r="B1017" s="9" t="s">
        <v>43</v>
      </c>
      <c r="C1017" s="9" t="s">
        <v>10</v>
      </c>
      <c r="D1017" s="9" t="s">
        <v>252</v>
      </c>
      <c r="E1017" s="14">
        <v>200</v>
      </c>
      <c r="F1017" s="28" t="s">
        <v>650</v>
      </c>
      <c r="G1017" s="16">
        <f>G1018</f>
        <v>0</v>
      </c>
      <c r="H1017" s="16">
        <f t="shared" si="740"/>
        <v>550</v>
      </c>
      <c r="I1017" s="16">
        <f t="shared" si="740"/>
        <v>25</v>
      </c>
      <c r="J1017" s="16">
        <f t="shared" si="740"/>
        <v>0</v>
      </c>
      <c r="K1017" s="16">
        <f t="shared" si="740"/>
        <v>0</v>
      </c>
      <c r="L1017" s="16">
        <f t="shared" si="740"/>
        <v>0</v>
      </c>
      <c r="M1017" s="16">
        <f t="shared" si="714"/>
        <v>0</v>
      </c>
      <c r="N1017" s="16">
        <f t="shared" si="715"/>
        <v>550</v>
      </c>
      <c r="O1017" s="16">
        <f t="shared" si="716"/>
        <v>25</v>
      </c>
      <c r="P1017" s="16">
        <f t="shared" si="740"/>
        <v>0</v>
      </c>
      <c r="Q1017" s="3">
        <v>0</v>
      </c>
    </row>
    <row r="1018" spans="1:17" ht="31" hidden="1" x14ac:dyDescent="0.35">
      <c r="A1018" s="9">
        <v>931</v>
      </c>
      <c r="B1018" s="9" t="s">
        <v>43</v>
      </c>
      <c r="C1018" s="9" t="s">
        <v>10</v>
      </c>
      <c r="D1018" s="9" t="s">
        <v>252</v>
      </c>
      <c r="E1018" s="14">
        <v>240</v>
      </c>
      <c r="F1018" s="28" t="s">
        <v>651</v>
      </c>
      <c r="G1018" s="16">
        <v>0</v>
      </c>
      <c r="H1018" s="16">
        <v>550</v>
      </c>
      <c r="I1018" s="16">
        <v>25</v>
      </c>
      <c r="J1018" s="16"/>
      <c r="K1018" s="16"/>
      <c r="L1018" s="16"/>
      <c r="M1018" s="16">
        <f t="shared" si="714"/>
        <v>0</v>
      </c>
      <c r="N1018" s="16">
        <f t="shared" si="715"/>
        <v>550</v>
      </c>
      <c r="O1018" s="16">
        <f t="shared" si="716"/>
        <v>25</v>
      </c>
      <c r="P1018" s="17"/>
      <c r="Q1018" s="3">
        <v>0</v>
      </c>
    </row>
    <row r="1019" spans="1:17" s="3" customFormat="1" x14ac:dyDescent="0.35">
      <c r="A1019" s="11">
        <v>931</v>
      </c>
      <c r="B1019" s="11" t="s">
        <v>21</v>
      </c>
      <c r="C1019" s="11"/>
      <c r="D1019" s="11"/>
      <c r="E1019" s="11"/>
      <c r="F1019" s="6" t="s">
        <v>59</v>
      </c>
      <c r="G1019" s="18">
        <f t="shared" ref="G1019:G1024" si="741">G1020</f>
        <v>503.4</v>
      </c>
      <c r="H1019" s="18">
        <f t="shared" ref="H1019:P1024" si="742">H1020</f>
        <v>503.4</v>
      </c>
      <c r="I1019" s="18">
        <f t="shared" si="742"/>
        <v>503.4</v>
      </c>
      <c r="J1019" s="18">
        <f t="shared" si="742"/>
        <v>0</v>
      </c>
      <c r="K1019" s="18">
        <f t="shared" si="742"/>
        <v>0</v>
      </c>
      <c r="L1019" s="18">
        <f t="shared" si="742"/>
        <v>0</v>
      </c>
      <c r="M1019" s="18">
        <f t="shared" si="714"/>
        <v>503.4</v>
      </c>
      <c r="N1019" s="16">
        <f t="shared" si="715"/>
        <v>503.4</v>
      </c>
      <c r="O1019" s="16">
        <f t="shared" si="716"/>
        <v>503.4</v>
      </c>
      <c r="P1019" s="18">
        <f t="shared" si="742"/>
        <v>0</v>
      </c>
    </row>
    <row r="1020" spans="1:17" x14ac:dyDescent="0.35">
      <c r="A1020" s="12">
        <v>931</v>
      </c>
      <c r="B1020" s="12" t="s">
        <v>21</v>
      </c>
      <c r="C1020" s="12" t="s">
        <v>40</v>
      </c>
      <c r="D1020" s="12"/>
      <c r="E1020" s="12"/>
      <c r="F1020" s="8" t="s">
        <v>67</v>
      </c>
      <c r="G1020" s="19">
        <f t="shared" si="741"/>
        <v>503.4</v>
      </c>
      <c r="H1020" s="19">
        <f t="shared" si="742"/>
        <v>503.4</v>
      </c>
      <c r="I1020" s="19">
        <f t="shared" si="742"/>
        <v>503.4</v>
      </c>
      <c r="J1020" s="19">
        <f t="shared" si="742"/>
        <v>0</v>
      </c>
      <c r="K1020" s="19">
        <f t="shared" si="742"/>
        <v>0</v>
      </c>
      <c r="L1020" s="19">
        <f t="shared" si="742"/>
        <v>0</v>
      </c>
      <c r="M1020" s="19">
        <f t="shared" si="714"/>
        <v>503.4</v>
      </c>
      <c r="N1020" s="16">
        <f t="shared" si="715"/>
        <v>503.4</v>
      </c>
      <c r="O1020" s="16">
        <f t="shared" si="716"/>
        <v>503.4</v>
      </c>
      <c r="P1020" s="19">
        <f t="shared" si="742"/>
        <v>0</v>
      </c>
    </row>
    <row r="1021" spans="1:17" ht="31" x14ac:dyDescent="0.35">
      <c r="A1021" s="9">
        <v>931</v>
      </c>
      <c r="B1021" s="9" t="s">
        <v>21</v>
      </c>
      <c r="C1021" s="9" t="s">
        <v>40</v>
      </c>
      <c r="D1021" s="9" t="s">
        <v>253</v>
      </c>
      <c r="E1021" s="14"/>
      <c r="F1021" s="28" t="s">
        <v>747</v>
      </c>
      <c r="G1021" s="16">
        <f t="shared" si="741"/>
        <v>503.4</v>
      </c>
      <c r="H1021" s="16">
        <f t="shared" si="742"/>
        <v>503.4</v>
      </c>
      <c r="I1021" s="16">
        <f t="shared" si="742"/>
        <v>503.4</v>
      </c>
      <c r="J1021" s="16">
        <f t="shared" si="742"/>
        <v>0</v>
      </c>
      <c r="K1021" s="16">
        <f t="shared" si="742"/>
        <v>0</v>
      </c>
      <c r="L1021" s="16">
        <f t="shared" si="742"/>
        <v>0</v>
      </c>
      <c r="M1021" s="16">
        <f t="shared" si="714"/>
        <v>503.4</v>
      </c>
      <c r="N1021" s="16">
        <f t="shared" si="715"/>
        <v>503.4</v>
      </c>
      <c r="O1021" s="16">
        <f t="shared" si="716"/>
        <v>503.4</v>
      </c>
      <c r="P1021" s="16">
        <f t="shared" si="742"/>
        <v>0</v>
      </c>
    </row>
    <row r="1022" spans="1:17" ht="31" x14ac:dyDescent="0.35">
      <c r="A1022" s="9">
        <v>931</v>
      </c>
      <c r="B1022" s="9" t="s">
        <v>21</v>
      </c>
      <c r="C1022" s="9" t="s">
        <v>40</v>
      </c>
      <c r="D1022" s="9" t="s">
        <v>254</v>
      </c>
      <c r="E1022" s="14"/>
      <c r="F1022" s="28" t="s">
        <v>748</v>
      </c>
      <c r="G1022" s="16">
        <f t="shared" si="741"/>
        <v>503.4</v>
      </c>
      <c r="H1022" s="16">
        <f t="shared" si="742"/>
        <v>503.4</v>
      </c>
      <c r="I1022" s="16">
        <f t="shared" si="742"/>
        <v>503.4</v>
      </c>
      <c r="J1022" s="16">
        <f t="shared" si="742"/>
        <v>0</v>
      </c>
      <c r="K1022" s="16">
        <f t="shared" si="742"/>
        <v>0</v>
      </c>
      <c r="L1022" s="16">
        <f t="shared" si="742"/>
        <v>0</v>
      </c>
      <c r="M1022" s="16">
        <f t="shared" si="714"/>
        <v>503.4</v>
      </c>
      <c r="N1022" s="16">
        <f t="shared" si="715"/>
        <v>503.4</v>
      </c>
      <c r="O1022" s="16">
        <f t="shared" si="716"/>
        <v>503.4</v>
      </c>
      <c r="P1022" s="16">
        <f t="shared" si="742"/>
        <v>0</v>
      </c>
    </row>
    <row r="1023" spans="1:17" ht="46.5" x14ac:dyDescent="0.35">
      <c r="A1023" s="9">
        <v>931</v>
      </c>
      <c r="B1023" s="9" t="s">
        <v>21</v>
      </c>
      <c r="C1023" s="9" t="s">
        <v>40</v>
      </c>
      <c r="D1023" s="9" t="s">
        <v>255</v>
      </c>
      <c r="E1023" s="14"/>
      <c r="F1023" s="15" t="s">
        <v>767</v>
      </c>
      <c r="G1023" s="16">
        <f t="shared" si="741"/>
        <v>503.4</v>
      </c>
      <c r="H1023" s="16">
        <f t="shared" si="742"/>
        <v>503.4</v>
      </c>
      <c r="I1023" s="16">
        <f t="shared" si="742"/>
        <v>503.4</v>
      </c>
      <c r="J1023" s="16">
        <f t="shared" si="742"/>
        <v>0</v>
      </c>
      <c r="K1023" s="16">
        <f t="shared" si="742"/>
        <v>0</v>
      </c>
      <c r="L1023" s="16">
        <f t="shared" si="742"/>
        <v>0</v>
      </c>
      <c r="M1023" s="16">
        <f t="shared" si="714"/>
        <v>503.4</v>
      </c>
      <c r="N1023" s="16">
        <f t="shared" si="715"/>
        <v>503.4</v>
      </c>
      <c r="O1023" s="16">
        <f t="shared" si="716"/>
        <v>503.4</v>
      </c>
      <c r="P1023" s="16">
        <f t="shared" si="742"/>
        <v>0</v>
      </c>
    </row>
    <row r="1024" spans="1:17" ht="31" x14ac:dyDescent="0.35">
      <c r="A1024" s="9">
        <v>931</v>
      </c>
      <c r="B1024" s="9" t="s">
        <v>21</v>
      </c>
      <c r="C1024" s="9" t="s">
        <v>40</v>
      </c>
      <c r="D1024" s="9" t="s">
        <v>255</v>
      </c>
      <c r="E1024" s="14">
        <v>200</v>
      </c>
      <c r="F1024" s="28" t="s">
        <v>650</v>
      </c>
      <c r="G1024" s="16">
        <f t="shared" si="741"/>
        <v>503.4</v>
      </c>
      <c r="H1024" s="16">
        <f t="shared" si="742"/>
        <v>503.4</v>
      </c>
      <c r="I1024" s="16">
        <f t="shared" si="742"/>
        <v>503.4</v>
      </c>
      <c r="J1024" s="16">
        <f t="shared" si="742"/>
        <v>0</v>
      </c>
      <c r="K1024" s="16">
        <f t="shared" si="742"/>
        <v>0</v>
      </c>
      <c r="L1024" s="16">
        <f t="shared" si="742"/>
        <v>0</v>
      </c>
      <c r="M1024" s="16">
        <f t="shared" si="714"/>
        <v>503.4</v>
      </c>
      <c r="N1024" s="16">
        <f t="shared" si="715"/>
        <v>503.4</v>
      </c>
      <c r="O1024" s="16">
        <f t="shared" si="716"/>
        <v>503.4</v>
      </c>
      <c r="P1024" s="16">
        <f t="shared" si="742"/>
        <v>0</v>
      </c>
    </row>
    <row r="1025" spans="1:16" ht="31" x14ac:dyDescent="0.35">
      <c r="A1025" s="9">
        <v>931</v>
      </c>
      <c r="B1025" s="9" t="s">
        <v>21</v>
      </c>
      <c r="C1025" s="9" t="s">
        <v>40</v>
      </c>
      <c r="D1025" s="9" t="s">
        <v>255</v>
      </c>
      <c r="E1025" s="14">
        <v>240</v>
      </c>
      <c r="F1025" s="28" t="s">
        <v>651</v>
      </c>
      <c r="G1025" s="16">
        <v>503.4</v>
      </c>
      <c r="H1025" s="16">
        <v>503.4</v>
      </c>
      <c r="I1025" s="16">
        <v>503.4</v>
      </c>
      <c r="J1025" s="16"/>
      <c r="K1025" s="16"/>
      <c r="L1025" s="16"/>
      <c r="M1025" s="16">
        <f t="shared" si="714"/>
        <v>503.4</v>
      </c>
      <c r="N1025" s="16">
        <f t="shared" si="715"/>
        <v>503.4</v>
      </c>
      <c r="O1025" s="16">
        <f t="shared" si="716"/>
        <v>503.4</v>
      </c>
      <c r="P1025" s="17"/>
    </row>
    <row r="1026" spans="1:16" s="3" customFormat="1" ht="23.25" customHeight="1" x14ac:dyDescent="0.35">
      <c r="A1026" s="11" t="s">
        <v>54</v>
      </c>
      <c r="B1026" s="11"/>
      <c r="C1026" s="11"/>
      <c r="D1026" s="11"/>
      <c r="E1026" s="11"/>
      <c r="F1026" s="6" t="s">
        <v>53</v>
      </c>
      <c r="G1026" s="18">
        <f>G1027+G1105+G1146+G1186+G1081+G1198+G1210+G1223</f>
        <v>411490.3000000001</v>
      </c>
      <c r="H1026" s="18">
        <f>H1027+H1105+H1146+H1186+H1081+H1198+H1210+H1223</f>
        <v>394455.60000000003</v>
      </c>
      <c r="I1026" s="18">
        <f>I1027+I1105+I1146+I1186+I1081+I1198+I1210+I1223</f>
        <v>393599.30000000005</v>
      </c>
      <c r="J1026" s="18">
        <f t="shared" ref="J1026:L1026" si="743">J1027+J1105+J1146+J1186+J1081+J1198+J1210+J1223</f>
        <v>529.70000000000005</v>
      </c>
      <c r="K1026" s="18">
        <f t="shared" si="743"/>
        <v>0</v>
      </c>
      <c r="L1026" s="18">
        <f t="shared" si="743"/>
        <v>0</v>
      </c>
      <c r="M1026" s="18">
        <f t="shared" si="714"/>
        <v>412020.00000000012</v>
      </c>
      <c r="N1026" s="16">
        <f t="shared" si="715"/>
        <v>394455.60000000003</v>
      </c>
      <c r="O1026" s="16">
        <f t="shared" si="716"/>
        <v>393599.30000000005</v>
      </c>
      <c r="P1026" s="18">
        <f>P1027+P1105+P1146+P1186+P1081+P1198+P1210+P1223</f>
        <v>0</v>
      </c>
    </row>
    <row r="1027" spans="1:16" s="3" customFormat="1" x14ac:dyDescent="0.35">
      <c r="A1027" s="11" t="s">
        <v>54</v>
      </c>
      <c r="B1027" s="11" t="s">
        <v>10</v>
      </c>
      <c r="C1027" s="11"/>
      <c r="D1027" s="11"/>
      <c r="E1027" s="11"/>
      <c r="F1027" s="6" t="s">
        <v>15</v>
      </c>
      <c r="G1027" s="18">
        <f>G1028+G1049</f>
        <v>59319.1</v>
      </c>
      <c r="H1027" s="18">
        <f>H1028+H1049</f>
        <v>52720.1</v>
      </c>
      <c r="I1027" s="18">
        <f>I1028+I1049</f>
        <v>52718.9</v>
      </c>
      <c r="J1027" s="18">
        <f t="shared" ref="J1027:L1027" si="744">J1028+J1049</f>
        <v>0</v>
      </c>
      <c r="K1027" s="18">
        <f t="shared" si="744"/>
        <v>0</v>
      </c>
      <c r="L1027" s="18">
        <f t="shared" si="744"/>
        <v>0</v>
      </c>
      <c r="M1027" s="18">
        <f t="shared" si="714"/>
        <v>59319.1</v>
      </c>
      <c r="N1027" s="16">
        <f t="shared" si="715"/>
        <v>52720.1</v>
      </c>
      <c r="O1027" s="16">
        <f t="shared" si="716"/>
        <v>52718.9</v>
      </c>
      <c r="P1027" s="18">
        <f>P1028+P1049</f>
        <v>0</v>
      </c>
    </row>
    <row r="1028" spans="1:16" s="10" customFormat="1" ht="62" x14ac:dyDescent="0.35">
      <c r="A1028" s="12" t="s">
        <v>54</v>
      </c>
      <c r="B1028" s="12" t="s">
        <v>10</v>
      </c>
      <c r="C1028" s="12" t="s">
        <v>25</v>
      </c>
      <c r="D1028" s="12"/>
      <c r="E1028" s="12"/>
      <c r="F1028" s="8" t="s">
        <v>60</v>
      </c>
      <c r="G1028" s="19">
        <f>G1037+G1029</f>
        <v>45341.5</v>
      </c>
      <c r="H1028" s="19">
        <f t="shared" ref="H1028:P1028" si="745">H1037+H1029</f>
        <v>43257</v>
      </c>
      <c r="I1028" s="19">
        <f t="shared" si="745"/>
        <v>43255.8</v>
      </c>
      <c r="J1028" s="19">
        <f t="shared" ref="J1028:L1028" si="746">J1037+J1029</f>
        <v>0</v>
      </c>
      <c r="K1028" s="19">
        <f t="shared" si="746"/>
        <v>0</v>
      </c>
      <c r="L1028" s="19">
        <f t="shared" si="746"/>
        <v>0</v>
      </c>
      <c r="M1028" s="19">
        <f t="shared" si="714"/>
        <v>45341.5</v>
      </c>
      <c r="N1028" s="16">
        <f t="shared" si="715"/>
        <v>43257</v>
      </c>
      <c r="O1028" s="16">
        <f t="shared" si="716"/>
        <v>43255.8</v>
      </c>
      <c r="P1028" s="19">
        <f t="shared" si="745"/>
        <v>0</v>
      </c>
    </row>
    <row r="1029" spans="1:16" x14ac:dyDescent="0.35">
      <c r="A1029" s="9" t="s">
        <v>54</v>
      </c>
      <c r="B1029" s="9" t="s">
        <v>10</v>
      </c>
      <c r="C1029" s="9" t="s">
        <v>25</v>
      </c>
      <c r="D1029" s="9" t="s">
        <v>191</v>
      </c>
      <c r="E1029" s="9"/>
      <c r="F1029" s="15" t="s">
        <v>784</v>
      </c>
      <c r="G1029" s="16">
        <f>G1030</f>
        <v>4458.1000000000004</v>
      </c>
      <c r="H1029" s="16">
        <f t="shared" ref="H1029:P1031" si="747">H1030</f>
        <v>4474.4000000000005</v>
      </c>
      <c r="I1029" s="16">
        <f t="shared" si="747"/>
        <v>4474.4000000000005</v>
      </c>
      <c r="J1029" s="16">
        <f t="shared" si="747"/>
        <v>0</v>
      </c>
      <c r="K1029" s="16">
        <f t="shared" si="747"/>
        <v>0</v>
      </c>
      <c r="L1029" s="16">
        <f t="shared" si="747"/>
        <v>0</v>
      </c>
      <c r="M1029" s="16">
        <f t="shared" si="714"/>
        <v>4458.1000000000004</v>
      </c>
      <c r="N1029" s="16">
        <f t="shared" si="715"/>
        <v>4474.4000000000005</v>
      </c>
      <c r="O1029" s="16">
        <f t="shared" si="716"/>
        <v>4474.4000000000005</v>
      </c>
      <c r="P1029" s="16">
        <f t="shared" si="747"/>
        <v>0</v>
      </c>
    </row>
    <row r="1030" spans="1:16" ht="31" x14ac:dyDescent="0.35">
      <c r="A1030" s="9" t="s">
        <v>54</v>
      </c>
      <c r="B1030" s="9" t="s">
        <v>10</v>
      </c>
      <c r="C1030" s="9" t="s">
        <v>25</v>
      </c>
      <c r="D1030" s="9" t="s">
        <v>308</v>
      </c>
      <c r="E1030" s="9"/>
      <c r="F1030" s="15" t="s">
        <v>785</v>
      </c>
      <c r="G1030" s="16">
        <f>G1031</f>
        <v>4458.1000000000004</v>
      </c>
      <c r="H1030" s="16">
        <f t="shared" si="747"/>
        <v>4474.4000000000005</v>
      </c>
      <c r="I1030" s="16">
        <f t="shared" si="747"/>
        <v>4474.4000000000005</v>
      </c>
      <c r="J1030" s="16">
        <f t="shared" si="747"/>
        <v>0</v>
      </c>
      <c r="K1030" s="16">
        <f t="shared" si="747"/>
        <v>0</v>
      </c>
      <c r="L1030" s="16">
        <f t="shared" si="747"/>
        <v>0</v>
      </c>
      <c r="M1030" s="16">
        <f t="shared" si="714"/>
        <v>4458.1000000000004</v>
      </c>
      <c r="N1030" s="16">
        <f t="shared" si="715"/>
        <v>4474.4000000000005</v>
      </c>
      <c r="O1030" s="16">
        <f t="shared" si="716"/>
        <v>4474.4000000000005</v>
      </c>
      <c r="P1030" s="16">
        <f t="shared" si="747"/>
        <v>0</v>
      </c>
    </row>
    <row r="1031" spans="1:16" ht="62" x14ac:dyDescent="0.35">
      <c r="A1031" s="9" t="s">
        <v>54</v>
      </c>
      <c r="B1031" s="9" t="s">
        <v>10</v>
      </c>
      <c r="C1031" s="9" t="s">
        <v>25</v>
      </c>
      <c r="D1031" s="9" t="s">
        <v>360</v>
      </c>
      <c r="E1031" s="9"/>
      <c r="F1031" s="21" t="s">
        <v>788</v>
      </c>
      <c r="G1031" s="16">
        <f>G1032</f>
        <v>4458.1000000000004</v>
      </c>
      <c r="H1031" s="16">
        <f t="shared" si="747"/>
        <v>4474.4000000000005</v>
      </c>
      <c r="I1031" s="16">
        <f t="shared" si="747"/>
        <v>4474.4000000000005</v>
      </c>
      <c r="J1031" s="16">
        <f t="shared" si="747"/>
        <v>0</v>
      </c>
      <c r="K1031" s="16">
        <f t="shared" si="747"/>
        <v>0</v>
      </c>
      <c r="L1031" s="16">
        <f t="shared" si="747"/>
        <v>0</v>
      </c>
      <c r="M1031" s="16">
        <f t="shared" si="714"/>
        <v>4458.1000000000004</v>
      </c>
      <c r="N1031" s="16">
        <f t="shared" si="715"/>
        <v>4474.4000000000005</v>
      </c>
      <c r="O1031" s="16">
        <f t="shared" si="716"/>
        <v>4474.4000000000005</v>
      </c>
      <c r="P1031" s="16">
        <f t="shared" si="747"/>
        <v>0</v>
      </c>
    </row>
    <row r="1032" spans="1:16" ht="31" x14ac:dyDescent="0.35">
      <c r="A1032" s="9" t="s">
        <v>54</v>
      </c>
      <c r="B1032" s="9" t="s">
        <v>10</v>
      </c>
      <c r="C1032" s="9" t="s">
        <v>25</v>
      </c>
      <c r="D1032" s="9" t="s">
        <v>361</v>
      </c>
      <c r="E1032" s="9"/>
      <c r="F1032" s="21" t="s">
        <v>789</v>
      </c>
      <c r="G1032" s="16">
        <f>G1033+G1035</f>
        <v>4458.1000000000004</v>
      </c>
      <c r="H1032" s="16">
        <f t="shared" ref="H1032:P1032" si="748">H1033+H1035</f>
        <v>4474.4000000000005</v>
      </c>
      <c r="I1032" s="16">
        <f t="shared" si="748"/>
        <v>4474.4000000000005</v>
      </c>
      <c r="J1032" s="16">
        <f t="shared" ref="J1032:L1032" si="749">J1033+J1035</f>
        <v>0</v>
      </c>
      <c r="K1032" s="16">
        <f t="shared" si="749"/>
        <v>0</v>
      </c>
      <c r="L1032" s="16">
        <f t="shared" si="749"/>
        <v>0</v>
      </c>
      <c r="M1032" s="16">
        <f t="shared" si="714"/>
        <v>4458.1000000000004</v>
      </c>
      <c r="N1032" s="16">
        <f t="shared" si="715"/>
        <v>4474.4000000000005</v>
      </c>
      <c r="O1032" s="16">
        <f t="shared" si="716"/>
        <v>4474.4000000000005</v>
      </c>
      <c r="P1032" s="16">
        <f t="shared" si="748"/>
        <v>0</v>
      </c>
    </row>
    <row r="1033" spans="1:16" ht="77.5" x14ac:dyDescent="0.35">
      <c r="A1033" s="9" t="s">
        <v>54</v>
      </c>
      <c r="B1033" s="9" t="s">
        <v>10</v>
      </c>
      <c r="C1033" s="9" t="s">
        <v>25</v>
      </c>
      <c r="D1033" s="9" t="s">
        <v>361</v>
      </c>
      <c r="E1033" s="9" t="s">
        <v>237</v>
      </c>
      <c r="F1033" s="28" t="s">
        <v>647</v>
      </c>
      <c r="G1033" s="16">
        <f t="shared" ref="G1033" si="750">G1034</f>
        <v>4147.8</v>
      </c>
      <c r="H1033" s="16">
        <f t="shared" ref="H1033" si="751">H1034</f>
        <v>4147.8</v>
      </c>
      <c r="I1033" s="16">
        <f t="shared" ref="I1033:L1033" si="752">I1034</f>
        <v>4147.8</v>
      </c>
      <c r="J1033" s="16">
        <f t="shared" si="752"/>
        <v>0</v>
      </c>
      <c r="K1033" s="16">
        <f t="shared" si="752"/>
        <v>0</v>
      </c>
      <c r="L1033" s="16">
        <f t="shared" si="752"/>
        <v>0</v>
      </c>
      <c r="M1033" s="16">
        <f t="shared" si="714"/>
        <v>4147.8</v>
      </c>
      <c r="N1033" s="16">
        <f t="shared" si="715"/>
        <v>4147.8</v>
      </c>
      <c r="O1033" s="16">
        <f t="shared" si="716"/>
        <v>4147.8</v>
      </c>
      <c r="P1033" s="16">
        <f t="shared" ref="P1033" si="753">P1034</f>
        <v>0</v>
      </c>
    </row>
    <row r="1034" spans="1:16" ht="31" x14ac:dyDescent="0.35">
      <c r="A1034" s="9" t="s">
        <v>54</v>
      </c>
      <c r="B1034" s="9" t="s">
        <v>10</v>
      </c>
      <c r="C1034" s="9" t="s">
        <v>25</v>
      </c>
      <c r="D1034" s="9" t="s">
        <v>361</v>
      </c>
      <c r="E1034" s="9" t="s">
        <v>238</v>
      </c>
      <c r="F1034" s="28" t="s">
        <v>649</v>
      </c>
      <c r="G1034" s="16">
        <v>4147.8</v>
      </c>
      <c r="H1034" s="16">
        <v>4147.8</v>
      </c>
      <c r="I1034" s="16">
        <v>4147.8</v>
      </c>
      <c r="J1034" s="16"/>
      <c r="K1034" s="16"/>
      <c r="L1034" s="16"/>
      <c r="M1034" s="16">
        <f t="shared" si="714"/>
        <v>4147.8</v>
      </c>
      <c r="N1034" s="16">
        <f t="shared" si="715"/>
        <v>4147.8</v>
      </c>
      <c r="O1034" s="16">
        <f t="shared" si="716"/>
        <v>4147.8</v>
      </c>
      <c r="P1034" s="16"/>
    </row>
    <row r="1035" spans="1:16" ht="31" x14ac:dyDescent="0.35">
      <c r="A1035" s="9" t="s">
        <v>54</v>
      </c>
      <c r="B1035" s="9" t="s">
        <v>10</v>
      </c>
      <c r="C1035" s="9" t="s">
        <v>25</v>
      </c>
      <c r="D1035" s="9" t="s">
        <v>361</v>
      </c>
      <c r="E1035" s="9" t="s">
        <v>169</v>
      </c>
      <c r="F1035" s="28" t="s">
        <v>650</v>
      </c>
      <c r="G1035" s="16">
        <f t="shared" ref="G1035" si="754">G1036</f>
        <v>310.3</v>
      </c>
      <c r="H1035" s="16">
        <f t="shared" ref="H1035" si="755">H1036</f>
        <v>326.60000000000002</v>
      </c>
      <c r="I1035" s="16">
        <f t="shared" ref="I1035:L1035" si="756">I1036</f>
        <v>326.60000000000002</v>
      </c>
      <c r="J1035" s="16">
        <f t="shared" si="756"/>
        <v>0</v>
      </c>
      <c r="K1035" s="16">
        <f t="shared" si="756"/>
        <v>0</v>
      </c>
      <c r="L1035" s="16">
        <f t="shared" si="756"/>
        <v>0</v>
      </c>
      <c r="M1035" s="16">
        <f t="shared" si="714"/>
        <v>310.3</v>
      </c>
      <c r="N1035" s="16">
        <f t="shared" si="715"/>
        <v>326.60000000000002</v>
      </c>
      <c r="O1035" s="16">
        <f t="shared" si="716"/>
        <v>326.60000000000002</v>
      </c>
      <c r="P1035" s="16">
        <f t="shared" ref="P1035" si="757">P1036</f>
        <v>0</v>
      </c>
    </row>
    <row r="1036" spans="1:16" ht="31" x14ac:dyDescent="0.35">
      <c r="A1036" s="9" t="s">
        <v>54</v>
      </c>
      <c r="B1036" s="9" t="s">
        <v>10</v>
      </c>
      <c r="C1036" s="9" t="s">
        <v>25</v>
      </c>
      <c r="D1036" s="9" t="s">
        <v>361</v>
      </c>
      <c r="E1036" s="9" t="s">
        <v>170</v>
      </c>
      <c r="F1036" s="28" t="s">
        <v>651</v>
      </c>
      <c r="G1036" s="16">
        <v>310.3</v>
      </c>
      <c r="H1036" s="16">
        <v>326.60000000000002</v>
      </c>
      <c r="I1036" s="16">
        <v>326.60000000000002</v>
      </c>
      <c r="J1036" s="16"/>
      <c r="K1036" s="16"/>
      <c r="L1036" s="16"/>
      <c r="M1036" s="16">
        <f t="shared" si="714"/>
        <v>310.3</v>
      </c>
      <c r="N1036" s="16">
        <f t="shared" si="715"/>
        <v>326.60000000000002</v>
      </c>
      <c r="O1036" s="16">
        <f t="shared" si="716"/>
        <v>326.60000000000002</v>
      </c>
      <c r="P1036" s="16"/>
    </row>
    <row r="1037" spans="1:16" ht="31" x14ac:dyDescent="0.35">
      <c r="A1037" s="9" t="s">
        <v>54</v>
      </c>
      <c r="B1037" s="9" t="s">
        <v>10</v>
      </c>
      <c r="C1037" s="9" t="s">
        <v>25</v>
      </c>
      <c r="D1037" s="9" t="s">
        <v>117</v>
      </c>
      <c r="E1037" s="14"/>
      <c r="F1037" s="28" t="s">
        <v>1124</v>
      </c>
      <c r="G1037" s="16">
        <f>G1038</f>
        <v>40883.4</v>
      </c>
      <c r="H1037" s="16">
        <f t="shared" ref="H1037" si="758">H1038</f>
        <v>38782.6</v>
      </c>
      <c r="I1037" s="16">
        <f t="shared" ref="I1037:L1037" si="759">I1038</f>
        <v>38781.4</v>
      </c>
      <c r="J1037" s="16">
        <f t="shared" si="759"/>
        <v>0</v>
      </c>
      <c r="K1037" s="16">
        <f t="shared" si="759"/>
        <v>0</v>
      </c>
      <c r="L1037" s="16">
        <f t="shared" si="759"/>
        <v>0</v>
      </c>
      <c r="M1037" s="16">
        <f t="shared" si="714"/>
        <v>40883.4</v>
      </c>
      <c r="N1037" s="16">
        <f t="shared" si="715"/>
        <v>38782.6</v>
      </c>
      <c r="O1037" s="16">
        <f t="shared" si="716"/>
        <v>38781.4</v>
      </c>
      <c r="P1037" s="16">
        <f t="shared" ref="P1037" si="760">P1038</f>
        <v>0</v>
      </c>
    </row>
    <row r="1038" spans="1:16" x14ac:dyDescent="0.35">
      <c r="A1038" s="9" t="s">
        <v>54</v>
      </c>
      <c r="B1038" s="9" t="s">
        <v>10</v>
      </c>
      <c r="C1038" s="9" t="s">
        <v>25</v>
      </c>
      <c r="D1038" s="9" t="s">
        <v>125</v>
      </c>
      <c r="E1038" s="14"/>
      <c r="F1038" s="15" t="s">
        <v>1126</v>
      </c>
      <c r="G1038" s="16">
        <f>G1039+G1042</f>
        <v>40883.4</v>
      </c>
      <c r="H1038" s="16">
        <f t="shared" ref="H1038" si="761">H1039+H1042</f>
        <v>38782.6</v>
      </c>
      <c r="I1038" s="16">
        <f t="shared" ref="I1038:L1038" si="762">I1039+I1042</f>
        <v>38781.4</v>
      </c>
      <c r="J1038" s="16">
        <f t="shared" si="762"/>
        <v>0</v>
      </c>
      <c r="K1038" s="16">
        <f t="shared" si="762"/>
        <v>0</v>
      </c>
      <c r="L1038" s="16">
        <f t="shared" si="762"/>
        <v>0</v>
      </c>
      <c r="M1038" s="16">
        <f t="shared" si="714"/>
        <v>40883.4</v>
      </c>
      <c r="N1038" s="16">
        <f t="shared" si="715"/>
        <v>38782.6</v>
      </c>
      <c r="O1038" s="16">
        <f t="shared" si="716"/>
        <v>38781.4</v>
      </c>
      <c r="P1038" s="16">
        <f t="shared" ref="P1038" si="763">P1039+P1042</f>
        <v>0</v>
      </c>
    </row>
    <row r="1039" spans="1:16" ht="31" x14ac:dyDescent="0.35">
      <c r="A1039" s="9" t="s">
        <v>54</v>
      </c>
      <c r="B1039" s="9" t="s">
        <v>10</v>
      </c>
      <c r="C1039" s="9" t="s">
        <v>25</v>
      </c>
      <c r="D1039" s="9" t="s">
        <v>126</v>
      </c>
      <c r="E1039" s="14"/>
      <c r="F1039" s="15" t="s">
        <v>1114</v>
      </c>
      <c r="G1039" s="16">
        <f>G1040</f>
        <v>32023.9</v>
      </c>
      <c r="H1039" s="16">
        <f t="shared" ref="H1039:H1040" si="764">H1040</f>
        <v>32023.9</v>
      </c>
      <c r="I1039" s="16">
        <f t="shared" ref="I1039:L1040" si="765">I1040</f>
        <v>32023.9</v>
      </c>
      <c r="J1039" s="16">
        <f t="shared" si="765"/>
        <v>0</v>
      </c>
      <c r="K1039" s="16">
        <f t="shared" si="765"/>
        <v>0</v>
      </c>
      <c r="L1039" s="16">
        <f t="shared" si="765"/>
        <v>0</v>
      </c>
      <c r="M1039" s="16">
        <f t="shared" si="714"/>
        <v>32023.9</v>
      </c>
      <c r="N1039" s="16">
        <f t="shared" si="715"/>
        <v>32023.9</v>
      </c>
      <c r="O1039" s="16">
        <f t="shared" si="716"/>
        <v>32023.9</v>
      </c>
      <c r="P1039" s="16">
        <f t="shared" ref="P1039:P1040" si="766">P1040</f>
        <v>0</v>
      </c>
    </row>
    <row r="1040" spans="1:16" ht="77.5" x14ac:dyDescent="0.35">
      <c r="A1040" s="9" t="s">
        <v>54</v>
      </c>
      <c r="B1040" s="9" t="s">
        <v>10</v>
      </c>
      <c r="C1040" s="9" t="s">
        <v>25</v>
      </c>
      <c r="D1040" s="9" t="s">
        <v>126</v>
      </c>
      <c r="E1040" s="14">
        <v>100</v>
      </c>
      <c r="F1040" s="28" t="s">
        <v>647</v>
      </c>
      <c r="G1040" s="16">
        <f>G1041</f>
        <v>32023.9</v>
      </c>
      <c r="H1040" s="16">
        <f t="shared" si="764"/>
        <v>32023.9</v>
      </c>
      <c r="I1040" s="16">
        <f t="shared" si="765"/>
        <v>32023.9</v>
      </c>
      <c r="J1040" s="16">
        <f t="shared" si="765"/>
        <v>0</v>
      </c>
      <c r="K1040" s="16">
        <f t="shared" si="765"/>
        <v>0</v>
      </c>
      <c r="L1040" s="16">
        <f t="shared" si="765"/>
        <v>0</v>
      </c>
      <c r="M1040" s="16">
        <f t="shared" ref="M1040:M1103" si="767">G1040+J1040</f>
        <v>32023.9</v>
      </c>
      <c r="N1040" s="16">
        <f t="shared" ref="N1040:N1103" si="768">H1040+K1040</f>
        <v>32023.9</v>
      </c>
      <c r="O1040" s="16">
        <f t="shared" ref="O1040:O1103" si="769">I1040+L1040</f>
        <v>32023.9</v>
      </c>
      <c r="P1040" s="16">
        <f t="shared" si="766"/>
        <v>0</v>
      </c>
    </row>
    <row r="1041" spans="1:16" ht="31" x14ac:dyDescent="0.35">
      <c r="A1041" s="9" t="s">
        <v>54</v>
      </c>
      <c r="B1041" s="9" t="s">
        <v>10</v>
      </c>
      <c r="C1041" s="9" t="s">
        <v>25</v>
      </c>
      <c r="D1041" s="9" t="s">
        <v>126</v>
      </c>
      <c r="E1041" s="14">
        <v>120</v>
      </c>
      <c r="F1041" s="28" t="s">
        <v>649</v>
      </c>
      <c r="G1041" s="16">
        <v>32023.9</v>
      </c>
      <c r="H1041" s="16">
        <v>32023.9</v>
      </c>
      <c r="I1041" s="16">
        <v>32023.9</v>
      </c>
      <c r="J1041" s="16"/>
      <c r="K1041" s="16"/>
      <c r="L1041" s="16"/>
      <c r="M1041" s="16">
        <f t="shared" si="767"/>
        <v>32023.9</v>
      </c>
      <c r="N1041" s="16">
        <f t="shared" si="768"/>
        <v>32023.9</v>
      </c>
      <c r="O1041" s="16">
        <f t="shared" si="769"/>
        <v>32023.9</v>
      </c>
      <c r="P1041" s="16"/>
    </row>
    <row r="1042" spans="1:16" ht="31" x14ac:dyDescent="0.35">
      <c r="A1042" s="9" t="s">
        <v>54</v>
      </c>
      <c r="B1042" s="9" t="s">
        <v>10</v>
      </c>
      <c r="C1042" s="9" t="s">
        <v>25</v>
      </c>
      <c r="D1042" s="9" t="s">
        <v>127</v>
      </c>
      <c r="E1042" s="14"/>
      <c r="F1042" s="15" t="s">
        <v>1116</v>
      </c>
      <c r="G1042" s="16">
        <f>G1045+G1047+G1043</f>
        <v>8859.5000000000018</v>
      </c>
      <c r="H1042" s="16">
        <f t="shared" ref="H1042:P1042" si="770">H1045+H1047+H1043</f>
        <v>6758.7</v>
      </c>
      <c r="I1042" s="16">
        <f t="shared" si="770"/>
        <v>6757.5</v>
      </c>
      <c r="J1042" s="16">
        <f t="shared" ref="J1042:L1042" si="771">J1045+J1047+J1043</f>
        <v>0</v>
      </c>
      <c r="K1042" s="16">
        <f t="shared" si="771"/>
        <v>0</v>
      </c>
      <c r="L1042" s="16">
        <f t="shared" si="771"/>
        <v>0</v>
      </c>
      <c r="M1042" s="16">
        <f t="shared" si="767"/>
        <v>8859.5000000000018</v>
      </c>
      <c r="N1042" s="16">
        <f t="shared" si="768"/>
        <v>6758.7</v>
      </c>
      <c r="O1042" s="16">
        <f t="shared" si="769"/>
        <v>6757.5</v>
      </c>
      <c r="P1042" s="16">
        <f t="shared" si="770"/>
        <v>0</v>
      </c>
    </row>
    <row r="1043" spans="1:16" ht="77.5" x14ac:dyDescent="0.35">
      <c r="A1043" s="9" t="s">
        <v>54</v>
      </c>
      <c r="B1043" s="9" t="s">
        <v>10</v>
      </c>
      <c r="C1043" s="9" t="s">
        <v>25</v>
      </c>
      <c r="D1043" s="9" t="s">
        <v>127</v>
      </c>
      <c r="E1043" s="14">
        <v>100</v>
      </c>
      <c r="F1043" s="28" t="s">
        <v>647</v>
      </c>
      <c r="G1043" s="16">
        <f>G1044</f>
        <v>5.6</v>
      </c>
      <c r="H1043" s="16">
        <f t="shared" ref="H1043:P1043" si="772">H1044</f>
        <v>5.6</v>
      </c>
      <c r="I1043" s="16">
        <f t="shared" si="772"/>
        <v>5.6</v>
      </c>
      <c r="J1043" s="16">
        <f t="shared" si="772"/>
        <v>0</v>
      </c>
      <c r="K1043" s="16">
        <f t="shared" si="772"/>
        <v>0</v>
      </c>
      <c r="L1043" s="16">
        <f t="shared" si="772"/>
        <v>0</v>
      </c>
      <c r="M1043" s="16">
        <f t="shared" si="767"/>
        <v>5.6</v>
      </c>
      <c r="N1043" s="16">
        <f t="shared" si="768"/>
        <v>5.6</v>
      </c>
      <c r="O1043" s="16">
        <f t="shared" si="769"/>
        <v>5.6</v>
      </c>
      <c r="P1043" s="16">
        <f t="shared" si="772"/>
        <v>0</v>
      </c>
    </row>
    <row r="1044" spans="1:16" ht="31" x14ac:dyDescent="0.35">
      <c r="A1044" s="9" t="s">
        <v>54</v>
      </c>
      <c r="B1044" s="9" t="s">
        <v>10</v>
      </c>
      <c r="C1044" s="9" t="s">
        <v>25</v>
      </c>
      <c r="D1044" s="9" t="s">
        <v>127</v>
      </c>
      <c r="E1044" s="14">
        <v>120</v>
      </c>
      <c r="F1044" s="28" t="s">
        <v>649</v>
      </c>
      <c r="G1044" s="16">
        <v>5.6</v>
      </c>
      <c r="H1044" s="16">
        <v>5.6</v>
      </c>
      <c r="I1044" s="16">
        <v>5.6</v>
      </c>
      <c r="J1044" s="16"/>
      <c r="K1044" s="16"/>
      <c r="L1044" s="16"/>
      <c r="M1044" s="16">
        <f t="shared" si="767"/>
        <v>5.6</v>
      </c>
      <c r="N1044" s="16">
        <f t="shared" si="768"/>
        <v>5.6</v>
      </c>
      <c r="O1044" s="16">
        <f t="shared" si="769"/>
        <v>5.6</v>
      </c>
      <c r="P1044" s="16"/>
    </row>
    <row r="1045" spans="1:16" ht="31" x14ac:dyDescent="0.35">
      <c r="A1045" s="9" t="s">
        <v>54</v>
      </c>
      <c r="B1045" s="9" t="s">
        <v>10</v>
      </c>
      <c r="C1045" s="9" t="s">
        <v>25</v>
      </c>
      <c r="D1045" s="9" t="s">
        <v>127</v>
      </c>
      <c r="E1045" s="14">
        <v>200</v>
      </c>
      <c r="F1045" s="28" t="s">
        <v>650</v>
      </c>
      <c r="G1045" s="16">
        <f>G1046</f>
        <v>8825.2000000000007</v>
      </c>
      <c r="H1045" s="16">
        <f t="shared" ref="H1045" si="773">H1046</f>
        <v>6724.9</v>
      </c>
      <c r="I1045" s="16">
        <f t="shared" ref="I1045:L1045" si="774">I1046</f>
        <v>6724.9</v>
      </c>
      <c r="J1045" s="16">
        <f t="shared" si="774"/>
        <v>0</v>
      </c>
      <c r="K1045" s="16">
        <f t="shared" si="774"/>
        <v>0</v>
      </c>
      <c r="L1045" s="16">
        <f t="shared" si="774"/>
        <v>0</v>
      </c>
      <c r="M1045" s="16">
        <f t="shared" si="767"/>
        <v>8825.2000000000007</v>
      </c>
      <c r="N1045" s="16">
        <f t="shared" si="768"/>
        <v>6724.9</v>
      </c>
      <c r="O1045" s="16">
        <f t="shared" si="769"/>
        <v>6724.9</v>
      </c>
      <c r="P1045" s="16">
        <f t="shared" ref="P1045" si="775">P1046</f>
        <v>0</v>
      </c>
    </row>
    <row r="1046" spans="1:16" ht="31" x14ac:dyDescent="0.35">
      <c r="A1046" s="9" t="s">
        <v>54</v>
      </c>
      <c r="B1046" s="9" t="s">
        <v>10</v>
      </c>
      <c r="C1046" s="9" t="s">
        <v>25</v>
      </c>
      <c r="D1046" s="9" t="s">
        <v>127</v>
      </c>
      <c r="E1046" s="14">
        <v>240</v>
      </c>
      <c r="F1046" s="28" t="s">
        <v>651</v>
      </c>
      <c r="G1046" s="16">
        <v>8825.2000000000007</v>
      </c>
      <c r="H1046" s="16">
        <v>6724.9</v>
      </c>
      <c r="I1046" s="16">
        <v>6724.9</v>
      </c>
      <c r="J1046" s="16"/>
      <c r="K1046" s="16"/>
      <c r="L1046" s="16"/>
      <c r="M1046" s="16">
        <f t="shared" si="767"/>
        <v>8825.2000000000007</v>
      </c>
      <c r="N1046" s="16">
        <f t="shared" si="768"/>
        <v>6724.9</v>
      </c>
      <c r="O1046" s="16">
        <f t="shared" si="769"/>
        <v>6724.9</v>
      </c>
      <c r="P1046" s="16"/>
    </row>
    <row r="1047" spans="1:16" x14ac:dyDescent="0.35">
      <c r="A1047" s="9" t="s">
        <v>54</v>
      </c>
      <c r="B1047" s="9" t="s">
        <v>10</v>
      </c>
      <c r="C1047" s="9" t="s">
        <v>25</v>
      </c>
      <c r="D1047" s="9" t="s">
        <v>127</v>
      </c>
      <c r="E1047" s="14">
        <v>800</v>
      </c>
      <c r="F1047" s="28" t="s">
        <v>663</v>
      </c>
      <c r="G1047" s="16">
        <f>G1048</f>
        <v>28.7</v>
      </c>
      <c r="H1047" s="16">
        <f t="shared" ref="H1047" si="776">H1048</f>
        <v>28.2</v>
      </c>
      <c r="I1047" s="16">
        <f t="shared" ref="I1047:L1047" si="777">I1048</f>
        <v>27</v>
      </c>
      <c r="J1047" s="16">
        <f t="shared" si="777"/>
        <v>0</v>
      </c>
      <c r="K1047" s="16">
        <f t="shared" si="777"/>
        <v>0</v>
      </c>
      <c r="L1047" s="16">
        <f t="shared" si="777"/>
        <v>0</v>
      </c>
      <c r="M1047" s="16">
        <f t="shared" si="767"/>
        <v>28.7</v>
      </c>
      <c r="N1047" s="16">
        <f t="shared" si="768"/>
        <v>28.2</v>
      </c>
      <c r="O1047" s="16">
        <f t="shared" si="769"/>
        <v>27</v>
      </c>
      <c r="P1047" s="16">
        <f t="shared" ref="P1047" si="778">P1048</f>
        <v>0</v>
      </c>
    </row>
    <row r="1048" spans="1:16" x14ac:dyDescent="0.35">
      <c r="A1048" s="9" t="s">
        <v>54</v>
      </c>
      <c r="B1048" s="9" t="s">
        <v>10</v>
      </c>
      <c r="C1048" s="9" t="s">
        <v>25</v>
      </c>
      <c r="D1048" s="9" t="s">
        <v>127</v>
      </c>
      <c r="E1048" s="14">
        <v>850</v>
      </c>
      <c r="F1048" s="28" t="s">
        <v>665</v>
      </c>
      <c r="G1048" s="16">
        <v>28.7</v>
      </c>
      <c r="H1048" s="16">
        <v>28.2</v>
      </c>
      <c r="I1048" s="16">
        <v>27</v>
      </c>
      <c r="J1048" s="16"/>
      <c r="K1048" s="16"/>
      <c r="L1048" s="16"/>
      <c r="M1048" s="16">
        <f t="shared" si="767"/>
        <v>28.7</v>
      </c>
      <c r="N1048" s="16">
        <f t="shared" si="768"/>
        <v>28.2</v>
      </c>
      <c r="O1048" s="16">
        <f t="shared" si="769"/>
        <v>27</v>
      </c>
      <c r="P1048" s="17"/>
    </row>
    <row r="1049" spans="1:16" s="10" customFormat="1" x14ac:dyDescent="0.35">
      <c r="A1049" s="12" t="s">
        <v>54</v>
      </c>
      <c r="B1049" s="12" t="s">
        <v>10</v>
      </c>
      <c r="C1049" s="12" t="s">
        <v>12</v>
      </c>
      <c r="D1049" s="12"/>
      <c r="E1049" s="12"/>
      <c r="F1049" s="8" t="s">
        <v>16</v>
      </c>
      <c r="G1049" s="19">
        <f>G1050+G1059</f>
        <v>13977.599999999999</v>
      </c>
      <c r="H1049" s="19">
        <f t="shared" ref="H1049" si="779">H1050+H1059</f>
        <v>9463.0999999999985</v>
      </c>
      <c r="I1049" s="19">
        <f t="shared" ref="I1049:L1049" si="780">I1050+I1059</f>
        <v>9463.0999999999985</v>
      </c>
      <c r="J1049" s="19">
        <f t="shared" si="780"/>
        <v>0</v>
      </c>
      <c r="K1049" s="19">
        <f t="shared" si="780"/>
        <v>0</v>
      </c>
      <c r="L1049" s="19">
        <f t="shared" si="780"/>
        <v>0</v>
      </c>
      <c r="M1049" s="19">
        <f t="shared" si="767"/>
        <v>13977.599999999999</v>
      </c>
      <c r="N1049" s="16">
        <f t="shared" si="768"/>
        <v>9463.0999999999985</v>
      </c>
      <c r="O1049" s="16">
        <f t="shared" si="769"/>
        <v>9463.0999999999985</v>
      </c>
      <c r="P1049" s="19">
        <f t="shared" ref="P1049" si="781">P1050+P1059</f>
        <v>0</v>
      </c>
    </row>
    <row r="1050" spans="1:16" ht="46.5" x14ac:dyDescent="0.35">
      <c r="A1050" s="9" t="s">
        <v>54</v>
      </c>
      <c r="B1050" s="9" t="s">
        <v>10</v>
      </c>
      <c r="C1050" s="9" t="s">
        <v>12</v>
      </c>
      <c r="D1050" s="9" t="s">
        <v>112</v>
      </c>
      <c r="E1050" s="14"/>
      <c r="F1050" s="15" t="s">
        <v>690</v>
      </c>
      <c r="G1050" s="16">
        <f>G1051+G1055</f>
        <v>120</v>
      </c>
      <c r="H1050" s="16">
        <f t="shared" ref="H1050" si="782">H1051+H1055</f>
        <v>120</v>
      </c>
      <c r="I1050" s="16">
        <f t="shared" ref="I1050:L1050" si="783">I1051+I1055</f>
        <v>120</v>
      </c>
      <c r="J1050" s="16">
        <f t="shared" si="783"/>
        <v>0</v>
      </c>
      <c r="K1050" s="16">
        <f t="shared" si="783"/>
        <v>0</v>
      </c>
      <c r="L1050" s="16">
        <f t="shared" si="783"/>
        <v>0</v>
      </c>
      <c r="M1050" s="16">
        <f t="shared" si="767"/>
        <v>120</v>
      </c>
      <c r="N1050" s="16">
        <f t="shared" si="768"/>
        <v>120</v>
      </c>
      <c r="O1050" s="16">
        <f t="shared" si="769"/>
        <v>120</v>
      </c>
      <c r="P1050" s="16">
        <f t="shared" ref="P1050" si="784">P1051+P1055</f>
        <v>0</v>
      </c>
    </row>
    <row r="1051" spans="1:16" ht="31" x14ac:dyDescent="0.35">
      <c r="A1051" s="9" t="s">
        <v>54</v>
      </c>
      <c r="B1051" s="9" t="s">
        <v>10</v>
      </c>
      <c r="C1051" s="9" t="s">
        <v>12</v>
      </c>
      <c r="D1051" s="9" t="s">
        <v>113</v>
      </c>
      <c r="E1051" s="14"/>
      <c r="F1051" s="15" t="s">
        <v>691</v>
      </c>
      <c r="G1051" s="16">
        <f>G1052</f>
        <v>95</v>
      </c>
      <c r="H1051" s="16">
        <f t="shared" ref="H1051:H1053" si="785">H1052</f>
        <v>95</v>
      </c>
      <c r="I1051" s="16">
        <f t="shared" ref="I1051:L1053" si="786">I1052</f>
        <v>95</v>
      </c>
      <c r="J1051" s="16">
        <f t="shared" si="786"/>
        <v>0</v>
      </c>
      <c r="K1051" s="16">
        <f t="shared" si="786"/>
        <v>0</v>
      </c>
      <c r="L1051" s="16">
        <f t="shared" si="786"/>
        <v>0</v>
      </c>
      <c r="M1051" s="16">
        <f t="shared" si="767"/>
        <v>95</v>
      </c>
      <c r="N1051" s="16">
        <f t="shared" si="768"/>
        <v>95</v>
      </c>
      <c r="O1051" s="16">
        <f t="shared" si="769"/>
        <v>95</v>
      </c>
      <c r="P1051" s="16">
        <f t="shared" ref="P1051:P1053" si="787">P1052</f>
        <v>0</v>
      </c>
    </row>
    <row r="1052" spans="1:16" ht="46.5" x14ac:dyDescent="0.35">
      <c r="A1052" s="9" t="s">
        <v>54</v>
      </c>
      <c r="B1052" s="9" t="s">
        <v>10</v>
      </c>
      <c r="C1052" s="9" t="s">
        <v>12</v>
      </c>
      <c r="D1052" s="9" t="s">
        <v>114</v>
      </c>
      <c r="E1052" s="14"/>
      <c r="F1052" s="15" t="s">
        <v>692</v>
      </c>
      <c r="G1052" s="16">
        <f>G1053</f>
        <v>95</v>
      </c>
      <c r="H1052" s="16">
        <f t="shared" si="785"/>
        <v>95</v>
      </c>
      <c r="I1052" s="16">
        <f t="shared" si="786"/>
        <v>95</v>
      </c>
      <c r="J1052" s="16">
        <f t="shared" si="786"/>
        <v>0</v>
      </c>
      <c r="K1052" s="16">
        <f t="shared" si="786"/>
        <v>0</v>
      </c>
      <c r="L1052" s="16">
        <f t="shared" si="786"/>
        <v>0</v>
      </c>
      <c r="M1052" s="16">
        <f t="shared" si="767"/>
        <v>95</v>
      </c>
      <c r="N1052" s="16">
        <f t="shared" si="768"/>
        <v>95</v>
      </c>
      <c r="O1052" s="16">
        <f t="shared" si="769"/>
        <v>95</v>
      </c>
      <c r="P1052" s="16">
        <f t="shared" si="787"/>
        <v>0</v>
      </c>
    </row>
    <row r="1053" spans="1:16" ht="31" x14ac:dyDescent="0.35">
      <c r="A1053" s="9" t="s">
        <v>54</v>
      </c>
      <c r="B1053" s="9" t="s">
        <v>10</v>
      </c>
      <c r="C1053" s="9" t="s">
        <v>12</v>
      </c>
      <c r="D1053" s="9" t="s">
        <v>114</v>
      </c>
      <c r="E1053" s="14">
        <v>600</v>
      </c>
      <c r="F1053" s="28" t="s">
        <v>660</v>
      </c>
      <c r="G1053" s="16">
        <f>G1054</f>
        <v>95</v>
      </c>
      <c r="H1053" s="16">
        <f t="shared" si="785"/>
        <v>95</v>
      </c>
      <c r="I1053" s="16">
        <f t="shared" si="786"/>
        <v>95</v>
      </c>
      <c r="J1053" s="16">
        <f t="shared" si="786"/>
        <v>0</v>
      </c>
      <c r="K1053" s="16">
        <f t="shared" si="786"/>
        <v>0</v>
      </c>
      <c r="L1053" s="16">
        <f t="shared" si="786"/>
        <v>0</v>
      </c>
      <c r="M1053" s="16">
        <f t="shared" si="767"/>
        <v>95</v>
      </c>
      <c r="N1053" s="16">
        <f t="shared" si="768"/>
        <v>95</v>
      </c>
      <c r="O1053" s="16">
        <f t="shared" si="769"/>
        <v>95</v>
      </c>
      <c r="P1053" s="16">
        <f t="shared" si="787"/>
        <v>0</v>
      </c>
    </row>
    <row r="1054" spans="1:16" ht="46.5" x14ac:dyDescent="0.35">
      <c r="A1054" s="9" t="s">
        <v>54</v>
      </c>
      <c r="B1054" s="9" t="s">
        <v>10</v>
      </c>
      <c r="C1054" s="9" t="s">
        <v>12</v>
      </c>
      <c r="D1054" s="9" t="s">
        <v>114</v>
      </c>
      <c r="E1054" s="14">
        <v>630</v>
      </c>
      <c r="F1054" s="28" t="s">
        <v>662</v>
      </c>
      <c r="G1054" s="16">
        <v>95</v>
      </c>
      <c r="H1054" s="16">
        <v>95</v>
      </c>
      <c r="I1054" s="16">
        <v>95</v>
      </c>
      <c r="J1054" s="16"/>
      <c r="K1054" s="16"/>
      <c r="L1054" s="16"/>
      <c r="M1054" s="16">
        <f t="shared" si="767"/>
        <v>95</v>
      </c>
      <c r="N1054" s="16">
        <f t="shared" si="768"/>
        <v>95</v>
      </c>
      <c r="O1054" s="16">
        <f t="shared" si="769"/>
        <v>95</v>
      </c>
      <c r="P1054" s="16"/>
    </row>
    <row r="1055" spans="1:16" ht="31" x14ac:dyDescent="0.35">
      <c r="A1055" s="9" t="s">
        <v>54</v>
      </c>
      <c r="B1055" s="9" t="s">
        <v>10</v>
      </c>
      <c r="C1055" s="9" t="s">
        <v>12</v>
      </c>
      <c r="D1055" s="9" t="s">
        <v>115</v>
      </c>
      <c r="E1055" s="14"/>
      <c r="F1055" s="15" t="s">
        <v>693</v>
      </c>
      <c r="G1055" s="16">
        <f>G1056</f>
        <v>25</v>
      </c>
      <c r="H1055" s="16">
        <f t="shared" ref="H1055:H1057" si="788">H1056</f>
        <v>25</v>
      </c>
      <c r="I1055" s="16">
        <f t="shared" ref="I1055:L1057" si="789">I1056</f>
        <v>25</v>
      </c>
      <c r="J1055" s="16">
        <f t="shared" si="789"/>
        <v>0</v>
      </c>
      <c r="K1055" s="16">
        <f t="shared" si="789"/>
        <v>0</v>
      </c>
      <c r="L1055" s="16">
        <f t="shared" si="789"/>
        <v>0</v>
      </c>
      <c r="M1055" s="16">
        <f t="shared" si="767"/>
        <v>25</v>
      </c>
      <c r="N1055" s="16">
        <f t="shared" si="768"/>
        <v>25</v>
      </c>
      <c r="O1055" s="16">
        <f t="shared" si="769"/>
        <v>25</v>
      </c>
      <c r="P1055" s="16">
        <f t="shared" ref="P1055:P1057" si="790">P1056</f>
        <v>0</v>
      </c>
    </row>
    <row r="1056" spans="1:16" ht="46.5" x14ac:dyDescent="0.35">
      <c r="A1056" s="9" t="s">
        <v>54</v>
      </c>
      <c r="B1056" s="9" t="s">
        <v>10</v>
      </c>
      <c r="C1056" s="9" t="s">
        <v>12</v>
      </c>
      <c r="D1056" s="9" t="s">
        <v>116</v>
      </c>
      <c r="E1056" s="14"/>
      <c r="F1056" s="15" t="s">
        <v>694</v>
      </c>
      <c r="G1056" s="16">
        <f>G1057</f>
        <v>25</v>
      </c>
      <c r="H1056" s="16">
        <f t="shared" si="788"/>
        <v>25</v>
      </c>
      <c r="I1056" s="16">
        <f t="shared" si="789"/>
        <v>25</v>
      </c>
      <c r="J1056" s="16">
        <f t="shared" si="789"/>
        <v>0</v>
      </c>
      <c r="K1056" s="16">
        <f t="shared" si="789"/>
        <v>0</v>
      </c>
      <c r="L1056" s="16">
        <f t="shared" si="789"/>
        <v>0</v>
      </c>
      <c r="M1056" s="16">
        <f t="shared" si="767"/>
        <v>25</v>
      </c>
      <c r="N1056" s="16">
        <f t="shared" si="768"/>
        <v>25</v>
      </c>
      <c r="O1056" s="16">
        <f t="shared" si="769"/>
        <v>25</v>
      </c>
      <c r="P1056" s="16">
        <f t="shared" si="790"/>
        <v>0</v>
      </c>
    </row>
    <row r="1057" spans="1:16" ht="31" x14ac:dyDescent="0.35">
      <c r="A1057" s="9" t="s">
        <v>54</v>
      </c>
      <c r="B1057" s="9" t="s">
        <v>10</v>
      </c>
      <c r="C1057" s="9" t="s">
        <v>12</v>
      </c>
      <c r="D1057" s="9" t="s">
        <v>116</v>
      </c>
      <c r="E1057" s="14">
        <v>600</v>
      </c>
      <c r="F1057" s="28" t="s">
        <v>660</v>
      </c>
      <c r="G1057" s="16">
        <f>G1058</f>
        <v>25</v>
      </c>
      <c r="H1057" s="16">
        <f t="shared" si="788"/>
        <v>25</v>
      </c>
      <c r="I1057" s="16">
        <f t="shared" si="789"/>
        <v>25</v>
      </c>
      <c r="J1057" s="16">
        <f t="shared" si="789"/>
        <v>0</v>
      </c>
      <c r="K1057" s="16">
        <f t="shared" si="789"/>
        <v>0</v>
      </c>
      <c r="L1057" s="16">
        <f t="shared" si="789"/>
        <v>0</v>
      </c>
      <c r="M1057" s="16">
        <f t="shared" si="767"/>
        <v>25</v>
      </c>
      <c r="N1057" s="16">
        <f t="shared" si="768"/>
        <v>25</v>
      </c>
      <c r="O1057" s="16">
        <f t="shared" si="769"/>
        <v>25</v>
      </c>
      <c r="P1057" s="16">
        <f t="shared" si="790"/>
        <v>0</v>
      </c>
    </row>
    <row r="1058" spans="1:16" ht="46.5" x14ac:dyDescent="0.35">
      <c r="A1058" s="9" t="s">
        <v>54</v>
      </c>
      <c r="B1058" s="9" t="s">
        <v>10</v>
      </c>
      <c r="C1058" s="9" t="s">
        <v>12</v>
      </c>
      <c r="D1058" s="9" t="s">
        <v>116</v>
      </c>
      <c r="E1058" s="14">
        <v>630</v>
      </c>
      <c r="F1058" s="28" t="s">
        <v>662</v>
      </c>
      <c r="G1058" s="16">
        <v>25</v>
      </c>
      <c r="H1058" s="16">
        <v>25</v>
      </c>
      <c r="I1058" s="16">
        <v>25</v>
      </c>
      <c r="J1058" s="16"/>
      <c r="K1058" s="16"/>
      <c r="L1058" s="16"/>
      <c r="M1058" s="16">
        <f t="shared" si="767"/>
        <v>25</v>
      </c>
      <c r="N1058" s="16">
        <f t="shared" si="768"/>
        <v>25</v>
      </c>
      <c r="O1058" s="16">
        <f t="shared" si="769"/>
        <v>25</v>
      </c>
      <c r="P1058" s="16"/>
    </row>
    <row r="1059" spans="1:16" x14ac:dyDescent="0.35">
      <c r="A1059" s="9" t="s">
        <v>54</v>
      </c>
      <c r="B1059" s="9" t="s">
        <v>10</v>
      </c>
      <c r="C1059" s="9" t="s">
        <v>12</v>
      </c>
      <c r="D1059" s="9" t="s">
        <v>128</v>
      </c>
      <c r="E1059" s="14"/>
      <c r="F1059" s="15" t="s">
        <v>772</v>
      </c>
      <c r="G1059" s="16">
        <f>G1060+G1071</f>
        <v>13857.599999999999</v>
      </c>
      <c r="H1059" s="16">
        <f t="shared" ref="H1059" si="791">H1060+H1071</f>
        <v>9343.0999999999985</v>
      </c>
      <c r="I1059" s="16">
        <f t="shared" ref="I1059:L1059" si="792">I1060+I1071</f>
        <v>9343.0999999999985</v>
      </c>
      <c r="J1059" s="16">
        <f t="shared" si="792"/>
        <v>0</v>
      </c>
      <c r="K1059" s="16">
        <f t="shared" si="792"/>
        <v>0</v>
      </c>
      <c r="L1059" s="16">
        <f t="shared" si="792"/>
        <v>0</v>
      </c>
      <c r="M1059" s="16">
        <f t="shared" si="767"/>
        <v>13857.599999999999</v>
      </c>
      <c r="N1059" s="16">
        <f t="shared" si="768"/>
        <v>9343.0999999999985</v>
      </c>
      <c r="O1059" s="16">
        <f t="shared" si="769"/>
        <v>9343.0999999999985</v>
      </c>
      <c r="P1059" s="16">
        <f t="shared" ref="P1059" si="793">P1060+P1071</f>
        <v>0</v>
      </c>
    </row>
    <row r="1060" spans="1:16" ht="46.5" x14ac:dyDescent="0.35">
      <c r="A1060" s="9" t="s">
        <v>54</v>
      </c>
      <c r="B1060" s="9" t="s">
        <v>10</v>
      </c>
      <c r="C1060" s="9" t="s">
        <v>12</v>
      </c>
      <c r="D1060" s="9" t="s">
        <v>129</v>
      </c>
      <c r="E1060" s="14"/>
      <c r="F1060" s="15" t="s">
        <v>774</v>
      </c>
      <c r="G1060" s="16">
        <f>G1061</f>
        <v>4797.8</v>
      </c>
      <c r="H1060" s="16">
        <f t="shared" ref="H1060" si="794">H1061</f>
        <v>4955.7</v>
      </c>
      <c r="I1060" s="16">
        <f t="shared" ref="I1060:L1060" si="795">I1061</f>
        <v>4955.7</v>
      </c>
      <c r="J1060" s="16">
        <f t="shared" si="795"/>
        <v>0</v>
      </c>
      <c r="K1060" s="16">
        <f t="shared" si="795"/>
        <v>0</v>
      </c>
      <c r="L1060" s="16">
        <f t="shared" si="795"/>
        <v>0</v>
      </c>
      <c r="M1060" s="16">
        <f t="shared" si="767"/>
        <v>4797.8</v>
      </c>
      <c r="N1060" s="16">
        <f t="shared" si="768"/>
        <v>4955.7</v>
      </c>
      <c r="O1060" s="16">
        <f t="shared" si="769"/>
        <v>4955.7</v>
      </c>
      <c r="P1060" s="16">
        <f t="shared" ref="P1060" si="796">P1061</f>
        <v>0</v>
      </c>
    </row>
    <row r="1061" spans="1:16" ht="62" x14ac:dyDescent="0.35">
      <c r="A1061" s="9" t="s">
        <v>54</v>
      </c>
      <c r="B1061" s="9" t="s">
        <v>10</v>
      </c>
      <c r="C1061" s="9" t="s">
        <v>12</v>
      </c>
      <c r="D1061" s="9" t="s">
        <v>130</v>
      </c>
      <c r="E1061" s="14"/>
      <c r="F1061" s="15" t="s">
        <v>775</v>
      </c>
      <c r="G1061" s="16">
        <f>G1062+G1065+G1068</f>
        <v>4797.8</v>
      </c>
      <c r="H1061" s="16">
        <f t="shared" ref="H1061" si="797">H1062+H1065+H1068</f>
        <v>4955.7</v>
      </c>
      <c r="I1061" s="16">
        <f t="shared" ref="I1061:L1061" si="798">I1062+I1065+I1068</f>
        <v>4955.7</v>
      </c>
      <c r="J1061" s="16">
        <f t="shared" si="798"/>
        <v>0</v>
      </c>
      <c r="K1061" s="16">
        <f t="shared" si="798"/>
        <v>0</v>
      </c>
      <c r="L1061" s="16">
        <f t="shared" si="798"/>
        <v>0</v>
      </c>
      <c r="M1061" s="16">
        <f t="shared" si="767"/>
        <v>4797.8</v>
      </c>
      <c r="N1061" s="16">
        <f t="shared" si="768"/>
        <v>4955.7</v>
      </c>
      <c r="O1061" s="16">
        <f t="shared" si="769"/>
        <v>4955.7</v>
      </c>
      <c r="P1061" s="16">
        <f t="shared" ref="P1061" si="799">P1062+P1065+P1068</f>
        <v>0</v>
      </c>
    </row>
    <row r="1062" spans="1:16" ht="31" x14ac:dyDescent="0.35">
      <c r="A1062" s="9" t="s">
        <v>54</v>
      </c>
      <c r="B1062" s="9" t="s">
        <v>10</v>
      </c>
      <c r="C1062" s="9" t="s">
        <v>12</v>
      </c>
      <c r="D1062" s="9" t="s">
        <v>131</v>
      </c>
      <c r="E1062" s="14"/>
      <c r="F1062" s="15" t="s">
        <v>777</v>
      </c>
      <c r="G1062" s="16">
        <f>G1063</f>
        <v>3965.1</v>
      </c>
      <c r="H1062" s="16">
        <f t="shared" ref="H1062:H1063" si="800">H1063</f>
        <v>3965.1</v>
      </c>
      <c r="I1062" s="16">
        <f t="shared" ref="I1062:L1063" si="801">I1063</f>
        <v>3965.1</v>
      </c>
      <c r="J1062" s="16">
        <f t="shared" si="801"/>
        <v>0</v>
      </c>
      <c r="K1062" s="16">
        <f t="shared" si="801"/>
        <v>0</v>
      </c>
      <c r="L1062" s="16">
        <f t="shared" si="801"/>
        <v>0</v>
      </c>
      <c r="M1062" s="16">
        <f t="shared" si="767"/>
        <v>3965.1</v>
      </c>
      <c r="N1062" s="16">
        <f t="shared" si="768"/>
        <v>3965.1</v>
      </c>
      <c r="O1062" s="16">
        <f t="shared" si="769"/>
        <v>3965.1</v>
      </c>
      <c r="P1062" s="16">
        <f t="shared" ref="P1062:P1063" si="802">P1063</f>
        <v>0</v>
      </c>
    </row>
    <row r="1063" spans="1:16" ht="31" x14ac:dyDescent="0.35">
      <c r="A1063" s="9" t="s">
        <v>54</v>
      </c>
      <c r="B1063" s="9" t="s">
        <v>10</v>
      </c>
      <c r="C1063" s="9" t="s">
        <v>12</v>
      </c>
      <c r="D1063" s="9" t="s">
        <v>131</v>
      </c>
      <c r="E1063" s="14">
        <v>600</v>
      </c>
      <c r="F1063" s="28" t="s">
        <v>660</v>
      </c>
      <c r="G1063" s="16">
        <f>G1064</f>
        <v>3965.1</v>
      </c>
      <c r="H1063" s="16">
        <f t="shared" si="800"/>
        <v>3965.1</v>
      </c>
      <c r="I1063" s="16">
        <f t="shared" si="801"/>
        <v>3965.1</v>
      </c>
      <c r="J1063" s="16">
        <f t="shared" si="801"/>
        <v>0</v>
      </c>
      <c r="K1063" s="16">
        <f t="shared" si="801"/>
        <v>0</v>
      </c>
      <c r="L1063" s="16">
        <f t="shared" si="801"/>
        <v>0</v>
      </c>
      <c r="M1063" s="16">
        <f t="shared" si="767"/>
        <v>3965.1</v>
      </c>
      <c r="N1063" s="16">
        <f t="shared" si="768"/>
        <v>3965.1</v>
      </c>
      <c r="O1063" s="16">
        <f t="shared" si="769"/>
        <v>3965.1</v>
      </c>
      <c r="P1063" s="16">
        <f t="shared" si="802"/>
        <v>0</v>
      </c>
    </row>
    <row r="1064" spans="1:16" ht="46.5" x14ac:dyDescent="0.35">
      <c r="A1064" s="9" t="s">
        <v>54</v>
      </c>
      <c r="B1064" s="9" t="s">
        <v>10</v>
      </c>
      <c r="C1064" s="9" t="s">
        <v>12</v>
      </c>
      <c r="D1064" s="9" t="s">
        <v>131</v>
      </c>
      <c r="E1064" s="14">
        <v>630</v>
      </c>
      <c r="F1064" s="28" t="s">
        <v>662</v>
      </c>
      <c r="G1064" s="16">
        <v>3965.1</v>
      </c>
      <c r="H1064" s="16">
        <v>3965.1</v>
      </c>
      <c r="I1064" s="16">
        <v>3965.1</v>
      </c>
      <c r="J1064" s="16"/>
      <c r="K1064" s="16"/>
      <c r="L1064" s="16"/>
      <c r="M1064" s="16">
        <f t="shared" si="767"/>
        <v>3965.1</v>
      </c>
      <c r="N1064" s="16">
        <f t="shared" si="768"/>
        <v>3965.1</v>
      </c>
      <c r="O1064" s="16">
        <f t="shared" si="769"/>
        <v>3965.1</v>
      </c>
      <c r="P1064" s="16"/>
    </row>
    <row r="1065" spans="1:16" ht="46.5" x14ac:dyDescent="0.35">
      <c r="A1065" s="9" t="s">
        <v>54</v>
      </c>
      <c r="B1065" s="9" t="s">
        <v>10</v>
      </c>
      <c r="C1065" s="9" t="s">
        <v>12</v>
      </c>
      <c r="D1065" s="9" t="s">
        <v>132</v>
      </c>
      <c r="E1065" s="14"/>
      <c r="F1065" s="15" t="s">
        <v>778</v>
      </c>
      <c r="G1065" s="16">
        <f>G1066</f>
        <v>612.70000000000005</v>
      </c>
      <c r="H1065" s="16">
        <f t="shared" ref="H1065:H1066" si="803">H1066</f>
        <v>612.70000000000005</v>
      </c>
      <c r="I1065" s="16">
        <f t="shared" ref="I1065:L1066" si="804">I1066</f>
        <v>612.70000000000005</v>
      </c>
      <c r="J1065" s="16">
        <f t="shared" si="804"/>
        <v>0</v>
      </c>
      <c r="K1065" s="16">
        <f t="shared" si="804"/>
        <v>0</v>
      </c>
      <c r="L1065" s="16">
        <f t="shared" si="804"/>
        <v>0</v>
      </c>
      <c r="M1065" s="16">
        <f t="shared" si="767"/>
        <v>612.70000000000005</v>
      </c>
      <c r="N1065" s="16">
        <f t="shared" si="768"/>
        <v>612.70000000000005</v>
      </c>
      <c r="O1065" s="16">
        <f t="shared" si="769"/>
        <v>612.70000000000005</v>
      </c>
      <c r="P1065" s="16">
        <f t="shared" ref="P1065:P1066" si="805">P1066</f>
        <v>0</v>
      </c>
    </row>
    <row r="1066" spans="1:16" ht="31" x14ac:dyDescent="0.35">
      <c r="A1066" s="9" t="s">
        <v>54</v>
      </c>
      <c r="B1066" s="9" t="s">
        <v>10</v>
      </c>
      <c r="C1066" s="9" t="s">
        <v>12</v>
      </c>
      <c r="D1066" s="9" t="s">
        <v>132</v>
      </c>
      <c r="E1066" s="14">
        <v>600</v>
      </c>
      <c r="F1066" s="28" t="s">
        <v>660</v>
      </c>
      <c r="G1066" s="16">
        <f>G1067</f>
        <v>612.70000000000005</v>
      </c>
      <c r="H1066" s="16">
        <f t="shared" si="803"/>
        <v>612.70000000000005</v>
      </c>
      <c r="I1066" s="16">
        <f t="shared" si="804"/>
        <v>612.70000000000005</v>
      </c>
      <c r="J1066" s="16">
        <f t="shared" si="804"/>
        <v>0</v>
      </c>
      <c r="K1066" s="16">
        <f t="shared" si="804"/>
        <v>0</v>
      </c>
      <c r="L1066" s="16">
        <f t="shared" si="804"/>
        <v>0</v>
      </c>
      <c r="M1066" s="16">
        <f t="shared" si="767"/>
        <v>612.70000000000005</v>
      </c>
      <c r="N1066" s="16">
        <f t="shared" si="768"/>
        <v>612.70000000000005</v>
      </c>
      <c r="O1066" s="16">
        <f t="shared" si="769"/>
        <v>612.70000000000005</v>
      </c>
      <c r="P1066" s="16">
        <f t="shared" si="805"/>
        <v>0</v>
      </c>
    </row>
    <row r="1067" spans="1:16" ht="46.5" x14ac:dyDescent="0.35">
      <c r="A1067" s="9" t="s">
        <v>54</v>
      </c>
      <c r="B1067" s="9" t="s">
        <v>10</v>
      </c>
      <c r="C1067" s="9" t="s">
        <v>12</v>
      </c>
      <c r="D1067" s="9" t="s">
        <v>132</v>
      </c>
      <c r="E1067" s="14">
        <v>630</v>
      </c>
      <c r="F1067" s="28" t="s">
        <v>662</v>
      </c>
      <c r="G1067" s="16">
        <v>612.70000000000005</v>
      </c>
      <c r="H1067" s="16">
        <v>612.70000000000005</v>
      </c>
      <c r="I1067" s="16">
        <v>612.70000000000005</v>
      </c>
      <c r="J1067" s="16"/>
      <c r="K1067" s="16"/>
      <c r="L1067" s="16"/>
      <c r="M1067" s="16">
        <f t="shared" si="767"/>
        <v>612.70000000000005</v>
      </c>
      <c r="N1067" s="16">
        <f t="shared" si="768"/>
        <v>612.70000000000005</v>
      </c>
      <c r="O1067" s="16">
        <f t="shared" si="769"/>
        <v>612.70000000000005</v>
      </c>
      <c r="P1067" s="16"/>
    </row>
    <row r="1068" spans="1:16" ht="62" x14ac:dyDescent="0.35">
      <c r="A1068" s="9" t="s">
        <v>54</v>
      </c>
      <c r="B1068" s="9" t="s">
        <v>10</v>
      </c>
      <c r="C1068" s="9" t="s">
        <v>12</v>
      </c>
      <c r="D1068" s="9" t="s">
        <v>133</v>
      </c>
      <c r="E1068" s="14"/>
      <c r="F1068" s="15" t="s">
        <v>779</v>
      </c>
      <c r="G1068" s="16">
        <f>G1069</f>
        <v>220</v>
      </c>
      <c r="H1068" s="16">
        <f t="shared" ref="H1068:H1069" si="806">H1069</f>
        <v>377.9</v>
      </c>
      <c r="I1068" s="16">
        <f t="shared" ref="I1068:L1069" si="807">I1069</f>
        <v>377.9</v>
      </c>
      <c r="J1068" s="16">
        <f t="shared" si="807"/>
        <v>0</v>
      </c>
      <c r="K1068" s="16">
        <f t="shared" si="807"/>
        <v>0</v>
      </c>
      <c r="L1068" s="16">
        <f t="shared" si="807"/>
        <v>0</v>
      </c>
      <c r="M1068" s="16">
        <f t="shared" si="767"/>
        <v>220</v>
      </c>
      <c r="N1068" s="16">
        <f t="shared" si="768"/>
        <v>377.9</v>
      </c>
      <c r="O1068" s="16">
        <f t="shared" si="769"/>
        <v>377.9</v>
      </c>
      <c r="P1068" s="16">
        <f t="shared" ref="P1068:P1069" si="808">P1069</f>
        <v>0</v>
      </c>
    </row>
    <row r="1069" spans="1:16" ht="31" x14ac:dyDescent="0.35">
      <c r="A1069" s="9" t="s">
        <v>54</v>
      </c>
      <c r="B1069" s="9" t="s">
        <v>10</v>
      </c>
      <c r="C1069" s="9" t="s">
        <v>12</v>
      </c>
      <c r="D1069" s="9" t="s">
        <v>133</v>
      </c>
      <c r="E1069" s="14">
        <v>600</v>
      </c>
      <c r="F1069" s="28" t="s">
        <v>660</v>
      </c>
      <c r="G1069" s="16">
        <f>G1070</f>
        <v>220</v>
      </c>
      <c r="H1069" s="16">
        <f t="shared" si="806"/>
        <v>377.9</v>
      </c>
      <c r="I1069" s="16">
        <f t="shared" si="807"/>
        <v>377.9</v>
      </c>
      <c r="J1069" s="16">
        <f t="shared" si="807"/>
        <v>0</v>
      </c>
      <c r="K1069" s="16">
        <f t="shared" si="807"/>
        <v>0</v>
      </c>
      <c r="L1069" s="16">
        <f t="shared" si="807"/>
        <v>0</v>
      </c>
      <c r="M1069" s="16">
        <f t="shared" si="767"/>
        <v>220</v>
      </c>
      <c r="N1069" s="16">
        <f t="shared" si="768"/>
        <v>377.9</v>
      </c>
      <c r="O1069" s="16">
        <f t="shared" si="769"/>
        <v>377.9</v>
      </c>
      <c r="P1069" s="16">
        <f t="shared" si="808"/>
        <v>0</v>
      </c>
    </row>
    <row r="1070" spans="1:16" ht="46.5" x14ac:dyDescent="0.35">
      <c r="A1070" s="9" t="s">
        <v>54</v>
      </c>
      <c r="B1070" s="9" t="s">
        <v>10</v>
      </c>
      <c r="C1070" s="9" t="s">
        <v>12</v>
      </c>
      <c r="D1070" s="9" t="s">
        <v>133</v>
      </c>
      <c r="E1070" s="14">
        <v>630</v>
      </c>
      <c r="F1070" s="28" t="s">
        <v>662</v>
      </c>
      <c r="G1070" s="16">
        <v>220</v>
      </c>
      <c r="H1070" s="16">
        <v>377.9</v>
      </c>
      <c r="I1070" s="16">
        <v>377.9</v>
      </c>
      <c r="J1070" s="16"/>
      <c r="K1070" s="16"/>
      <c r="L1070" s="16"/>
      <c r="M1070" s="16">
        <f t="shared" si="767"/>
        <v>220</v>
      </c>
      <c r="N1070" s="16">
        <f t="shared" si="768"/>
        <v>377.9</v>
      </c>
      <c r="O1070" s="16">
        <f t="shared" si="769"/>
        <v>377.9</v>
      </c>
      <c r="P1070" s="16"/>
    </row>
    <row r="1071" spans="1:16" ht="46.5" x14ac:dyDescent="0.35">
      <c r="A1071" s="9" t="s">
        <v>54</v>
      </c>
      <c r="B1071" s="9" t="s">
        <v>10</v>
      </c>
      <c r="C1071" s="9" t="s">
        <v>12</v>
      </c>
      <c r="D1071" s="9" t="s">
        <v>134</v>
      </c>
      <c r="E1071" s="14"/>
      <c r="F1071" s="15" t="s">
        <v>780</v>
      </c>
      <c r="G1071" s="16">
        <f>G1072</f>
        <v>9059.7999999999993</v>
      </c>
      <c r="H1071" s="16">
        <f t="shared" ref="H1071" si="809">H1072</f>
        <v>4387.3999999999996</v>
      </c>
      <c r="I1071" s="16">
        <f t="shared" ref="I1071:L1071" si="810">I1072</f>
        <v>4387.3999999999996</v>
      </c>
      <c r="J1071" s="16">
        <f t="shared" si="810"/>
        <v>0</v>
      </c>
      <c r="K1071" s="16">
        <f t="shared" si="810"/>
        <v>0</v>
      </c>
      <c r="L1071" s="16">
        <f t="shared" si="810"/>
        <v>0</v>
      </c>
      <c r="M1071" s="16">
        <f t="shared" si="767"/>
        <v>9059.7999999999993</v>
      </c>
      <c r="N1071" s="16">
        <f t="shared" si="768"/>
        <v>4387.3999999999996</v>
      </c>
      <c r="O1071" s="16">
        <f t="shared" si="769"/>
        <v>4387.3999999999996</v>
      </c>
      <c r="P1071" s="16">
        <f t="shared" ref="P1071" si="811">P1072</f>
        <v>0</v>
      </c>
    </row>
    <row r="1072" spans="1:16" ht="77.5" x14ac:dyDescent="0.35">
      <c r="A1072" s="9" t="s">
        <v>54</v>
      </c>
      <c r="B1072" s="9" t="s">
        <v>10</v>
      </c>
      <c r="C1072" s="9" t="s">
        <v>12</v>
      </c>
      <c r="D1072" s="9" t="s">
        <v>135</v>
      </c>
      <c r="E1072" s="14"/>
      <c r="F1072" s="15" t="s">
        <v>781</v>
      </c>
      <c r="G1072" s="16">
        <f>G1073+G1078</f>
        <v>9059.7999999999993</v>
      </c>
      <c r="H1072" s="16">
        <f t="shared" ref="H1072" si="812">H1073+H1078</f>
        <v>4387.3999999999996</v>
      </c>
      <c r="I1072" s="16">
        <f t="shared" ref="I1072:L1072" si="813">I1073+I1078</f>
        <v>4387.3999999999996</v>
      </c>
      <c r="J1072" s="16">
        <f t="shared" si="813"/>
        <v>0</v>
      </c>
      <c r="K1072" s="16">
        <f t="shared" si="813"/>
        <v>0</v>
      </c>
      <c r="L1072" s="16">
        <f t="shared" si="813"/>
        <v>0</v>
      </c>
      <c r="M1072" s="16">
        <f t="shared" si="767"/>
        <v>9059.7999999999993</v>
      </c>
      <c r="N1072" s="16">
        <f t="shared" si="768"/>
        <v>4387.3999999999996</v>
      </c>
      <c r="O1072" s="16">
        <f t="shared" si="769"/>
        <v>4387.3999999999996</v>
      </c>
      <c r="P1072" s="16">
        <f t="shared" ref="P1072" si="814">P1073+P1078</f>
        <v>0</v>
      </c>
    </row>
    <row r="1073" spans="1:16" ht="31" x14ac:dyDescent="0.35">
      <c r="A1073" s="9" t="s">
        <v>54</v>
      </c>
      <c r="B1073" s="9" t="s">
        <v>10</v>
      </c>
      <c r="C1073" s="9" t="s">
        <v>12</v>
      </c>
      <c r="D1073" s="9" t="s">
        <v>136</v>
      </c>
      <c r="E1073" s="14"/>
      <c r="F1073" s="15" t="s">
        <v>782</v>
      </c>
      <c r="G1073" s="16">
        <f>G1074+G1076</f>
        <v>8838.2999999999993</v>
      </c>
      <c r="H1073" s="16">
        <f t="shared" ref="H1073" si="815">H1074+H1076</f>
        <v>4165.8999999999996</v>
      </c>
      <c r="I1073" s="16">
        <f t="shared" ref="I1073:L1073" si="816">I1074+I1076</f>
        <v>4165.8999999999996</v>
      </c>
      <c r="J1073" s="16">
        <f t="shared" si="816"/>
        <v>0</v>
      </c>
      <c r="K1073" s="16">
        <f t="shared" si="816"/>
        <v>0</v>
      </c>
      <c r="L1073" s="16">
        <f t="shared" si="816"/>
        <v>0</v>
      </c>
      <c r="M1073" s="16">
        <f t="shared" si="767"/>
        <v>8838.2999999999993</v>
      </c>
      <c r="N1073" s="16">
        <f t="shared" si="768"/>
        <v>4165.8999999999996</v>
      </c>
      <c r="O1073" s="16">
        <f t="shared" si="769"/>
        <v>4165.8999999999996</v>
      </c>
      <c r="P1073" s="16">
        <f t="shared" ref="P1073" si="817">P1074+P1076</f>
        <v>0</v>
      </c>
    </row>
    <row r="1074" spans="1:16" ht="31" x14ac:dyDescent="0.35">
      <c r="A1074" s="9" t="s">
        <v>54</v>
      </c>
      <c r="B1074" s="9" t="s">
        <v>10</v>
      </c>
      <c r="C1074" s="9" t="s">
        <v>12</v>
      </c>
      <c r="D1074" s="9" t="s">
        <v>136</v>
      </c>
      <c r="E1074" s="14">
        <v>200</v>
      </c>
      <c r="F1074" s="28" t="s">
        <v>650</v>
      </c>
      <c r="G1074" s="16">
        <f>G1075</f>
        <v>8741.2999999999993</v>
      </c>
      <c r="H1074" s="16">
        <f t="shared" ref="H1074" si="818">H1075</f>
        <v>4068.9</v>
      </c>
      <c r="I1074" s="16">
        <f t="shared" ref="I1074:L1074" si="819">I1075</f>
        <v>4068.9</v>
      </c>
      <c r="J1074" s="16">
        <f t="shared" si="819"/>
        <v>0</v>
      </c>
      <c r="K1074" s="16">
        <f t="shared" si="819"/>
        <v>0</v>
      </c>
      <c r="L1074" s="16">
        <f t="shared" si="819"/>
        <v>0</v>
      </c>
      <c r="M1074" s="16">
        <f t="shared" si="767"/>
        <v>8741.2999999999993</v>
      </c>
      <c r="N1074" s="16">
        <f t="shared" si="768"/>
        <v>4068.9</v>
      </c>
      <c r="O1074" s="16">
        <f t="shared" si="769"/>
        <v>4068.9</v>
      </c>
      <c r="P1074" s="16">
        <f t="shared" ref="P1074" si="820">P1075</f>
        <v>0</v>
      </c>
    </row>
    <row r="1075" spans="1:16" ht="31" x14ac:dyDescent="0.35">
      <c r="A1075" s="9" t="s">
        <v>54</v>
      </c>
      <c r="B1075" s="9" t="s">
        <v>10</v>
      </c>
      <c r="C1075" s="9" t="s">
        <v>12</v>
      </c>
      <c r="D1075" s="9" t="s">
        <v>136</v>
      </c>
      <c r="E1075" s="14">
        <v>240</v>
      </c>
      <c r="F1075" s="28" t="s">
        <v>651</v>
      </c>
      <c r="G1075" s="16">
        <v>8741.2999999999993</v>
      </c>
      <c r="H1075" s="16">
        <v>4068.9</v>
      </c>
      <c r="I1075" s="16">
        <v>4068.9</v>
      </c>
      <c r="J1075" s="16"/>
      <c r="K1075" s="16"/>
      <c r="L1075" s="16"/>
      <c r="M1075" s="16">
        <f t="shared" si="767"/>
        <v>8741.2999999999993</v>
      </c>
      <c r="N1075" s="16">
        <f t="shared" si="768"/>
        <v>4068.9</v>
      </c>
      <c r="O1075" s="16">
        <f t="shared" si="769"/>
        <v>4068.9</v>
      </c>
      <c r="P1075" s="16"/>
    </row>
    <row r="1076" spans="1:16" x14ac:dyDescent="0.35">
      <c r="A1076" s="9" t="s">
        <v>54</v>
      </c>
      <c r="B1076" s="9" t="s">
        <v>10</v>
      </c>
      <c r="C1076" s="9" t="s">
        <v>12</v>
      </c>
      <c r="D1076" s="9" t="s">
        <v>136</v>
      </c>
      <c r="E1076" s="14">
        <v>800</v>
      </c>
      <c r="F1076" s="28" t="s">
        <v>663</v>
      </c>
      <c r="G1076" s="16">
        <f>G1077</f>
        <v>97</v>
      </c>
      <c r="H1076" s="16">
        <f t="shared" ref="H1076" si="821">H1077</f>
        <v>97</v>
      </c>
      <c r="I1076" s="16">
        <f t="shared" ref="I1076:L1076" si="822">I1077</f>
        <v>97</v>
      </c>
      <c r="J1076" s="16">
        <f t="shared" si="822"/>
        <v>0</v>
      </c>
      <c r="K1076" s="16">
        <f t="shared" si="822"/>
        <v>0</v>
      </c>
      <c r="L1076" s="16">
        <f t="shared" si="822"/>
        <v>0</v>
      </c>
      <c r="M1076" s="16">
        <f t="shared" si="767"/>
        <v>97</v>
      </c>
      <c r="N1076" s="16">
        <f t="shared" si="768"/>
        <v>97</v>
      </c>
      <c r="O1076" s="16">
        <f t="shared" si="769"/>
        <v>97</v>
      </c>
      <c r="P1076" s="16">
        <f t="shared" ref="P1076" si="823">P1077</f>
        <v>0</v>
      </c>
    </row>
    <row r="1077" spans="1:16" x14ac:dyDescent="0.35">
      <c r="A1077" s="9" t="s">
        <v>54</v>
      </c>
      <c r="B1077" s="9" t="s">
        <v>10</v>
      </c>
      <c r="C1077" s="9" t="s">
        <v>12</v>
      </c>
      <c r="D1077" s="9" t="s">
        <v>136</v>
      </c>
      <c r="E1077" s="14">
        <v>850</v>
      </c>
      <c r="F1077" s="28" t="s">
        <v>665</v>
      </c>
      <c r="G1077" s="16">
        <v>97</v>
      </c>
      <c r="H1077" s="16">
        <v>97</v>
      </c>
      <c r="I1077" s="16">
        <v>97</v>
      </c>
      <c r="J1077" s="16"/>
      <c r="K1077" s="16"/>
      <c r="L1077" s="16"/>
      <c r="M1077" s="16">
        <f t="shared" si="767"/>
        <v>97</v>
      </c>
      <c r="N1077" s="16">
        <f t="shared" si="768"/>
        <v>97</v>
      </c>
      <c r="O1077" s="16">
        <f t="shared" si="769"/>
        <v>97</v>
      </c>
      <c r="P1077" s="16"/>
    </row>
    <row r="1078" spans="1:16" ht="62" x14ac:dyDescent="0.35">
      <c r="A1078" s="9" t="s">
        <v>54</v>
      </c>
      <c r="B1078" s="9" t="s">
        <v>10</v>
      </c>
      <c r="C1078" s="9" t="s">
        <v>12</v>
      </c>
      <c r="D1078" s="9" t="s">
        <v>137</v>
      </c>
      <c r="E1078" s="14"/>
      <c r="F1078" s="15" t="s">
        <v>783</v>
      </c>
      <c r="G1078" s="16">
        <f>G1079</f>
        <v>221.5</v>
      </c>
      <c r="H1078" s="16">
        <f t="shared" ref="H1078:H1079" si="824">H1079</f>
        <v>221.5</v>
      </c>
      <c r="I1078" s="16">
        <f t="shared" ref="I1078:L1079" si="825">I1079</f>
        <v>221.5</v>
      </c>
      <c r="J1078" s="16">
        <f t="shared" si="825"/>
        <v>0</v>
      </c>
      <c r="K1078" s="16">
        <f t="shared" si="825"/>
        <v>0</v>
      </c>
      <c r="L1078" s="16">
        <f t="shared" si="825"/>
        <v>0</v>
      </c>
      <c r="M1078" s="16">
        <f t="shared" si="767"/>
        <v>221.5</v>
      </c>
      <c r="N1078" s="16">
        <f t="shared" si="768"/>
        <v>221.5</v>
      </c>
      <c r="O1078" s="16">
        <f t="shared" si="769"/>
        <v>221.5</v>
      </c>
      <c r="P1078" s="16">
        <f t="shared" ref="P1078:P1079" si="826">P1079</f>
        <v>0</v>
      </c>
    </row>
    <row r="1079" spans="1:16" ht="31" x14ac:dyDescent="0.35">
      <c r="A1079" s="9" t="s">
        <v>54</v>
      </c>
      <c r="B1079" s="9" t="s">
        <v>10</v>
      </c>
      <c r="C1079" s="9" t="s">
        <v>12</v>
      </c>
      <c r="D1079" s="9" t="s">
        <v>137</v>
      </c>
      <c r="E1079" s="14">
        <v>200</v>
      </c>
      <c r="F1079" s="28" t="s">
        <v>650</v>
      </c>
      <c r="G1079" s="16">
        <f>G1080</f>
        <v>221.5</v>
      </c>
      <c r="H1079" s="16">
        <f t="shared" si="824"/>
        <v>221.5</v>
      </c>
      <c r="I1079" s="16">
        <f t="shared" si="825"/>
        <v>221.5</v>
      </c>
      <c r="J1079" s="16">
        <f t="shared" si="825"/>
        <v>0</v>
      </c>
      <c r="K1079" s="16">
        <f t="shared" si="825"/>
        <v>0</v>
      </c>
      <c r="L1079" s="16">
        <f t="shared" si="825"/>
        <v>0</v>
      </c>
      <c r="M1079" s="16">
        <f t="shared" si="767"/>
        <v>221.5</v>
      </c>
      <c r="N1079" s="16">
        <f t="shared" si="768"/>
        <v>221.5</v>
      </c>
      <c r="O1079" s="16">
        <f t="shared" si="769"/>
        <v>221.5</v>
      </c>
      <c r="P1079" s="16">
        <f t="shared" si="826"/>
        <v>0</v>
      </c>
    </row>
    <row r="1080" spans="1:16" ht="31" x14ac:dyDescent="0.35">
      <c r="A1080" s="9" t="s">
        <v>54</v>
      </c>
      <c r="B1080" s="9" t="s">
        <v>10</v>
      </c>
      <c r="C1080" s="9" t="s">
        <v>12</v>
      </c>
      <c r="D1080" s="9" t="s">
        <v>137</v>
      </c>
      <c r="E1080" s="14">
        <v>240</v>
      </c>
      <c r="F1080" s="28" t="s">
        <v>651</v>
      </c>
      <c r="G1080" s="16">
        <v>221.5</v>
      </c>
      <c r="H1080" s="16">
        <v>221.5</v>
      </c>
      <c r="I1080" s="16">
        <v>221.5</v>
      </c>
      <c r="J1080" s="16"/>
      <c r="K1080" s="16"/>
      <c r="L1080" s="16"/>
      <c r="M1080" s="16">
        <f t="shared" si="767"/>
        <v>221.5</v>
      </c>
      <c r="N1080" s="16">
        <f t="shared" si="768"/>
        <v>221.5</v>
      </c>
      <c r="O1080" s="16">
        <f t="shared" si="769"/>
        <v>221.5</v>
      </c>
      <c r="P1080" s="17"/>
    </row>
    <row r="1081" spans="1:16" ht="30" x14ac:dyDescent="0.35">
      <c r="A1081" s="11" t="s">
        <v>54</v>
      </c>
      <c r="B1081" s="11" t="s">
        <v>31</v>
      </c>
      <c r="C1081" s="11"/>
      <c r="D1081" s="11"/>
      <c r="E1081" s="11"/>
      <c r="F1081" s="6" t="s">
        <v>57</v>
      </c>
      <c r="G1081" s="18">
        <f>G1082+G1088</f>
        <v>751</v>
      </c>
      <c r="H1081" s="18">
        <f t="shared" ref="H1081:P1081" si="827">H1082+H1088</f>
        <v>692.9</v>
      </c>
      <c r="I1081" s="18">
        <f t="shared" si="827"/>
        <v>725.1</v>
      </c>
      <c r="J1081" s="18">
        <f t="shared" ref="J1081:L1081" si="828">J1082+J1088</f>
        <v>0</v>
      </c>
      <c r="K1081" s="18">
        <f t="shared" si="828"/>
        <v>0</v>
      </c>
      <c r="L1081" s="18">
        <f t="shared" si="828"/>
        <v>0</v>
      </c>
      <c r="M1081" s="18">
        <f t="shared" si="767"/>
        <v>751</v>
      </c>
      <c r="N1081" s="16">
        <f t="shared" si="768"/>
        <v>692.9</v>
      </c>
      <c r="O1081" s="16">
        <f t="shared" si="769"/>
        <v>725.1</v>
      </c>
      <c r="P1081" s="18">
        <f t="shared" si="827"/>
        <v>0</v>
      </c>
    </row>
    <row r="1082" spans="1:16" ht="46.5" x14ac:dyDescent="0.35">
      <c r="A1082" s="12" t="s">
        <v>54</v>
      </c>
      <c r="B1082" s="12" t="s">
        <v>31</v>
      </c>
      <c r="C1082" s="12" t="s">
        <v>38</v>
      </c>
      <c r="D1082" s="12"/>
      <c r="E1082" s="12"/>
      <c r="F1082" s="8" t="s">
        <v>62</v>
      </c>
      <c r="G1082" s="19">
        <f>G1083</f>
        <v>402</v>
      </c>
      <c r="H1082" s="19">
        <f t="shared" ref="H1082:P1086" si="829">H1083</f>
        <v>310</v>
      </c>
      <c r="I1082" s="19">
        <f t="shared" si="829"/>
        <v>320</v>
      </c>
      <c r="J1082" s="19">
        <f t="shared" si="829"/>
        <v>0</v>
      </c>
      <c r="K1082" s="19">
        <f t="shared" si="829"/>
        <v>0</v>
      </c>
      <c r="L1082" s="19">
        <f t="shared" si="829"/>
        <v>0</v>
      </c>
      <c r="M1082" s="19">
        <f t="shared" si="767"/>
        <v>402</v>
      </c>
      <c r="N1082" s="16">
        <f t="shared" si="768"/>
        <v>310</v>
      </c>
      <c r="O1082" s="16">
        <f t="shared" si="769"/>
        <v>320</v>
      </c>
      <c r="P1082" s="19">
        <f t="shared" si="829"/>
        <v>0</v>
      </c>
    </row>
    <row r="1083" spans="1:16" ht="31" x14ac:dyDescent="0.35">
      <c r="A1083" s="9" t="s">
        <v>54</v>
      </c>
      <c r="B1083" s="9" t="s">
        <v>31</v>
      </c>
      <c r="C1083" s="9" t="s">
        <v>38</v>
      </c>
      <c r="D1083" s="9" t="s">
        <v>235</v>
      </c>
      <c r="E1083" s="9"/>
      <c r="F1083" s="28" t="s">
        <v>1085</v>
      </c>
      <c r="G1083" s="16">
        <f>G1084</f>
        <v>402</v>
      </c>
      <c r="H1083" s="16">
        <f t="shared" si="829"/>
        <v>310</v>
      </c>
      <c r="I1083" s="16">
        <f t="shared" si="829"/>
        <v>320</v>
      </c>
      <c r="J1083" s="16">
        <f t="shared" si="829"/>
        <v>0</v>
      </c>
      <c r="K1083" s="16">
        <f t="shared" si="829"/>
        <v>0</v>
      </c>
      <c r="L1083" s="16">
        <f t="shared" si="829"/>
        <v>0</v>
      </c>
      <c r="M1083" s="16">
        <f t="shared" si="767"/>
        <v>402</v>
      </c>
      <c r="N1083" s="16">
        <f t="shared" si="768"/>
        <v>310</v>
      </c>
      <c r="O1083" s="16">
        <f t="shared" si="769"/>
        <v>320</v>
      </c>
      <c r="P1083" s="16">
        <f t="shared" si="829"/>
        <v>0</v>
      </c>
    </row>
    <row r="1084" spans="1:16" x14ac:dyDescent="0.35">
      <c r="A1084" s="9" t="s">
        <v>54</v>
      </c>
      <c r="B1084" s="9" t="s">
        <v>31</v>
      </c>
      <c r="C1084" s="9" t="s">
        <v>38</v>
      </c>
      <c r="D1084" s="9" t="s">
        <v>236</v>
      </c>
      <c r="E1084" s="9"/>
      <c r="F1084" s="28" t="s">
        <v>1097</v>
      </c>
      <c r="G1084" s="16">
        <f>G1085</f>
        <v>402</v>
      </c>
      <c r="H1084" s="16">
        <f t="shared" si="829"/>
        <v>310</v>
      </c>
      <c r="I1084" s="16">
        <f t="shared" si="829"/>
        <v>320</v>
      </c>
      <c r="J1084" s="16">
        <f t="shared" si="829"/>
        <v>0</v>
      </c>
      <c r="K1084" s="16">
        <f t="shared" si="829"/>
        <v>0</v>
      </c>
      <c r="L1084" s="16">
        <f t="shared" si="829"/>
        <v>0</v>
      </c>
      <c r="M1084" s="16">
        <f t="shared" si="767"/>
        <v>402</v>
      </c>
      <c r="N1084" s="16">
        <f t="shared" si="768"/>
        <v>310</v>
      </c>
      <c r="O1084" s="16">
        <f t="shared" si="769"/>
        <v>320</v>
      </c>
      <c r="P1084" s="16">
        <f t="shared" si="829"/>
        <v>0</v>
      </c>
    </row>
    <row r="1085" spans="1:16" ht="46.5" x14ac:dyDescent="0.35">
      <c r="A1085" s="9" t="s">
        <v>54</v>
      </c>
      <c r="B1085" s="9" t="s">
        <v>31</v>
      </c>
      <c r="C1085" s="9" t="s">
        <v>38</v>
      </c>
      <c r="D1085" s="9" t="s">
        <v>251</v>
      </c>
      <c r="E1085" s="9"/>
      <c r="F1085" s="21" t="s">
        <v>1100</v>
      </c>
      <c r="G1085" s="16">
        <f>G1086</f>
        <v>402</v>
      </c>
      <c r="H1085" s="16">
        <f t="shared" si="829"/>
        <v>310</v>
      </c>
      <c r="I1085" s="16">
        <f t="shared" si="829"/>
        <v>320</v>
      </c>
      <c r="J1085" s="16">
        <f t="shared" si="829"/>
        <v>0</v>
      </c>
      <c r="K1085" s="16">
        <f t="shared" si="829"/>
        <v>0</v>
      </c>
      <c r="L1085" s="16">
        <f t="shared" si="829"/>
        <v>0</v>
      </c>
      <c r="M1085" s="16">
        <f t="shared" si="767"/>
        <v>402</v>
      </c>
      <c r="N1085" s="16">
        <f t="shared" si="768"/>
        <v>310</v>
      </c>
      <c r="O1085" s="16">
        <f t="shared" si="769"/>
        <v>320</v>
      </c>
      <c r="P1085" s="16">
        <f t="shared" si="829"/>
        <v>0</v>
      </c>
    </row>
    <row r="1086" spans="1:16" ht="31" x14ac:dyDescent="0.35">
      <c r="A1086" s="9" t="s">
        <v>54</v>
      </c>
      <c r="B1086" s="9" t="s">
        <v>31</v>
      </c>
      <c r="C1086" s="9" t="s">
        <v>38</v>
      </c>
      <c r="D1086" s="9" t="s">
        <v>251</v>
      </c>
      <c r="E1086" s="9" t="s">
        <v>169</v>
      </c>
      <c r="F1086" s="28" t="s">
        <v>650</v>
      </c>
      <c r="G1086" s="16">
        <f>G1087</f>
        <v>402</v>
      </c>
      <c r="H1086" s="16">
        <f t="shared" si="829"/>
        <v>310</v>
      </c>
      <c r="I1086" s="16">
        <f t="shared" si="829"/>
        <v>320</v>
      </c>
      <c r="J1086" s="16">
        <f t="shared" si="829"/>
        <v>0</v>
      </c>
      <c r="K1086" s="16">
        <f t="shared" si="829"/>
        <v>0</v>
      </c>
      <c r="L1086" s="16">
        <f t="shared" si="829"/>
        <v>0</v>
      </c>
      <c r="M1086" s="16">
        <f t="shared" si="767"/>
        <v>402</v>
      </c>
      <c r="N1086" s="16">
        <f t="shared" si="768"/>
        <v>310</v>
      </c>
      <c r="O1086" s="16">
        <f t="shared" si="769"/>
        <v>320</v>
      </c>
      <c r="P1086" s="16">
        <f t="shared" si="829"/>
        <v>0</v>
      </c>
    </row>
    <row r="1087" spans="1:16" ht="31" x14ac:dyDescent="0.35">
      <c r="A1087" s="9" t="s">
        <v>54</v>
      </c>
      <c r="B1087" s="9" t="s">
        <v>31</v>
      </c>
      <c r="C1087" s="9" t="s">
        <v>38</v>
      </c>
      <c r="D1087" s="9" t="s">
        <v>251</v>
      </c>
      <c r="E1087" s="9" t="s">
        <v>170</v>
      </c>
      <c r="F1087" s="28" t="s">
        <v>651</v>
      </c>
      <c r="G1087" s="16">
        <v>402</v>
      </c>
      <c r="H1087" s="16">
        <v>310</v>
      </c>
      <c r="I1087" s="16">
        <v>320</v>
      </c>
      <c r="J1087" s="16"/>
      <c r="K1087" s="16"/>
      <c r="L1087" s="16"/>
      <c r="M1087" s="16">
        <f t="shared" si="767"/>
        <v>402</v>
      </c>
      <c r="N1087" s="16">
        <f t="shared" si="768"/>
        <v>310</v>
      </c>
      <c r="O1087" s="16">
        <f t="shared" si="769"/>
        <v>320</v>
      </c>
      <c r="P1087" s="16"/>
    </row>
    <row r="1088" spans="1:16" ht="31" x14ac:dyDescent="0.35">
      <c r="A1088" s="12" t="s">
        <v>54</v>
      </c>
      <c r="B1088" s="12" t="s">
        <v>31</v>
      </c>
      <c r="C1088" s="12" t="s">
        <v>51</v>
      </c>
      <c r="D1088" s="12"/>
      <c r="E1088" s="12"/>
      <c r="F1088" s="8" t="s">
        <v>63</v>
      </c>
      <c r="G1088" s="19">
        <f>G1089+G1095</f>
        <v>349</v>
      </c>
      <c r="H1088" s="19">
        <f t="shared" ref="H1088:P1088" si="830">H1089+H1095</f>
        <v>382.9</v>
      </c>
      <c r="I1088" s="19">
        <f t="shared" si="830"/>
        <v>405.1</v>
      </c>
      <c r="J1088" s="19">
        <f t="shared" ref="J1088:L1088" si="831">J1089+J1095</f>
        <v>0</v>
      </c>
      <c r="K1088" s="19">
        <f t="shared" si="831"/>
        <v>0</v>
      </c>
      <c r="L1088" s="19">
        <f t="shared" si="831"/>
        <v>0</v>
      </c>
      <c r="M1088" s="19">
        <f t="shared" si="767"/>
        <v>349</v>
      </c>
      <c r="N1088" s="16">
        <f t="shared" si="768"/>
        <v>382.9</v>
      </c>
      <c r="O1088" s="16">
        <f t="shared" si="769"/>
        <v>405.1</v>
      </c>
      <c r="P1088" s="19">
        <f t="shared" si="830"/>
        <v>0</v>
      </c>
    </row>
    <row r="1089" spans="1:16" ht="31" x14ac:dyDescent="0.35">
      <c r="A1089" s="9" t="s">
        <v>54</v>
      </c>
      <c r="B1089" s="9" t="s">
        <v>31</v>
      </c>
      <c r="C1089" s="9" t="s">
        <v>51</v>
      </c>
      <c r="D1089" s="9" t="s">
        <v>175</v>
      </c>
      <c r="E1089" s="14"/>
      <c r="F1089" s="15" t="s">
        <v>893</v>
      </c>
      <c r="G1089" s="16">
        <f>G1090</f>
        <v>252</v>
      </c>
      <c r="H1089" s="16">
        <f t="shared" ref="H1089:P1093" si="832">H1090</f>
        <v>252</v>
      </c>
      <c r="I1089" s="16">
        <f t="shared" si="832"/>
        <v>252</v>
      </c>
      <c r="J1089" s="16">
        <f t="shared" si="832"/>
        <v>0</v>
      </c>
      <c r="K1089" s="16">
        <f t="shared" si="832"/>
        <v>0</v>
      </c>
      <c r="L1089" s="16">
        <f t="shared" si="832"/>
        <v>0</v>
      </c>
      <c r="M1089" s="16">
        <f t="shared" si="767"/>
        <v>252</v>
      </c>
      <c r="N1089" s="16">
        <f t="shared" si="768"/>
        <v>252</v>
      </c>
      <c r="O1089" s="16">
        <f t="shared" si="769"/>
        <v>252</v>
      </c>
      <c r="P1089" s="16">
        <f t="shared" si="832"/>
        <v>0</v>
      </c>
    </row>
    <row r="1090" spans="1:16" ht="46.5" x14ac:dyDescent="0.35">
      <c r="A1090" s="9" t="s">
        <v>54</v>
      </c>
      <c r="B1090" s="9" t="s">
        <v>31</v>
      </c>
      <c r="C1090" s="9" t="s">
        <v>51</v>
      </c>
      <c r="D1090" s="9" t="s">
        <v>239</v>
      </c>
      <c r="E1090" s="14"/>
      <c r="F1090" s="15" t="s">
        <v>894</v>
      </c>
      <c r="G1090" s="16">
        <f>G1091</f>
        <v>252</v>
      </c>
      <c r="H1090" s="16">
        <f t="shared" si="832"/>
        <v>252</v>
      </c>
      <c r="I1090" s="16">
        <f t="shared" si="832"/>
        <v>252</v>
      </c>
      <c r="J1090" s="16">
        <f t="shared" si="832"/>
        <v>0</v>
      </c>
      <c r="K1090" s="16">
        <f t="shared" si="832"/>
        <v>0</v>
      </c>
      <c r="L1090" s="16">
        <f t="shared" si="832"/>
        <v>0</v>
      </c>
      <c r="M1090" s="16">
        <f t="shared" si="767"/>
        <v>252</v>
      </c>
      <c r="N1090" s="16">
        <f t="shared" si="768"/>
        <v>252</v>
      </c>
      <c r="O1090" s="16">
        <f t="shared" si="769"/>
        <v>252</v>
      </c>
      <c r="P1090" s="16">
        <f t="shared" si="832"/>
        <v>0</v>
      </c>
    </row>
    <row r="1091" spans="1:16" ht="31" x14ac:dyDescent="0.35">
      <c r="A1091" s="9" t="s">
        <v>54</v>
      </c>
      <c r="B1091" s="9" t="s">
        <v>31</v>
      </c>
      <c r="C1091" s="9" t="s">
        <v>51</v>
      </c>
      <c r="D1091" s="9" t="s">
        <v>240</v>
      </c>
      <c r="E1091" s="14"/>
      <c r="F1091" s="15" t="s">
        <v>898</v>
      </c>
      <c r="G1091" s="16">
        <f>G1092</f>
        <v>252</v>
      </c>
      <c r="H1091" s="16">
        <f t="shared" si="832"/>
        <v>252</v>
      </c>
      <c r="I1091" s="16">
        <f t="shared" si="832"/>
        <v>252</v>
      </c>
      <c r="J1091" s="16">
        <f t="shared" si="832"/>
        <v>0</v>
      </c>
      <c r="K1091" s="16">
        <f t="shared" si="832"/>
        <v>0</v>
      </c>
      <c r="L1091" s="16">
        <f t="shared" si="832"/>
        <v>0</v>
      </c>
      <c r="M1091" s="16">
        <f t="shared" si="767"/>
        <v>252</v>
      </c>
      <c r="N1091" s="16">
        <f t="shared" si="768"/>
        <v>252</v>
      </c>
      <c r="O1091" s="16">
        <f t="shared" si="769"/>
        <v>252</v>
      </c>
      <c r="P1091" s="16">
        <f t="shared" si="832"/>
        <v>0</v>
      </c>
    </row>
    <row r="1092" spans="1:16" ht="31" x14ac:dyDescent="0.35">
      <c r="A1092" s="9" t="s">
        <v>54</v>
      </c>
      <c r="B1092" s="9" t="s">
        <v>31</v>
      </c>
      <c r="C1092" s="9" t="s">
        <v>51</v>
      </c>
      <c r="D1092" s="9" t="s">
        <v>241</v>
      </c>
      <c r="E1092" s="14"/>
      <c r="F1092" s="15" t="s">
        <v>899</v>
      </c>
      <c r="G1092" s="16">
        <f>G1093</f>
        <v>252</v>
      </c>
      <c r="H1092" s="16">
        <f t="shared" si="832"/>
        <v>252</v>
      </c>
      <c r="I1092" s="16">
        <f t="shared" si="832"/>
        <v>252</v>
      </c>
      <c r="J1092" s="16">
        <f t="shared" si="832"/>
        <v>0</v>
      </c>
      <c r="K1092" s="16">
        <f t="shared" si="832"/>
        <v>0</v>
      </c>
      <c r="L1092" s="16">
        <f t="shared" si="832"/>
        <v>0</v>
      </c>
      <c r="M1092" s="16">
        <f t="shared" si="767"/>
        <v>252</v>
      </c>
      <c r="N1092" s="16">
        <f t="shared" si="768"/>
        <v>252</v>
      </c>
      <c r="O1092" s="16">
        <f t="shared" si="769"/>
        <v>252</v>
      </c>
      <c r="P1092" s="16">
        <f t="shared" si="832"/>
        <v>0</v>
      </c>
    </row>
    <row r="1093" spans="1:16" ht="31" x14ac:dyDescent="0.35">
      <c r="A1093" s="9" t="s">
        <v>54</v>
      </c>
      <c r="B1093" s="9" t="s">
        <v>31</v>
      </c>
      <c r="C1093" s="9" t="s">
        <v>51</v>
      </c>
      <c r="D1093" s="9" t="s">
        <v>241</v>
      </c>
      <c r="E1093" s="14">
        <v>200</v>
      </c>
      <c r="F1093" s="28" t="s">
        <v>650</v>
      </c>
      <c r="G1093" s="16">
        <f>G1094</f>
        <v>252</v>
      </c>
      <c r="H1093" s="16">
        <f t="shared" si="832"/>
        <v>252</v>
      </c>
      <c r="I1093" s="16">
        <f t="shared" si="832"/>
        <v>252</v>
      </c>
      <c r="J1093" s="16">
        <f t="shared" si="832"/>
        <v>0</v>
      </c>
      <c r="K1093" s="16">
        <f t="shared" si="832"/>
        <v>0</v>
      </c>
      <c r="L1093" s="16">
        <f t="shared" si="832"/>
        <v>0</v>
      </c>
      <c r="M1093" s="16">
        <f t="shared" si="767"/>
        <v>252</v>
      </c>
      <c r="N1093" s="16">
        <f t="shared" si="768"/>
        <v>252</v>
      </c>
      <c r="O1093" s="16">
        <f t="shared" si="769"/>
        <v>252</v>
      </c>
      <c r="P1093" s="16">
        <f t="shared" si="832"/>
        <v>0</v>
      </c>
    </row>
    <row r="1094" spans="1:16" ht="31" x14ac:dyDescent="0.35">
      <c r="A1094" s="9" t="s">
        <v>54</v>
      </c>
      <c r="B1094" s="9" t="s">
        <v>31</v>
      </c>
      <c r="C1094" s="9" t="s">
        <v>51</v>
      </c>
      <c r="D1094" s="9" t="s">
        <v>241</v>
      </c>
      <c r="E1094" s="14">
        <v>240</v>
      </c>
      <c r="F1094" s="28" t="s">
        <v>651</v>
      </c>
      <c r="G1094" s="16">
        <v>252</v>
      </c>
      <c r="H1094" s="16">
        <v>252</v>
      </c>
      <c r="I1094" s="16">
        <v>252</v>
      </c>
      <c r="J1094" s="16"/>
      <c r="K1094" s="16"/>
      <c r="L1094" s="16"/>
      <c r="M1094" s="16">
        <f t="shared" si="767"/>
        <v>252</v>
      </c>
      <c r="N1094" s="16">
        <f t="shared" si="768"/>
        <v>252</v>
      </c>
      <c r="O1094" s="16">
        <f t="shared" si="769"/>
        <v>252</v>
      </c>
      <c r="P1094" s="16"/>
    </row>
    <row r="1095" spans="1:16" ht="46.5" x14ac:dyDescent="0.35">
      <c r="A1095" s="9" t="s">
        <v>54</v>
      </c>
      <c r="B1095" s="9" t="s">
        <v>31</v>
      </c>
      <c r="C1095" s="9" t="s">
        <v>51</v>
      </c>
      <c r="D1095" s="9" t="s">
        <v>171</v>
      </c>
      <c r="E1095" s="14"/>
      <c r="F1095" s="21" t="s">
        <v>903</v>
      </c>
      <c r="G1095" s="16">
        <f>G1096</f>
        <v>97</v>
      </c>
      <c r="H1095" s="16">
        <f t="shared" ref="H1095:P1099" si="833">H1096</f>
        <v>130.9</v>
      </c>
      <c r="I1095" s="16">
        <f t="shared" si="833"/>
        <v>153.1</v>
      </c>
      <c r="J1095" s="16">
        <f t="shared" si="833"/>
        <v>0</v>
      </c>
      <c r="K1095" s="16">
        <f t="shared" si="833"/>
        <v>0</v>
      </c>
      <c r="L1095" s="16">
        <f t="shared" si="833"/>
        <v>0</v>
      </c>
      <c r="M1095" s="16">
        <f t="shared" si="767"/>
        <v>97</v>
      </c>
      <c r="N1095" s="16">
        <f t="shared" si="768"/>
        <v>130.9</v>
      </c>
      <c r="O1095" s="16">
        <f t="shared" si="769"/>
        <v>153.1</v>
      </c>
      <c r="P1095" s="16">
        <f t="shared" si="833"/>
        <v>0</v>
      </c>
    </row>
    <row r="1096" spans="1:16" ht="31" x14ac:dyDescent="0.35">
      <c r="A1096" s="9" t="s">
        <v>54</v>
      </c>
      <c r="B1096" s="9" t="s">
        <v>31</v>
      </c>
      <c r="C1096" s="9" t="s">
        <v>51</v>
      </c>
      <c r="D1096" s="9" t="s">
        <v>242</v>
      </c>
      <c r="E1096" s="14"/>
      <c r="F1096" s="15" t="s">
        <v>912</v>
      </c>
      <c r="G1096" s="16">
        <f>G1097+G1101</f>
        <v>97</v>
      </c>
      <c r="H1096" s="16">
        <f t="shared" ref="H1096:P1096" si="834">H1097+H1101</f>
        <v>130.9</v>
      </c>
      <c r="I1096" s="16">
        <f t="shared" si="834"/>
        <v>153.1</v>
      </c>
      <c r="J1096" s="16">
        <f t="shared" ref="J1096:L1096" si="835">J1097+J1101</f>
        <v>0</v>
      </c>
      <c r="K1096" s="16">
        <f t="shared" si="835"/>
        <v>0</v>
      </c>
      <c r="L1096" s="16">
        <f t="shared" si="835"/>
        <v>0</v>
      </c>
      <c r="M1096" s="16">
        <f t="shared" si="767"/>
        <v>97</v>
      </c>
      <c r="N1096" s="16">
        <f t="shared" si="768"/>
        <v>130.9</v>
      </c>
      <c r="O1096" s="16">
        <f t="shared" si="769"/>
        <v>153.1</v>
      </c>
      <c r="P1096" s="16">
        <f t="shared" si="834"/>
        <v>0</v>
      </c>
    </row>
    <row r="1097" spans="1:16" ht="46.5" x14ac:dyDescent="0.35">
      <c r="A1097" s="9" t="s">
        <v>54</v>
      </c>
      <c r="B1097" s="9" t="s">
        <v>31</v>
      </c>
      <c r="C1097" s="9" t="s">
        <v>51</v>
      </c>
      <c r="D1097" s="9" t="s">
        <v>243</v>
      </c>
      <c r="E1097" s="14"/>
      <c r="F1097" s="15" t="s">
        <v>915</v>
      </c>
      <c r="G1097" s="16">
        <f>G1098</f>
        <v>89.1</v>
      </c>
      <c r="H1097" s="16">
        <f t="shared" si="833"/>
        <v>123</v>
      </c>
      <c r="I1097" s="16">
        <f t="shared" si="833"/>
        <v>145.19999999999999</v>
      </c>
      <c r="J1097" s="16">
        <f t="shared" si="833"/>
        <v>0</v>
      </c>
      <c r="K1097" s="16">
        <f t="shared" si="833"/>
        <v>0</v>
      </c>
      <c r="L1097" s="16">
        <f t="shared" si="833"/>
        <v>0</v>
      </c>
      <c r="M1097" s="16">
        <f t="shared" si="767"/>
        <v>89.1</v>
      </c>
      <c r="N1097" s="16">
        <f t="shared" si="768"/>
        <v>123</v>
      </c>
      <c r="O1097" s="16">
        <f t="shared" si="769"/>
        <v>145.19999999999999</v>
      </c>
      <c r="P1097" s="16">
        <f t="shared" si="833"/>
        <v>0</v>
      </c>
    </row>
    <row r="1098" spans="1:16" ht="46.5" x14ac:dyDescent="0.35">
      <c r="A1098" s="9" t="s">
        <v>54</v>
      </c>
      <c r="B1098" s="9" t="s">
        <v>31</v>
      </c>
      <c r="C1098" s="9" t="s">
        <v>51</v>
      </c>
      <c r="D1098" s="9" t="s">
        <v>244</v>
      </c>
      <c r="E1098" s="14"/>
      <c r="F1098" s="15" t="s">
        <v>916</v>
      </c>
      <c r="G1098" s="16">
        <f>G1099</f>
        <v>89.1</v>
      </c>
      <c r="H1098" s="16">
        <f t="shared" si="833"/>
        <v>123</v>
      </c>
      <c r="I1098" s="16">
        <f t="shared" si="833"/>
        <v>145.19999999999999</v>
      </c>
      <c r="J1098" s="16">
        <f t="shared" si="833"/>
        <v>0</v>
      </c>
      <c r="K1098" s="16">
        <f t="shared" si="833"/>
        <v>0</v>
      </c>
      <c r="L1098" s="16">
        <f t="shared" si="833"/>
        <v>0</v>
      </c>
      <c r="M1098" s="16">
        <f t="shared" si="767"/>
        <v>89.1</v>
      </c>
      <c r="N1098" s="16">
        <f t="shared" si="768"/>
        <v>123</v>
      </c>
      <c r="O1098" s="16">
        <f t="shared" si="769"/>
        <v>145.19999999999999</v>
      </c>
      <c r="P1098" s="16">
        <f t="shared" si="833"/>
        <v>0</v>
      </c>
    </row>
    <row r="1099" spans="1:16" ht="31" x14ac:dyDescent="0.35">
      <c r="A1099" s="9" t="s">
        <v>54</v>
      </c>
      <c r="B1099" s="9" t="s">
        <v>31</v>
      </c>
      <c r="C1099" s="9" t="s">
        <v>51</v>
      </c>
      <c r="D1099" s="9" t="s">
        <v>244</v>
      </c>
      <c r="E1099" s="14">
        <v>200</v>
      </c>
      <c r="F1099" s="28" t="s">
        <v>650</v>
      </c>
      <c r="G1099" s="16">
        <f>G1100</f>
        <v>89.1</v>
      </c>
      <c r="H1099" s="16">
        <f t="shared" si="833"/>
        <v>123</v>
      </c>
      <c r="I1099" s="16">
        <f t="shared" si="833"/>
        <v>145.19999999999999</v>
      </c>
      <c r="J1099" s="16">
        <f t="shared" si="833"/>
        <v>0</v>
      </c>
      <c r="K1099" s="16">
        <f t="shared" si="833"/>
        <v>0</v>
      </c>
      <c r="L1099" s="16">
        <f t="shared" si="833"/>
        <v>0</v>
      </c>
      <c r="M1099" s="16">
        <f t="shared" si="767"/>
        <v>89.1</v>
      </c>
      <c r="N1099" s="16">
        <f t="shared" si="768"/>
        <v>123</v>
      </c>
      <c r="O1099" s="16">
        <f t="shared" si="769"/>
        <v>145.19999999999999</v>
      </c>
      <c r="P1099" s="16">
        <f t="shared" si="833"/>
        <v>0</v>
      </c>
    </row>
    <row r="1100" spans="1:16" ht="31" x14ac:dyDescent="0.35">
      <c r="A1100" s="9" t="s">
        <v>54</v>
      </c>
      <c r="B1100" s="9" t="s">
        <v>31</v>
      </c>
      <c r="C1100" s="9" t="s">
        <v>51</v>
      </c>
      <c r="D1100" s="9" t="s">
        <v>244</v>
      </c>
      <c r="E1100" s="14">
        <v>240</v>
      </c>
      <c r="F1100" s="28" t="s">
        <v>651</v>
      </c>
      <c r="G1100" s="16">
        <v>89.1</v>
      </c>
      <c r="H1100" s="16">
        <v>123</v>
      </c>
      <c r="I1100" s="16">
        <v>145.19999999999999</v>
      </c>
      <c r="J1100" s="16"/>
      <c r="K1100" s="16"/>
      <c r="L1100" s="16"/>
      <c r="M1100" s="16">
        <f t="shared" si="767"/>
        <v>89.1</v>
      </c>
      <c r="N1100" s="16">
        <f t="shared" si="768"/>
        <v>123</v>
      </c>
      <c r="O1100" s="16">
        <f t="shared" si="769"/>
        <v>145.19999999999999</v>
      </c>
      <c r="P1100" s="17"/>
    </row>
    <row r="1101" spans="1:16" ht="46.5" x14ac:dyDescent="0.35">
      <c r="A1101" s="9" t="s">
        <v>54</v>
      </c>
      <c r="B1101" s="9" t="s">
        <v>31</v>
      </c>
      <c r="C1101" s="9" t="s">
        <v>51</v>
      </c>
      <c r="D1101" s="9" t="s">
        <v>256</v>
      </c>
      <c r="E1101" s="14"/>
      <c r="F1101" s="15" t="s">
        <v>921</v>
      </c>
      <c r="G1101" s="16">
        <f>G1102</f>
        <v>7.9</v>
      </c>
      <c r="H1101" s="16">
        <f t="shared" ref="H1101:P1103" si="836">H1102</f>
        <v>7.9</v>
      </c>
      <c r="I1101" s="16">
        <f t="shared" si="836"/>
        <v>7.9</v>
      </c>
      <c r="J1101" s="16">
        <f t="shared" si="836"/>
        <v>0</v>
      </c>
      <c r="K1101" s="16">
        <f t="shared" si="836"/>
        <v>0</v>
      </c>
      <c r="L1101" s="16">
        <f t="shared" si="836"/>
        <v>0</v>
      </c>
      <c r="M1101" s="16">
        <f t="shared" si="767"/>
        <v>7.9</v>
      </c>
      <c r="N1101" s="16">
        <f t="shared" si="768"/>
        <v>7.9</v>
      </c>
      <c r="O1101" s="16">
        <f t="shared" si="769"/>
        <v>7.9</v>
      </c>
      <c r="P1101" s="16">
        <f t="shared" si="836"/>
        <v>0</v>
      </c>
    </row>
    <row r="1102" spans="1:16" ht="31" x14ac:dyDescent="0.35">
      <c r="A1102" s="9" t="s">
        <v>54</v>
      </c>
      <c r="B1102" s="9" t="s">
        <v>31</v>
      </c>
      <c r="C1102" s="9" t="s">
        <v>51</v>
      </c>
      <c r="D1102" s="9" t="s">
        <v>257</v>
      </c>
      <c r="E1102" s="14"/>
      <c r="F1102" s="15" t="s">
        <v>922</v>
      </c>
      <c r="G1102" s="16">
        <f>G1103</f>
        <v>7.9</v>
      </c>
      <c r="H1102" s="16">
        <f t="shared" si="836"/>
        <v>7.9</v>
      </c>
      <c r="I1102" s="16">
        <f t="shared" si="836"/>
        <v>7.9</v>
      </c>
      <c r="J1102" s="16">
        <f t="shared" si="836"/>
        <v>0</v>
      </c>
      <c r="K1102" s="16">
        <f t="shared" si="836"/>
        <v>0</v>
      </c>
      <c r="L1102" s="16">
        <f t="shared" si="836"/>
        <v>0</v>
      </c>
      <c r="M1102" s="16">
        <f t="shared" si="767"/>
        <v>7.9</v>
      </c>
      <c r="N1102" s="16">
        <f t="shared" si="768"/>
        <v>7.9</v>
      </c>
      <c r="O1102" s="16">
        <f t="shared" si="769"/>
        <v>7.9</v>
      </c>
      <c r="P1102" s="16">
        <f t="shared" si="836"/>
        <v>0</v>
      </c>
    </row>
    <row r="1103" spans="1:16" x14ac:dyDescent="0.35">
      <c r="A1103" s="9" t="s">
        <v>54</v>
      </c>
      <c r="B1103" s="9" t="s">
        <v>31</v>
      </c>
      <c r="C1103" s="9" t="s">
        <v>51</v>
      </c>
      <c r="D1103" s="9" t="s">
        <v>257</v>
      </c>
      <c r="E1103" s="14">
        <v>800</v>
      </c>
      <c r="F1103" s="28" t="s">
        <v>663</v>
      </c>
      <c r="G1103" s="16">
        <f>G1104</f>
        <v>7.9</v>
      </c>
      <c r="H1103" s="16">
        <f t="shared" si="836"/>
        <v>7.9</v>
      </c>
      <c r="I1103" s="16">
        <f t="shared" si="836"/>
        <v>7.9</v>
      </c>
      <c r="J1103" s="16">
        <f t="shared" si="836"/>
        <v>0</v>
      </c>
      <c r="K1103" s="16">
        <f t="shared" si="836"/>
        <v>0</v>
      </c>
      <c r="L1103" s="16">
        <f t="shared" si="836"/>
        <v>0</v>
      </c>
      <c r="M1103" s="16">
        <f t="shared" si="767"/>
        <v>7.9</v>
      </c>
      <c r="N1103" s="16">
        <f t="shared" si="768"/>
        <v>7.9</v>
      </c>
      <c r="O1103" s="16">
        <f t="shared" si="769"/>
        <v>7.9</v>
      </c>
      <c r="P1103" s="16">
        <f t="shared" si="836"/>
        <v>0</v>
      </c>
    </row>
    <row r="1104" spans="1:16" x14ac:dyDescent="0.35">
      <c r="A1104" s="9" t="s">
        <v>54</v>
      </c>
      <c r="B1104" s="9" t="s">
        <v>31</v>
      </c>
      <c r="C1104" s="9" t="s">
        <v>51</v>
      </c>
      <c r="D1104" s="9" t="s">
        <v>257</v>
      </c>
      <c r="E1104" s="14">
        <v>850</v>
      </c>
      <c r="F1104" s="28" t="s">
        <v>665</v>
      </c>
      <c r="G1104" s="16">
        <v>7.9</v>
      </c>
      <c r="H1104" s="16">
        <v>7.9</v>
      </c>
      <c r="I1104" s="16">
        <v>7.9</v>
      </c>
      <c r="J1104" s="16"/>
      <c r="K1104" s="16"/>
      <c r="L1104" s="16"/>
      <c r="M1104" s="16">
        <f t="shared" ref="M1104:M1176" si="837">G1104+J1104</f>
        <v>7.9</v>
      </c>
      <c r="N1104" s="16">
        <f t="shared" ref="N1104:N1176" si="838">H1104+K1104</f>
        <v>7.9</v>
      </c>
      <c r="O1104" s="16">
        <f t="shared" ref="O1104:O1176" si="839">I1104+L1104</f>
        <v>7.9</v>
      </c>
      <c r="P1104" s="17"/>
    </row>
    <row r="1105" spans="1:16" s="3" customFormat="1" x14ac:dyDescent="0.35">
      <c r="A1105" s="11" t="s">
        <v>54</v>
      </c>
      <c r="B1105" s="11" t="s">
        <v>25</v>
      </c>
      <c r="C1105" s="11"/>
      <c r="D1105" s="11"/>
      <c r="E1105" s="11"/>
      <c r="F1105" s="6" t="s">
        <v>28</v>
      </c>
      <c r="G1105" s="18">
        <f>G1106+G1129</f>
        <v>287594.50000000006</v>
      </c>
      <c r="H1105" s="18">
        <f t="shared" ref="H1105" si="840">H1106+H1129</f>
        <v>279999.3</v>
      </c>
      <c r="I1105" s="18">
        <f t="shared" ref="I1105:L1105" si="841">I1106+I1129</f>
        <v>277823.7</v>
      </c>
      <c r="J1105" s="18">
        <f t="shared" si="841"/>
        <v>211</v>
      </c>
      <c r="K1105" s="18">
        <f t="shared" si="841"/>
        <v>0</v>
      </c>
      <c r="L1105" s="18">
        <f t="shared" si="841"/>
        <v>0</v>
      </c>
      <c r="M1105" s="18">
        <f t="shared" si="837"/>
        <v>287805.50000000006</v>
      </c>
      <c r="N1105" s="16">
        <f t="shared" si="838"/>
        <v>279999.3</v>
      </c>
      <c r="O1105" s="16">
        <f t="shared" si="839"/>
        <v>277823.7</v>
      </c>
      <c r="P1105" s="18">
        <f t="shared" ref="P1105" si="842">P1106+P1129</f>
        <v>0</v>
      </c>
    </row>
    <row r="1106" spans="1:16" s="10" customFormat="1" x14ac:dyDescent="0.35">
      <c r="A1106" s="12" t="s">
        <v>54</v>
      </c>
      <c r="B1106" s="12" t="s">
        <v>25</v>
      </c>
      <c r="C1106" s="12" t="s">
        <v>38</v>
      </c>
      <c r="D1106" s="12"/>
      <c r="E1106" s="12"/>
      <c r="F1106" s="8" t="s">
        <v>61</v>
      </c>
      <c r="G1106" s="19">
        <f>G1107+G1118+G1123</f>
        <v>286678.60000000003</v>
      </c>
      <c r="H1106" s="19">
        <f t="shared" ref="H1106" si="843">H1107+H1118+H1123</f>
        <v>278401.3</v>
      </c>
      <c r="I1106" s="19">
        <f t="shared" ref="I1106:L1106" si="844">I1107+I1118+I1123</f>
        <v>276225.7</v>
      </c>
      <c r="J1106" s="19">
        <f t="shared" si="844"/>
        <v>211</v>
      </c>
      <c r="K1106" s="19">
        <f t="shared" si="844"/>
        <v>0</v>
      </c>
      <c r="L1106" s="19">
        <f t="shared" si="844"/>
        <v>0</v>
      </c>
      <c r="M1106" s="19">
        <f t="shared" si="837"/>
        <v>286889.60000000003</v>
      </c>
      <c r="N1106" s="16">
        <f t="shared" si="838"/>
        <v>278401.3</v>
      </c>
      <c r="O1106" s="16">
        <f t="shared" si="839"/>
        <v>276225.7</v>
      </c>
      <c r="P1106" s="19">
        <f t="shared" ref="P1106" si="845">P1107+P1118+P1123</f>
        <v>0</v>
      </c>
    </row>
    <row r="1107" spans="1:16" ht="31" x14ac:dyDescent="0.35">
      <c r="A1107" s="9" t="s">
        <v>54</v>
      </c>
      <c r="B1107" s="9" t="s">
        <v>25</v>
      </c>
      <c r="C1107" s="9" t="s">
        <v>38</v>
      </c>
      <c r="D1107" s="9" t="s">
        <v>138</v>
      </c>
      <c r="E1107" s="14"/>
      <c r="F1107" s="15" t="s">
        <v>819</v>
      </c>
      <c r="G1107" s="16">
        <f>G1108</f>
        <v>275378.10000000003</v>
      </c>
      <c r="H1107" s="16">
        <f t="shared" ref="H1107" si="846">H1108</f>
        <v>267100.79999999999</v>
      </c>
      <c r="I1107" s="16">
        <f t="shared" ref="I1107:L1107" si="847">I1108</f>
        <v>264925.2</v>
      </c>
      <c r="J1107" s="16">
        <f t="shared" si="847"/>
        <v>211</v>
      </c>
      <c r="K1107" s="16">
        <f t="shared" si="847"/>
        <v>0</v>
      </c>
      <c r="L1107" s="16">
        <f t="shared" si="847"/>
        <v>0</v>
      </c>
      <c r="M1107" s="16">
        <f t="shared" si="837"/>
        <v>275589.10000000003</v>
      </c>
      <c r="N1107" s="16">
        <f t="shared" si="838"/>
        <v>267100.79999999999</v>
      </c>
      <c r="O1107" s="16">
        <f t="shared" si="839"/>
        <v>264925.2</v>
      </c>
      <c r="P1107" s="16">
        <f t="shared" ref="P1107" si="848">P1108</f>
        <v>0</v>
      </c>
    </row>
    <row r="1108" spans="1:16" ht="31" x14ac:dyDescent="0.35">
      <c r="A1108" s="9" t="s">
        <v>54</v>
      </c>
      <c r="B1108" s="9" t="s">
        <v>25</v>
      </c>
      <c r="C1108" s="9" t="s">
        <v>38</v>
      </c>
      <c r="D1108" s="9" t="s">
        <v>139</v>
      </c>
      <c r="E1108" s="14"/>
      <c r="F1108" s="15" t="s">
        <v>820</v>
      </c>
      <c r="G1108" s="16">
        <f>G1109+G1115+G1112</f>
        <v>275378.10000000003</v>
      </c>
      <c r="H1108" s="16">
        <f t="shared" ref="H1108:L1108" si="849">H1109+H1115+H1112</f>
        <v>267100.79999999999</v>
      </c>
      <c r="I1108" s="16">
        <f t="shared" si="849"/>
        <v>264925.2</v>
      </c>
      <c r="J1108" s="16">
        <f t="shared" si="849"/>
        <v>211</v>
      </c>
      <c r="K1108" s="16">
        <f t="shared" si="849"/>
        <v>0</v>
      </c>
      <c r="L1108" s="16">
        <f t="shared" si="849"/>
        <v>0</v>
      </c>
      <c r="M1108" s="16">
        <f t="shared" si="837"/>
        <v>275589.10000000003</v>
      </c>
      <c r="N1108" s="16">
        <f t="shared" si="838"/>
        <v>267100.79999999999</v>
      </c>
      <c r="O1108" s="16">
        <f t="shared" si="839"/>
        <v>264925.2</v>
      </c>
      <c r="P1108" s="16">
        <f t="shared" ref="P1108" si="850">P1109+P1115+P1112</f>
        <v>0</v>
      </c>
    </row>
    <row r="1109" spans="1:16" ht="31" x14ac:dyDescent="0.35">
      <c r="A1109" s="9" t="s">
        <v>54</v>
      </c>
      <c r="B1109" s="9" t="s">
        <v>25</v>
      </c>
      <c r="C1109" s="9" t="s">
        <v>38</v>
      </c>
      <c r="D1109" s="9" t="s">
        <v>140</v>
      </c>
      <c r="E1109" s="14"/>
      <c r="F1109" s="15" t="s">
        <v>821</v>
      </c>
      <c r="G1109" s="16">
        <f>G1110</f>
        <v>271162.40000000002</v>
      </c>
      <c r="H1109" s="16">
        <f t="shared" ref="H1109:H1110" si="851">H1110</f>
        <v>260776.8</v>
      </c>
      <c r="I1109" s="16">
        <f t="shared" ref="I1109:L1110" si="852">I1110</f>
        <v>260709.5</v>
      </c>
      <c r="J1109" s="16">
        <f t="shared" si="852"/>
        <v>0</v>
      </c>
      <c r="K1109" s="16">
        <f t="shared" si="852"/>
        <v>0</v>
      </c>
      <c r="L1109" s="16">
        <f t="shared" si="852"/>
        <v>0</v>
      </c>
      <c r="M1109" s="16">
        <f t="shared" si="837"/>
        <v>271162.40000000002</v>
      </c>
      <c r="N1109" s="16">
        <f t="shared" si="838"/>
        <v>260776.8</v>
      </c>
      <c r="O1109" s="16">
        <f t="shared" si="839"/>
        <v>260709.5</v>
      </c>
      <c r="P1109" s="16">
        <f t="shared" ref="P1109:P1110" si="853">P1110</f>
        <v>0</v>
      </c>
    </row>
    <row r="1110" spans="1:16" ht="31" x14ac:dyDescent="0.35">
      <c r="A1110" s="9" t="s">
        <v>54</v>
      </c>
      <c r="B1110" s="9" t="s">
        <v>25</v>
      </c>
      <c r="C1110" s="9" t="s">
        <v>38</v>
      </c>
      <c r="D1110" s="9" t="s">
        <v>140</v>
      </c>
      <c r="E1110" s="14">
        <v>200</v>
      </c>
      <c r="F1110" s="28" t="s">
        <v>650</v>
      </c>
      <c r="G1110" s="16">
        <f>G1111</f>
        <v>271162.40000000002</v>
      </c>
      <c r="H1110" s="16">
        <f t="shared" si="851"/>
        <v>260776.8</v>
      </c>
      <c r="I1110" s="16">
        <f t="shared" si="852"/>
        <v>260709.5</v>
      </c>
      <c r="J1110" s="16">
        <f t="shared" si="852"/>
        <v>0</v>
      </c>
      <c r="K1110" s="16">
        <f t="shared" si="852"/>
        <v>0</v>
      </c>
      <c r="L1110" s="16">
        <f t="shared" si="852"/>
        <v>0</v>
      </c>
      <c r="M1110" s="16">
        <f t="shared" si="837"/>
        <v>271162.40000000002</v>
      </c>
      <c r="N1110" s="16">
        <f t="shared" si="838"/>
        <v>260776.8</v>
      </c>
      <c r="O1110" s="16">
        <f t="shared" si="839"/>
        <v>260709.5</v>
      </c>
      <c r="P1110" s="16">
        <f t="shared" si="853"/>
        <v>0</v>
      </c>
    </row>
    <row r="1111" spans="1:16" ht="31" x14ac:dyDescent="0.35">
      <c r="A1111" s="9" t="s">
        <v>54</v>
      </c>
      <c r="B1111" s="9" t="s">
        <v>25</v>
      </c>
      <c r="C1111" s="9" t="s">
        <v>38</v>
      </c>
      <c r="D1111" s="9" t="s">
        <v>140</v>
      </c>
      <c r="E1111" s="14">
        <v>240</v>
      </c>
      <c r="F1111" s="28" t="s">
        <v>651</v>
      </c>
      <c r="G1111" s="16">
        <v>271162.40000000002</v>
      </c>
      <c r="H1111" s="16">
        <v>260776.8</v>
      </c>
      <c r="I1111" s="16">
        <v>260709.5</v>
      </c>
      <c r="J1111" s="16"/>
      <c r="K1111" s="16"/>
      <c r="L1111" s="16"/>
      <c r="M1111" s="16">
        <f t="shared" si="837"/>
        <v>271162.40000000002</v>
      </c>
      <c r="N1111" s="16">
        <f t="shared" si="838"/>
        <v>260776.8</v>
      </c>
      <c r="O1111" s="16">
        <f t="shared" si="839"/>
        <v>260709.5</v>
      </c>
      <c r="P1111" s="16"/>
    </row>
    <row r="1112" spans="1:16" ht="46.5" x14ac:dyDescent="0.35">
      <c r="A1112" s="9" t="s">
        <v>54</v>
      </c>
      <c r="B1112" s="9" t="s">
        <v>25</v>
      </c>
      <c r="C1112" s="9" t="s">
        <v>38</v>
      </c>
      <c r="D1112" s="9" t="s">
        <v>467</v>
      </c>
      <c r="E1112" s="14"/>
      <c r="F1112" s="15" t="s">
        <v>822</v>
      </c>
      <c r="G1112" s="16">
        <f>G1113</f>
        <v>0</v>
      </c>
      <c r="H1112" s="16">
        <f t="shared" ref="H1112:L1113" si="854">H1113</f>
        <v>0</v>
      </c>
      <c r="I1112" s="16">
        <f t="shared" si="854"/>
        <v>0</v>
      </c>
      <c r="J1112" s="16">
        <f t="shared" si="854"/>
        <v>211</v>
      </c>
      <c r="K1112" s="16">
        <f t="shared" si="854"/>
        <v>0</v>
      </c>
      <c r="L1112" s="16">
        <f t="shared" si="854"/>
        <v>0</v>
      </c>
      <c r="M1112" s="16">
        <f t="shared" ref="M1112:M1114" si="855">G1112+J1112</f>
        <v>211</v>
      </c>
      <c r="N1112" s="16">
        <f t="shared" ref="N1112:N1114" si="856">H1112+K1112</f>
        <v>0</v>
      </c>
      <c r="O1112" s="16">
        <f t="shared" ref="O1112:O1114" si="857">I1112+L1112</f>
        <v>0</v>
      </c>
      <c r="P1112" s="16">
        <f t="shared" ref="P1112:P1113" si="858">P1113</f>
        <v>0</v>
      </c>
    </row>
    <row r="1113" spans="1:16" ht="31" x14ac:dyDescent="0.35">
      <c r="A1113" s="9" t="s">
        <v>54</v>
      </c>
      <c r="B1113" s="9" t="s">
        <v>25</v>
      </c>
      <c r="C1113" s="9" t="s">
        <v>38</v>
      </c>
      <c r="D1113" s="9" t="s">
        <v>467</v>
      </c>
      <c r="E1113" s="14">
        <v>200</v>
      </c>
      <c r="F1113" s="28" t="s">
        <v>650</v>
      </c>
      <c r="G1113" s="16">
        <f>G1114</f>
        <v>0</v>
      </c>
      <c r="H1113" s="16">
        <f t="shared" si="854"/>
        <v>0</v>
      </c>
      <c r="I1113" s="16">
        <f t="shared" si="854"/>
        <v>0</v>
      </c>
      <c r="J1113" s="16">
        <f t="shared" si="854"/>
        <v>211</v>
      </c>
      <c r="K1113" s="16">
        <f t="shared" si="854"/>
        <v>0</v>
      </c>
      <c r="L1113" s="16">
        <f t="shared" si="854"/>
        <v>0</v>
      </c>
      <c r="M1113" s="16">
        <f t="shared" si="855"/>
        <v>211</v>
      </c>
      <c r="N1113" s="16">
        <f t="shared" si="856"/>
        <v>0</v>
      </c>
      <c r="O1113" s="16">
        <f t="shared" si="857"/>
        <v>0</v>
      </c>
      <c r="P1113" s="16">
        <f t="shared" si="858"/>
        <v>0</v>
      </c>
    </row>
    <row r="1114" spans="1:16" ht="31" x14ac:dyDescent="0.35">
      <c r="A1114" s="9" t="s">
        <v>54</v>
      </c>
      <c r="B1114" s="9" t="s">
        <v>25</v>
      </c>
      <c r="C1114" s="9" t="s">
        <v>38</v>
      </c>
      <c r="D1114" s="9" t="s">
        <v>467</v>
      </c>
      <c r="E1114" s="14">
        <v>240</v>
      </c>
      <c r="F1114" s="28" t="s">
        <v>651</v>
      </c>
      <c r="G1114" s="16">
        <v>0</v>
      </c>
      <c r="H1114" s="16">
        <v>0</v>
      </c>
      <c r="I1114" s="16">
        <v>0</v>
      </c>
      <c r="J1114" s="16">
        <v>211</v>
      </c>
      <c r="K1114" s="16"/>
      <c r="L1114" s="16"/>
      <c r="M1114" s="16">
        <f t="shared" si="855"/>
        <v>211</v>
      </c>
      <c r="N1114" s="16">
        <f t="shared" si="856"/>
        <v>0</v>
      </c>
      <c r="O1114" s="16">
        <f t="shared" si="857"/>
        <v>0</v>
      </c>
      <c r="P1114" s="16"/>
    </row>
    <row r="1115" spans="1:16" ht="46.5" x14ac:dyDescent="0.35">
      <c r="A1115" s="9" t="s">
        <v>54</v>
      </c>
      <c r="B1115" s="9" t="s">
        <v>25</v>
      </c>
      <c r="C1115" s="9" t="s">
        <v>38</v>
      </c>
      <c r="D1115" s="9" t="s">
        <v>141</v>
      </c>
      <c r="E1115" s="14"/>
      <c r="F1115" s="15" t="s">
        <v>830</v>
      </c>
      <c r="G1115" s="16">
        <f>G1116</f>
        <v>4215.7</v>
      </c>
      <c r="H1115" s="16">
        <f t="shared" ref="H1115:H1116" si="859">H1116</f>
        <v>6324</v>
      </c>
      <c r="I1115" s="16">
        <f t="shared" ref="I1115:L1116" si="860">I1116</f>
        <v>4215.7</v>
      </c>
      <c r="J1115" s="16">
        <f t="shared" si="860"/>
        <v>0</v>
      </c>
      <c r="K1115" s="16">
        <f t="shared" si="860"/>
        <v>0</v>
      </c>
      <c r="L1115" s="16">
        <f t="shared" si="860"/>
        <v>0</v>
      </c>
      <c r="M1115" s="16">
        <f t="shared" si="837"/>
        <v>4215.7</v>
      </c>
      <c r="N1115" s="16">
        <f t="shared" si="838"/>
        <v>6324</v>
      </c>
      <c r="O1115" s="16">
        <f t="shared" si="839"/>
        <v>4215.7</v>
      </c>
      <c r="P1115" s="16">
        <f t="shared" ref="P1115:P1116" si="861">P1116</f>
        <v>0</v>
      </c>
    </row>
    <row r="1116" spans="1:16" ht="31" x14ac:dyDescent="0.35">
      <c r="A1116" s="9" t="s">
        <v>54</v>
      </c>
      <c r="B1116" s="9" t="s">
        <v>25</v>
      </c>
      <c r="C1116" s="9" t="s">
        <v>38</v>
      </c>
      <c r="D1116" s="9" t="s">
        <v>141</v>
      </c>
      <c r="E1116" s="14">
        <v>200</v>
      </c>
      <c r="F1116" s="28" t="s">
        <v>650</v>
      </c>
      <c r="G1116" s="16">
        <f>G1117</f>
        <v>4215.7</v>
      </c>
      <c r="H1116" s="16">
        <f t="shared" si="859"/>
        <v>6324</v>
      </c>
      <c r="I1116" s="16">
        <f t="shared" si="860"/>
        <v>4215.7</v>
      </c>
      <c r="J1116" s="16">
        <f t="shared" si="860"/>
        <v>0</v>
      </c>
      <c r="K1116" s="16">
        <f t="shared" si="860"/>
        <v>0</v>
      </c>
      <c r="L1116" s="16">
        <f t="shared" si="860"/>
        <v>0</v>
      </c>
      <c r="M1116" s="16">
        <f t="shared" si="837"/>
        <v>4215.7</v>
      </c>
      <c r="N1116" s="16">
        <f t="shared" si="838"/>
        <v>6324</v>
      </c>
      <c r="O1116" s="16">
        <f t="shared" si="839"/>
        <v>4215.7</v>
      </c>
      <c r="P1116" s="16">
        <f t="shared" si="861"/>
        <v>0</v>
      </c>
    </row>
    <row r="1117" spans="1:16" ht="31" x14ac:dyDescent="0.35">
      <c r="A1117" s="9" t="s">
        <v>54</v>
      </c>
      <c r="B1117" s="9" t="s">
        <v>25</v>
      </c>
      <c r="C1117" s="9" t="s">
        <v>38</v>
      </c>
      <c r="D1117" s="9" t="s">
        <v>141</v>
      </c>
      <c r="E1117" s="14">
        <v>240</v>
      </c>
      <c r="F1117" s="28" t="s">
        <v>651</v>
      </c>
      <c r="G1117" s="16">
        <v>4215.7</v>
      </c>
      <c r="H1117" s="16">
        <v>6324</v>
      </c>
      <c r="I1117" s="16">
        <v>4215.7</v>
      </c>
      <c r="J1117" s="16"/>
      <c r="K1117" s="16"/>
      <c r="L1117" s="16"/>
      <c r="M1117" s="16">
        <f t="shared" si="837"/>
        <v>4215.7</v>
      </c>
      <c r="N1117" s="16">
        <f t="shared" si="838"/>
        <v>6324</v>
      </c>
      <c r="O1117" s="16">
        <f t="shared" si="839"/>
        <v>4215.7</v>
      </c>
      <c r="P1117" s="16"/>
    </row>
    <row r="1118" spans="1:16" ht="62" x14ac:dyDescent="0.35">
      <c r="A1118" s="9" t="s">
        <v>54</v>
      </c>
      <c r="B1118" s="9" t="s">
        <v>25</v>
      </c>
      <c r="C1118" s="9" t="s">
        <v>38</v>
      </c>
      <c r="D1118" s="9" t="s">
        <v>142</v>
      </c>
      <c r="E1118" s="14"/>
      <c r="F1118" s="15" t="s">
        <v>846</v>
      </c>
      <c r="G1118" s="16">
        <f>G1119</f>
        <v>5500.3</v>
      </c>
      <c r="H1118" s="16">
        <f t="shared" ref="H1118:H1121" si="862">H1119</f>
        <v>5500.3</v>
      </c>
      <c r="I1118" s="16">
        <f t="shared" ref="I1118:L1121" si="863">I1119</f>
        <v>5500.3</v>
      </c>
      <c r="J1118" s="16">
        <f t="shared" si="863"/>
        <v>0</v>
      </c>
      <c r="K1118" s="16">
        <f t="shared" si="863"/>
        <v>0</v>
      </c>
      <c r="L1118" s="16">
        <f t="shared" si="863"/>
        <v>0</v>
      </c>
      <c r="M1118" s="16">
        <f t="shared" si="837"/>
        <v>5500.3</v>
      </c>
      <c r="N1118" s="16">
        <f t="shared" si="838"/>
        <v>5500.3</v>
      </c>
      <c r="O1118" s="16">
        <f t="shared" si="839"/>
        <v>5500.3</v>
      </c>
      <c r="P1118" s="16">
        <f t="shared" ref="P1118:P1121" si="864">P1119</f>
        <v>0</v>
      </c>
    </row>
    <row r="1119" spans="1:16" ht="31" x14ac:dyDescent="0.35">
      <c r="A1119" s="9" t="s">
        <v>54</v>
      </c>
      <c r="B1119" s="9" t="s">
        <v>25</v>
      </c>
      <c r="C1119" s="9" t="s">
        <v>38</v>
      </c>
      <c r="D1119" s="9" t="s">
        <v>143</v>
      </c>
      <c r="E1119" s="14"/>
      <c r="F1119" s="15" t="s">
        <v>847</v>
      </c>
      <c r="G1119" s="16">
        <f>G1120</f>
        <v>5500.3</v>
      </c>
      <c r="H1119" s="16">
        <f t="shared" si="862"/>
        <v>5500.3</v>
      </c>
      <c r="I1119" s="16">
        <f t="shared" si="863"/>
        <v>5500.3</v>
      </c>
      <c r="J1119" s="16">
        <f t="shared" si="863"/>
        <v>0</v>
      </c>
      <c r="K1119" s="16">
        <f t="shared" si="863"/>
        <v>0</v>
      </c>
      <c r="L1119" s="16">
        <f t="shared" si="863"/>
        <v>0</v>
      </c>
      <c r="M1119" s="16">
        <f t="shared" si="837"/>
        <v>5500.3</v>
      </c>
      <c r="N1119" s="16">
        <f t="shared" si="838"/>
        <v>5500.3</v>
      </c>
      <c r="O1119" s="16">
        <f t="shared" si="839"/>
        <v>5500.3</v>
      </c>
      <c r="P1119" s="16">
        <f t="shared" si="864"/>
        <v>0</v>
      </c>
    </row>
    <row r="1120" spans="1:16" ht="46.5" x14ac:dyDescent="0.35">
      <c r="A1120" s="9" t="s">
        <v>54</v>
      </c>
      <c r="B1120" s="9" t="s">
        <v>25</v>
      </c>
      <c r="C1120" s="9" t="s">
        <v>38</v>
      </c>
      <c r="D1120" s="9" t="s">
        <v>144</v>
      </c>
      <c r="E1120" s="14"/>
      <c r="F1120" s="15" t="s">
        <v>855</v>
      </c>
      <c r="G1120" s="16">
        <f>G1121</f>
        <v>5500.3</v>
      </c>
      <c r="H1120" s="16">
        <f t="shared" si="862"/>
        <v>5500.3</v>
      </c>
      <c r="I1120" s="16">
        <f t="shared" si="863"/>
        <v>5500.3</v>
      </c>
      <c r="J1120" s="16">
        <f t="shared" si="863"/>
        <v>0</v>
      </c>
      <c r="K1120" s="16">
        <f t="shared" si="863"/>
        <v>0</v>
      </c>
      <c r="L1120" s="16">
        <f t="shared" si="863"/>
        <v>0</v>
      </c>
      <c r="M1120" s="16">
        <f t="shared" si="837"/>
        <v>5500.3</v>
      </c>
      <c r="N1120" s="16">
        <f t="shared" si="838"/>
        <v>5500.3</v>
      </c>
      <c r="O1120" s="16">
        <f t="shared" si="839"/>
        <v>5500.3</v>
      </c>
      <c r="P1120" s="16">
        <f t="shared" si="864"/>
        <v>0</v>
      </c>
    </row>
    <row r="1121" spans="1:16" ht="31" x14ac:dyDescent="0.35">
      <c r="A1121" s="9" t="s">
        <v>54</v>
      </c>
      <c r="B1121" s="9" t="s">
        <v>25</v>
      </c>
      <c r="C1121" s="9" t="s">
        <v>38</v>
      </c>
      <c r="D1121" s="9" t="s">
        <v>144</v>
      </c>
      <c r="E1121" s="14">
        <v>200</v>
      </c>
      <c r="F1121" s="28" t="s">
        <v>650</v>
      </c>
      <c r="G1121" s="16">
        <f>G1122</f>
        <v>5500.3</v>
      </c>
      <c r="H1121" s="16">
        <f t="shared" si="862"/>
        <v>5500.3</v>
      </c>
      <c r="I1121" s="16">
        <f t="shared" si="863"/>
        <v>5500.3</v>
      </c>
      <c r="J1121" s="16">
        <f t="shared" si="863"/>
        <v>0</v>
      </c>
      <c r="K1121" s="16">
        <f t="shared" si="863"/>
        <v>0</v>
      </c>
      <c r="L1121" s="16">
        <f t="shared" si="863"/>
        <v>0</v>
      </c>
      <c r="M1121" s="16">
        <f t="shared" si="837"/>
        <v>5500.3</v>
      </c>
      <c r="N1121" s="16">
        <f t="shared" si="838"/>
        <v>5500.3</v>
      </c>
      <c r="O1121" s="16">
        <f t="shared" si="839"/>
        <v>5500.3</v>
      </c>
      <c r="P1121" s="16">
        <f t="shared" si="864"/>
        <v>0</v>
      </c>
    </row>
    <row r="1122" spans="1:16" ht="31" x14ac:dyDescent="0.35">
      <c r="A1122" s="9" t="s">
        <v>54</v>
      </c>
      <c r="B1122" s="9" t="s">
        <v>25</v>
      </c>
      <c r="C1122" s="9" t="s">
        <v>38</v>
      </c>
      <c r="D1122" s="9" t="s">
        <v>144</v>
      </c>
      <c r="E1122" s="14">
        <v>240</v>
      </c>
      <c r="F1122" s="28" t="s">
        <v>651</v>
      </c>
      <c r="G1122" s="16">
        <v>5500.3</v>
      </c>
      <c r="H1122" s="16">
        <v>5500.3</v>
      </c>
      <c r="I1122" s="16">
        <v>5500.3</v>
      </c>
      <c r="J1122" s="16"/>
      <c r="K1122" s="16"/>
      <c r="L1122" s="16"/>
      <c r="M1122" s="16">
        <f t="shared" si="837"/>
        <v>5500.3</v>
      </c>
      <c r="N1122" s="16">
        <f t="shared" si="838"/>
        <v>5500.3</v>
      </c>
      <c r="O1122" s="16">
        <f t="shared" si="839"/>
        <v>5500.3</v>
      </c>
      <c r="P1122" s="16"/>
    </row>
    <row r="1123" spans="1:16" ht="46.5" x14ac:dyDescent="0.35">
      <c r="A1123" s="9" t="s">
        <v>54</v>
      </c>
      <c r="B1123" s="9" t="s">
        <v>25</v>
      </c>
      <c r="C1123" s="9" t="s">
        <v>38</v>
      </c>
      <c r="D1123" s="9" t="s">
        <v>145</v>
      </c>
      <c r="E1123" s="14"/>
      <c r="F1123" s="15" t="s">
        <v>868</v>
      </c>
      <c r="G1123" s="16">
        <f>G1124</f>
        <v>5800.2</v>
      </c>
      <c r="H1123" s="16">
        <f t="shared" ref="H1123:H1127" si="865">H1124</f>
        <v>5800.2</v>
      </c>
      <c r="I1123" s="16">
        <f t="shared" ref="I1123:L1127" si="866">I1124</f>
        <v>5800.2</v>
      </c>
      <c r="J1123" s="16">
        <f t="shared" si="866"/>
        <v>0</v>
      </c>
      <c r="K1123" s="16">
        <f t="shared" si="866"/>
        <v>0</v>
      </c>
      <c r="L1123" s="16">
        <f t="shared" si="866"/>
        <v>0</v>
      </c>
      <c r="M1123" s="16">
        <f t="shared" si="837"/>
        <v>5800.2</v>
      </c>
      <c r="N1123" s="16">
        <f t="shared" si="838"/>
        <v>5800.2</v>
      </c>
      <c r="O1123" s="16">
        <f t="shared" si="839"/>
        <v>5800.2</v>
      </c>
      <c r="P1123" s="16">
        <f t="shared" ref="P1123:P1127" si="867">P1124</f>
        <v>0</v>
      </c>
    </row>
    <row r="1124" spans="1:16" ht="46.5" x14ac:dyDescent="0.35">
      <c r="A1124" s="9" t="s">
        <v>54</v>
      </c>
      <c r="B1124" s="9" t="s">
        <v>25</v>
      </c>
      <c r="C1124" s="9" t="s">
        <v>38</v>
      </c>
      <c r="D1124" s="9" t="s">
        <v>146</v>
      </c>
      <c r="E1124" s="14"/>
      <c r="F1124" s="15" t="s">
        <v>880</v>
      </c>
      <c r="G1124" s="16">
        <f>G1125</f>
        <v>5800.2</v>
      </c>
      <c r="H1124" s="16">
        <f t="shared" si="865"/>
        <v>5800.2</v>
      </c>
      <c r="I1124" s="16">
        <f t="shared" si="866"/>
        <v>5800.2</v>
      </c>
      <c r="J1124" s="16">
        <f t="shared" si="866"/>
        <v>0</v>
      </c>
      <c r="K1124" s="16">
        <f t="shared" si="866"/>
        <v>0</v>
      </c>
      <c r="L1124" s="16">
        <f t="shared" si="866"/>
        <v>0</v>
      </c>
      <c r="M1124" s="16">
        <f t="shared" si="837"/>
        <v>5800.2</v>
      </c>
      <c r="N1124" s="16">
        <f t="shared" si="838"/>
        <v>5800.2</v>
      </c>
      <c r="O1124" s="16">
        <f t="shared" si="839"/>
        <v>5800.2</v>
      </c>
      <c r="P1124" s="16">
        <f t="shared" si="867"/>
        <v>0</v>
      </c>
    </row>
    <row r="1125" spans="1:16" ht="62" x14ac:dyDescent="0.35">
      <c r="A1125" s="9" t="s">
        <v>54</v>
      </c>
      <c r="B1125" s="9" t="s">
        <v>25</v>
      </c>
      <c r="C1125" s="9" t="s">
        <v>38</v>
      </c>
      <c r="D1125" s="9" t="s">
        <v>147</v>
      </c>
      <c r="E1125" s="14"/>
      <c r="F1125" s="15" t="s">
        <v>890</v>
      </c>
      <c r="G1125" s="16">
        <f>G1126</f>
        <v>5800.2</v>
      </c>
      <c r="H1125" s="16">
        <f t="shared" si="865"/>
        <v>5800.2</v>
      </c>
      <c r="I1125" s="16">
        <f t="shared" si="866"/>
        <v>5800.2</v>
      </c>
      <c r="J1125" s="16">
        <f t="shared" si="866"/>
        <v>0</v>
      </c>
      <c r="K1125" s="16">
        <f t="shared" si="866"/>
        <v>0</v>
      </c>
      <c r="L1125" s="16">
        <f t="shared" si="866"/>
        <v>0</v>
      </c>
      <c r="M1125" s="16">
        <f t="shared" si="837"/>
        <v>5800.2</v>
      </c>
      <c r="N1125" s="16">
        <f t="shared" si="838"/>
        <v>5800.2</v>
      </c>
      <c r="O1125" s="16">
        <f t="shared" si="839"/>
        <v>5800.2</v>
      </c>
      <c r="P1125" s="16">
        <f t="shared" si="867"/>
        <v>0</v>
      </c>
    </row>
    <row r="1126" spans="1:16" x14ac:dyDescent="0.35">
      <c r="A1126" s="9" t="s">
        <v>54</v>
      </c>
      <c r="B1126" s="9" t="s">
        <v>25</v>
      </c>
      <c r="C1126" s="9" t="s">
        <v>38</v>
      </c>
      <c r="D1126" s="9" t="s">
        <v>148</v>
      </c>
      <c r="E1126" s="14"/>
      <c r="F1126" s="15" t="s">
        <v>892</v>
      </c>
      <c r="G1126" s="16">
        <f>G1127</f>
        <v>5800.2</v>
      </c>
      <c r="H1126" s="16">
        <f t="shared" si="865"/>
        <v>5800.2</v>
      </c>
      <c r="I1126" s="16">
        <f t="shared" si="866"/>
        <v>5800.2</v>
      </c>
      <c r="J1126" s="16">
        <f t="shared" si="866"/>
        <v>0</v>
      </c>
      <c r="K1126" s="16">
        <f t="shared" si="866"/>
        <v>0</v>
      </c>
      <c r="L1126" s="16">
        <f t="shared" si="866"/>
        <v>0</v>
      </c>
      <c r="M1126" s="16">
        <f t="shared" si="837"/>
        <v>5800.2</v>
      </c>
      <c r="N1126" s="16">
        <f t="shared" si="838"/>
        <v>5800.2</v>
      </c>
      <c r="O1126" s="16">
        <f t="shared" si="839"/>
        <v>5800.2</v>
      </c>
      <c r="P1126" s="16">
        <f t="shared" si="867"/>
        <v>0</v>
      </c>
    </row>
    <row r="1127" spans="1:16" ht="31" x14ac:dyDescent="0.35">
      <c r="A1127" s="9" t="s">
        <v>54</v>
      </c>
      <c r="B1127" s="9" t="s">
        <v>25</v>
      </c>
      <c r="C1127" s="9" t="s">
        <v>38</v>
      </c>
      <c r="D1127" s="9" t="s">
        <v>148</v>
      </c>
      <c r="E1127" s="14">
        <v>200</v>
      </c>
      <c r="F1127" s="28" t="s">
        <v>650</v>
      </c>
      <c r="G1127" s="16">
        <f>G1128</f>
        <v>5800.2</v>
      </c>
      <c r="H1127" s="16">
        <f t="shared" si="865"/>
        <v>5800.2</v>
      </c>
      <c r="I1127" s="16">
        <f t="shared" si="866"/>
        <v>5800.2</v>
      </c>
      <c r="J1127" s="16">
        <f t="shared" si="866"/>
        <v>0</v>
      </c>
      <c r="K1127" s="16">
        <f t="shared" si="866"/>
        <v>0</v>
      </c>
      <c r="L1127" s="16">
        <f t="shared" si="866"/>
        <v>0</v>
      </c>
      <c r="M1127" s="16">
        <f t="shared" si="837"/>
        <v>5800.2</v>
      </c>
      <c r="N1127" s="16">
        <f t="shared" si="838"/>
        <v>5800.2</v>
      </c>
      <c r="O1127" s="16">
        <f t="shared" si="839"/>
        <v>5800.2</v>
      </c>
      <c r="P1127" s="16">
        <f t="shared" si="867"/>
        <v>0</v>
      </c>
    </row>
    <row r="1128" spans="1:16" ht="31" x14ac:dyDescent="0.35">
      <c r="A1128" s="9" t="s">
        <v>54</v>
      </c>
      <c r="B1128" s="9" t="s">
        <v>25</v>
      </c>
      <c r="C1128" s="9" t="s">
        <v>38</v>
      </c>
      <c r="D1128" s="9" t="s">
        <v>148</v>
      </c>
      <c r="E1128" s="14">
        <v>240</v>
      </c>
      <c r="F1128" s="28" t="s">
        <v>651</v>
      </c>
      <c r="G1128" s="16">
        <v>5800.2</v>
      </c>
      <c r="H1128" s="16">
        <v>5800.2</v>
      </c>
      <c r="I1128" s="16">
        <v>5800.2</v>
      </c>
      <c r="J1128" s="16"/>
      <c r="K1128" s="16"/>
      <c r="L1128" s="16"/>
      <c r="M1128" s="16">
        <f t="shared" si="837"/>
        <v>5800.2</v>
      </c>
      <c r="N1128" s="16">
        <f t="shared" si="838"/>
        <v>5800.2</v>
      </c>
      <c r="O1128" s="16">
        <f t="shared" si="839"/>
        <v>5800.2</v>
      </c>
      <c r="P1128" s="17"/>
    </row>
    <row r="1129" spans="1:16" s="10" customFormat="1" x14ac:dyDescent="0.35">
      <c r="A1129" s="12" t="s">
        <v>54</v>
      </c>
      <c r="B1129" s="12" t="s">
        <v>25</v>
      </c>
      <c r="C1129" s="12" t="s">
        <v>26</v>
      </c>
      <c r="D1129" s="12"/>
      <c r="E1129" s="12"/>
      <c r="F1129" s="8" t="s">
        <v>29</v>
      </c>
      <c r="G1129" s="19">
        <f>G1141+G1136+G1130</f>
        <v>915.90000000000009</v>
      </c>
      <c r="H1129" s="19">
        <f>H1141+H1136+H1130</f>
        <v>1598</v>
      </c>
      <c r="I1129" s="19">
        <f>I1141+I1136+I1130</f>
        <v>1598</v>
      </c>
      <c r="J1129" s="19">
        <f t="shared" ref="J1129:L1129" si="868">J1141+J1136+J1130</f>
        <v>0</v>
      </c>
      <c r="K1129" s="19">
        <f t="shared" si="868"/>
        <v>0</v>
      </c>
      <c r="L1129" s="19">
        <f t="shared" si="868"/>
        <v>0</v>
      </c>
      <c r="M1129" s="19">
        <f t="shared" si="837"/>
        <v>915.90000000000009</v>
      </c>
      <c r="N1129" s="16">
        <f t="shared" si="838"/>
        <v>1598</v>
      </c>
      <c r="O1129" s="16">
        <f t="shared" si="839"/>
        <v>1598</v>
      </c>
      <c r="P1129" s="19">
        <f>P1141+P1136+P1130</f>
        <v>0</v>
      </c>
    </row>
    <row r="1130" spans="1:16" s="10" customFormat="1" ht="31" x14ac:dyDescent="0.35">
      <c r="A1130" s="9" t="s">
        <v>54</v>
      </c>
      <c r="B1130" s="9" t="s">
        <v>25</v>
      </c>
      <c r="C1130" s="9" t="s">
        <v>26</v>
      </c>
      <c r="D1130" s="9" t="s">
        <v>245</v>
      </c>
      <c r="E1130" s="9"/>
      <c r="F1130" s="21" t="s">
        <v>814</v>
      </c>
      <c r="G1130" s="16">
        <f>G1131</f>
        <v>663.7</v>
      </c>
      <c r="H1130" s="16">
        <f t="shared" ref="H1130:P1134" si="869">H1131</f>
        <v>1214.4000000000001</v>
      </c>
      <c r="I1130" s="16">
        <f t="shared" si="869"/>
        <v>1214.4000000000001</v>
      </c>
      <c r="J1130" s="16">
        <f t="shared" si="869"/>
        <v>0</v>
      </c>
      <c r="K1130" s="16">
        <f t="shared" si="869"/>
        <v>0</v>
      </c>
      <c r="L1130" s="16">
        <f t="shared" si="869"/>
        <v>0</v>
      </c>
      <c r="M1130" s="16">
        <f t="shared" si="837"/>
        <v>663.7</v>
      </c>
      <c r="N1130" s="16">
        <f t="shared" si="838"/>
        <v>1214.4000000000001</v>
      </c>
      <c r="O1130" s="16">
        <f t="shared" si="839"/>
        <v>1214.4000000000001</v>
      </c>
      <c r="P1130" s="16">
        <f t="shared" si="869"/>
        <v>0</v>
      </c>
    </row>
    <row r="1131" spans="1:16" s="10" customFormat="1" ht="62" x14ac:dyDescent="0.35">
      <c r="A1131" s="9" t="s">
        <v>54</v>
      </c>
      <c r="B1131" s="9" t="s">
        <v>25</v>
      </c>
      <c r="C1131" s="9" t="s">
        <v>26</v>
      </c>
      <c r="D1131" s="9" t="s">
        <v>246</v>
      </c>
      <c r="E1131" s="9"/>
      <c r="F1131" s="21" t="s">
        <v>815</v>
      </c>
      <c r="G1131" s="16">
        <f>G1132</f>
        <v>663.7</v>
      </c>
      <c r="H1131" s="16">
        <f t="shared" si="869"/>
        <v>1214.4000000000001</v>
      </c>
      <c r="I1131" s="16">
        <f t="shared" si="869"/>
        <v>1214.4000000000001</v>
      </c>
      <c r="J1131" s="16">
        <f t="shared" si="869"/>
        <v>0</v>
      </c>
      <c r="K1131" s="16">
        <f t="shared" si="869"/>
        <v>0</v>
      </c>
      <c r="L1131" s="16">
        <f t="shared" si="869"/>
        <v>0</v>
      </c>
      <c r="M1131" s="16">
        <f t="shared" si="837"/>
        <v>663.7</v>
      </c>
      <c r="N1131" s="16">
        <f t="shared" si="838"/>
        <v>1214.4000000000001</v>
      </c>
      <c r="O1131" s="16">
        <f t="shared" si="839"/>
        <v>1214.4000000000001</v>
      </c>
      <c r="P1131" s="16">
        <f t="shared" si="869"/>
        <v>0</v>
      </c>
    </row>
    <row r="1132" spans="1:16" s="10" customFormat="1" ht="62" x14ac:dyDescent="0.35">
      <c r="A1132" s="9" t="s">
        <v>54</v>
      </c>
      <c r="B1132" s="9" t="s">
        <v>25</v>
      </c>
      <c r="C1132" s="9" t="s">
        <v>26</v>
      </c>
      <c r="D1132" s="9" t="s">
        <v>247</v>
      </c>
      <c r="E1132" s="9"/>
      <c r="F1132" s="21" t="s">
        <v>816</v>
      </c>
      <c r="G1132" s="16">
        <f>G1133</f>
        <v>663.7</v>
      </c>
      <c r="H1132" s="16">
        <f t="shared" si="869"/>
        <v>1214.4000000000001</v>
      </c>
      <c r="I1132" s="16">
        <f t="shared" si="869"/>
        <v>1214.4000000000001</v>
      </c>
      <c r="J1132" s="16">
        <f t="shared" si="869"/>
        <v>0</v>
      </c>
      <c r="K1132" s="16">
        <f t="shared" si="869"/>
        <v>0</v>
      </c>
      <c r="L1132" s="16">
        <f t="shared" si="869"/>
        <v>0</v>
      </c>
      <c r="M1132" s="16">
        <f t="shared" si="837"/>
        <v>663.7</v>
      </c>
      <c r="N1132" s="16">
        <f t="shared" si="838"/>
        <v>1214.4000000000001</v>
      </c>
      <c r="O1132" s="16">
        <f t="shared" si="839"/>
        <v>1214.4000000000001</v>
      </c>
      <c r="P1132" s="16">
        <f t="shared" si="869"/>
        <v>0</v>
      </c>
    </row>
    <row r="1133" spans="1:16" s="10" customFormat="1" ht="31" x14ac:dyDescent="0.35">
      <c r="A1133" s="9" t="s">
        <v>54</v>
      </c>
      <c r="B1133" s="9" t="s">
        <v>25</v>
      </c>
      <c r="C1133" s="9" t="s">
        <v>26</v>
      </c>
      <c r="D1133" s="9" t="s">
        <v>248</v>
      </c>
      <c r="E1133" s="9"/>
      <c r="F1133" s="21" t="s">
        <v>817</v>
      </c>
      <c r="G1133" s="16">
        <f>G1134</f>
        <v>663.7</v>
      </c>
      <c r="H1133" s="16">
        <f t="shared" si="869"/>
        <v>1214.4000000000001</v>
      </c>
      <c r="I1133" s="16">
        <f t="shared" si="869"/>
        <v>1214.4000000000001</v>
      </c>
      <c r="J1133" s="16">
        <f t="shared" si="869"/>
        <v>0</v>
      </c>
      <c r="K1133" s="16">
        <f t="shared" si="869"/>
        <v>0</v>
      </c>
      <c r="L1133" s="16">
        <f t="shared" si="869"/>
        <v>0</v>
      </c>
      <c r="M1133" s="16">
        <f t="shared" si="837"/>
        <v>663.7</v>
      </c>
      <c r="N1133" s="16">
        <f t="shared" si="838"/>
        <v>1214.4000000000001</v>
      </c>
      <c r="O1133" s="16">
        <f t="shared" si="839"/>
        <v>1214.4000000000001</v>
      </c>
      <c r="P1133" s="16">
        <f t="shared" si="869"/>
        <v>0</v>
      </c>
    </row>
    <row r="1134" spans="1:16" s="10" customFormat="1" ht="31" x14ac:dyDescent="0.35">
      <c r="A1134" s="9" t="s">
        <v>54</v>
      </c>
      <c r="B1134" s="9" t="s">
        <v>25</v>
      </c>
      <c r="C1134" s="9" t="s">
        <v>26</v>
      </c>
      <c r="D1134" s="9" t="s">
        <v>248</v>
      </c>
      <c r="E1134" s="9" t="s">
        <v>169</v>
      </c>
      <c r="F1134" s="28" t="s">
        <v>650</v>
      </c>
      <c r="G1134" s="16">
        <f>G1135</f>
        <v>663.7</v>
      </c>
      <c r="H1134" s="16">
        <f t="shared" si="869"/>
        <v>1214.4000000000001</v>
      </c>
      <c r="I1134" s="16">
        <f t="shared" si="869"/>
        <v>1214.4000000000001</v>
      </c>
      <c r="J1134" s="16">
        <f t="shared" si="869"/>
        <v>0</v>
      </c>
      <c r="K1134" s="16">
        <f t="shared" si="869"/>
        <v>0</v>
      </c>
      <c r="L1134" s="16">
        <f t="shared" si="869"/>
        <v>0</v>
      </c>
      <c r="M1134" s="16">
        <f t="shared" si="837"/>
        <v>663.7</v>
      </c>
      <c r="N1134" s="16">
        <f t="shared" si="838"/>
        <v>1214.4000000000001</v>
      </c>
      <c r="O1134" s="16">
        <f t="shared" si="839"/>
        <v>1214.4000000000001</v>
      </c>
      <c r="P1134" s="16">
        <f t="shared" si="869"/>
        <v>0</v>
      </c>
    </row>
    <row r="1135" spans="1:16" s="10" customFormat="1" ht="31" x14ac:dyDescent="0.35">
      <c r="A1135" s="9" t="s">
        <v>54</v>
      </c>
      <c r="B1135" s="9" t="s">
        <v>25</v>
      </c>
      <c r="C1135" s="9" t="s">
        <v>26</v>
      </c>
      <c r="D1135" s="9" t="s">
        <v>248</v>
      </c>
      <c r="E1135" s="9" t="s">
        <v>170</v>
      </c>
      <c r="F1135" s="28" t="s">
        <v>651</v>
      </c>
      <c r="G1135" s="16">
        <v>663.7</v>
      </c>
      <c r="H1135" s="16">
        <v>1214.4000000000001</v>
      </c>
      <c r="I1135" s="16">
        <v>1214.4000000000001</v>
      </c>
      <c r="J1135" s="16"/>
      <c r="K1135" s="16"/>
      <c r="L1135" s="16"/>
      <c r="M1135" s="16">
        <f t="shared" si="837"/>
        <v>663.7</v>
      </c>
      <c r="N1135" s="16">
        <f t="shared" si="838"/>
        <v>1214.4000000000001</v>
      </c>
      <c r="O1135" s="16">
        <f t="shared" si="839"/>
        <v>1214.4000000000001</v>
      </c>
      <c r="P1135" s="16"/>
    </row>
    <row r="1136" spans="1:16" ht="62" x14ac:dyDescent="0.35">
      <c r="A1136" s="9" t="s">
        <v>54</v>
      </c>
      <c r="B1136" s="9" t="s">
        <v>25</v>
      </c>
      <c r="C1136" s="9" t="s">
        <v>26</v>
      </c>
      <c r="D1136" s="9" t="s">
        <v>142</v>
      </c>
      <c r="E1136" s="9"/>
      <c r="F1136" s="15" t="s">
        <v>846</v>
      </c>
      <c r="G1136" s="16">
        <f>G1137</f>
        <v>228.8</v>
      </c>
      <c r="H1136" s="16">
        <f t="shared" ref="H1136:P1139" si="870">H1137</f>
        <v>228.8</v>
      </c>
      <c r="I1136" s="16">
        <f t="shared" si="870"/>
        <v>228.8</v>
      </c>
      <c r="J1136" s="16">
        <f t="shared" si="870"/>
        <v>0</v>
      </c>
      <c r="K1136" s="16">
        <f t="shared" si="870"/>
        <v>0</v>
      </c>
      <c r="L1136" s="16">
        <f t="shared" si="870"/>
        <v>0</v>
      </c>
      <c r="M1136" s="16">
        <f t="shared" si="837"/>
        <v>228.8</v>
      </c>
      <c r="N1136" s="16">
        <f t="shared" si="838"/>
        <v>228.8</v>
      </c>
      <c r="O1136" s="16">
        <f t="shared" si="839"/>
        <v>228.8</v>
      </c>
      <c r="P1136" s="16">
        <f t="shared" si="870"/>
        <v>0</v>
      </c>
    </row>
    <row r="1137" spans="1:16" ht="31" x14ac:dyDescent="0.35">
      <c r="A1137" s="9" t="s">
        <v>54</v>
      </c>
      <c r="B1137" s="9" t="s">
        <v>25</v>
      </c>
      <c r="C1137" s="9" t="s">
        <v>26</v>
      </c>
      <c r="D1137" s="9" t="s">
        <v>143</v>
      </c>
      <c r="E1137" s="9"/>
      <c r="F1137" s="15" t="s">
        <v>847</v>
      </c>
      <c r="G1137" s="16">
        <f>G1138</f>
        <v>228.8</v>
      </c>
      <c r="H1137" s="16">
        <f t="shared" si="870"/>
        <v>228.8</v>
      </c>
      <c r="I1137" s="16">
        <f t="shared" si="870"/>
        <v>228.8</v>
      </c>
      <c r="J1137" s="16">
        <f t="shared" si="870"/>
        <v>0</v>
      </c>
      <c r="K1137" s="16">
        <f t="shared" si="870"/>
        <v>0</v>
      </c>
      <c r="L1137" s="16">
        <f t="shared" si="870"/>
        <v>0</v>
      </c>
      <c r="M1137" s="16">
        <f t="shared" si="837"/>
        <v>228.8</v>
      </c>
      <c r="N1137" s="16">
        <f t="shared" si="838"/>
        <v>228.8</v>
      </c>
      <c r="O1137" s="16">
        <f t="shared" si="839"/>
        <v>228.8</v>
      </c>
      <c r="P1137" s="16">
        <f t="shared" si="870"/>
        <v>0</v>
      </c>
    </row>
    <row r="1138" spans="1:16" ht="62" x14ac:dyDescent="0.35">
      <c r="A1138" s="9" t="s">
        <v>54</v>
      </c>
      <c r="B1138" s="9" t="s">
        <v>25</v>
      </c>
      <c r="C1138" s="9" t="s">
        <v>26</v>
      </c>
      <c r="D1138" s="9" t="s">
        <v>168</v>
      </c>
      <c r="E1138" s="9"/>
      <c r="F1138" s="21" t="s">
        <v>858</v>
      </c>
      <c r="G1138" s="16">
        <f>G1139</f>
        <v>228.8</v>
      </c>
      <c r="H1138" s="16">
        <f t="shared" si="870"/>
        <v>228.8</v>
      </c>
      <c r="I1138" s="16">
        <f t="shared" si="870"/>
        <v>228.8</v>
      </c>
      <c r="J1138" s="16">
        <f t="shared" si="870"/>
        <v>0</v>
      </c>
      <c r="K1138" s="16">
        <f t="shared" si="870"/>
        <v>0</v>
      </c>
      <c r="L1138" s="16">
        <f t="shared" si="870"/>
        <v>0</v>
      </c>
      <c r="M1138" s="16">
        <f t="shared" si="837"/>
        <v>228.8</v>
      </c>
      <c r="N1138" s="16">
        <f t="shared" si="838"/>
        <v>228.8</v>
      </c>
      <c r="O1138" s="16">
        <f t="shared" si="839"/>
        <v>228.8</v>
      </c>
      <c r="P1138" s="16">
        <f t="shared" si="870"/>
        <v>0</v>
      </c>
    </row>
    <row r="1139" spans="1:16" ht="31" x14ac:dyDescent="0.35">
      <c r="A1139" s="9" t="s">
        <v>54</v>
      </c>
      <c r="B1139" s="9" t="s">
        <v>25</v>
      </c>
      <c r="C1139" s="9" t="s">
        <v>26</v>
      </c>
      <c r="D1139" s="9" t="s">
        <v>168</v>
      </c>
      <c r="E1139" s="9" t="s">
        <v>169</v>
      </c>
      <c r="F1139" s="28" t="s">
        <v>650</v>
      </c>
      <c r="G1139" s="16">
        <f>G1140</f>
        <v>228.8</v>
      </c>
      <c r="H1139" s="16">
        <f t="shared" si="870"/>
        <v>228.8</v>
      </c>
      <c r="I1139" s="16">
        <f t="shared" si="870"/>
        <v>228.8</v>
      </c>
      <c r="J1139" s="16">
        <f t="shared" si="870"/>
        <v>0</v>
      </c>
      <c r="K1139" s="16">
        <f t="shared" si="870"/>
        <v>0</v>
      </c>
      <c r="L1139" s="16">
        <f t="shared" si="870"/>
        <v>0</v>
      </c>
      <c r="M1139" s="16">
        <f t="shared" si="837"/>
        <v>228.8</v>
      </c>
      <c r="N1139" s="16">
        <f t="shared" si="838"/>
        <v>228.8</v>
      </c>
      <c r="O1139" s="16">
        <f t="shared" si="839"/>
        <v>228.8</v>
      </c>
      <c r="P1139" s="16">
        <f t="shared" si="870"/>
        <v>0</v>
      </c>
    </row>
    <row r="1140" spans="1:16" ht="31" x14ac:dyDescent="0.35">
      <c r="A1140" s="9" t="s">
        <v>54</v>
      </c>
      <c r="B1140" s="9" t="s">
        <v>25</v>
      </c>
      <c r="C1140" s="9" t="s">
        <v>26</v>
      </c>
      <c r="D1140" s="9" t="s">
        <v>168</v>
      </c>
      <c r="E1140" s="9" t="s">
        <v>170</v>
      </c>
      <c r="F1140" s="28" t="s">
        <v>651</v>
      </c>
      <c r="G1140" s="16">
        <v>228.8</v>
      </c>
      <c r="H1140" s="16">
        <v>228.8</v>
      </c>
      <c r="I1140" s="16">
        <v>228.8</v>
      </c>
      <c r="J1140" s="16"/>
      <c r="K1140" s="16"/>
      <c r="L1140" s="16"/>
      <c r="M1140" s="16">
        <f t="shared" si="837"/>
        <v>228.8</v>
      </c>
      <c r="N1140" s="16">
        <f t="shared" si="838"/>
        <v>228.8</v>
      </c>
      <c r="O1140" s="16">
        <f t="shared" si="839"/>
        <v>228.8</v>
      </c>
      <c r="P1140" s="16"/>
    </row>
    <row r="1141" spans="1:16" ht="31" x14ac:dyDescent="0.35">
      <c r="A1141" s="9" t="s">
        <v>54</v>
      </c>
      <c r="B1141" s="9" t="s">
        <v>25</v>
      </c>
      <c r="C1141" s="9" t="s">
        <v>26</v>
      </c>
      <c r="D1141" s="9" t="s">
        <v>149</v>
      </c>
      <c r="E1141" s="14"/>
      <c r="F1141" s="15" t="s">
        <v>672</v>
      </c>
      <c r="G1141" s="16">
        <f>G1142</f>
        <v>23.4</v>
      </c>
      <c r="H1141" s="16">
        <f t="shared" ref="H1141:H1144" si="871">H1142</f>
        <v>154.80000000000001</v>
      </c>
      <c r="I1141" s="16">
        <f t="shared" ref="I1141:L1144" si="872">I1142</f>
        <v>154.80000000000001</v>
      </c>
      <c r="J1141" s="16">
        <f t="shared" si="872"/>
        <v>0</v>
      </c>
      <c r="K1141" s="16">
        <f t="shared" si="872"/>
        <v>0</v>
      </c>
      <c r="L1141" s="16">
        <f t="shared" si="872"/>
        <v>0</v>
      </c>
      <c r="M1141" s="16">
        <f t="shared" si="837"/>
        <v>23.4</v>
      </c>
      <c r="N1141" s="16">
        <f t="shared" si="838"/>
        <v>154.80000000000001</v>
      </c>
      <c r="O1141" s="16">
        <f t="shared" si="839"/>
        <v>154.80000000000001</v>
      </c>
      <c r="P1141" s="16">
        <f t="shared" ref="P1141:P1144" si="873">P1142</f>
        <v>0</v>
      </c>
    </row>
    <row r="1142" spans="1:16" ht="31" x14ac:dyDescent="0.35">
      <c r="A1142" s="9" t="s">
        <v>54</v>
      </c>
      <c r="B1142" s="9" t="s">
        <v>25</v>
      </c>
      <c r="C1142" s="9" t="s">
        <v>26</v>
      </c>
      <c r="D1142" s="9" t="s">
        <v>150</v>
      </c>
      <c r="E1142" s="14"/>
      <c r="F1142" s="15" t="s">
        <v>679</v>
      </c>
      <c r="G1142" s="16">
        <f>G1143</f>
        <v>23.4</v>
      </c>
      <c r="H1142" s="16">
        <f t="shared" si="871"/>
        <v>154.80000000000001</v>
      </c>
      <c r="I1142" s="16">
        <f t="shared" si="872"/>
        <v>154.80000000000001</v>
      </c>
      <c r="J1142" s="16">
        <f t="shared" si="872"/>
        <v>0</v>
      </c>
      <c r="K1142" s="16">
        <f t="shared" si="872"/>
        <v>0</v>
      </c>
      <c r="L1142" s="16">
        <f t="shared" si="872"/>
        <v>0</v>
      </c>
      <c r="M1142" s="16">
        <f t="shared" si="837"/>
        <v>23.4</v>
      </c>
      <c r="N1142" s="16">
        <f t="shared" si="838"/>
        <v>154.80000000000001</v>
      </c>
      <c r="O1142" s="16">
        <f t="shared" si="839"/>
        <v>154.80000000000001</v>
      </c>
      <c r="P1142" s="16">
        <f t="shared" si="873"/>
        <v>0</v>
      </c>
    </row>
    <row r="1143" spans="1:16" ht="62" x14ac:dyDescent="0.35">
      <c r="A1143" s="9" t="s">
        <v>54</v>
      </c>
      <c r="B1143" s="9" t="s">
        <v>25</v>
      </c>
      <c r="C1143" s="9" t="s">
        <v>26</v>
      </c>
      <c r="D1143" s="9" t="s">
        <v>151</v>
      </c>
      <c r="E1143" s="14"/>
      <c r="F1143" s="15" t="s">
        <v>983</v>
      </c>
      <c r="G1143" s="16">
        <f>G1144</f>
        <v>23.4</v>
      </c>
      <c r="H1143" s="16">
        <f t="shared" si="871"/>
        <v>154.80000000000001</v>
      </c>
      <c r="I1143" s="16">
        <f t="shared" si="872"/>
        <v>154.80000000000001</v>
      </c>
      <c r="J1143" s="16">
        <f t="shared" si="872"/>
        <v>0</v>
      </c>
      <c r="K1143" s="16">
        <f t="shared" si="872"/>
        <v>0</v>
      </c>
      <c r="L1143" s="16">
        <f t="shared" si="872"/>
        <v>0</v>
      </c>
      <c r="M1143" s="16">
        <f t="shared" si="837"/>
        <v>23.4</v>
      </c>
      <c r="N1143" s="16">
        <f t="shared" si="838"/>
        <v>154.80000000000001</v>
      </c>
      <c r="O1143" s="16">
        <f t="shared" si="839"/>
        <v>154.80000000000001</v>
      </c>
      <c r="P1143" s="16">
        <f t="shared" si="873"/>
        <v>0</v>
      </c>
    </row>
    <row r="1144" spans="1:16" ht="31" x14ac:dyDescent="0.35">
      <c r="A1144" s="9" t="s">
        <v>54</v>
      </c>
      <c r="B1144" s="9" t="s">
        <v>25</v>
      </c>
      <c r="C1144" s="9" t="s">
        <v>26</v>
      </c>
      <c r="D1144" s="9" t="s">
        <v>151</v>
      </c>
      <c r="E1144" s="14">
        <v>200</v>
      </c>
      <c r="F1144" s="28" t="s">
        <v>650</v>
      </c>
      <c r="G1144" s="16">
        <f>G1145</f>
        <v>23.4</v>
      </c>
      <c r="H1144" s="16">
        <f t="shared" si="871"/>
        <v>154.80000000000001</v>
      </c>
      <c r="I1144" s="16">
        <f t="shared" si="872"/>
        <v>154.80000000000001</v>
      </c>
      <c r="J1144" s="16">
        <f t="shared" si="872"/>
        <v>0</v>
      </c>
      <c r="K1144" s="16">
        <f t="shared" si="872"/>
        <v>0</v>
      </c>
      <c r="L1144" s="16">
        <f t="shared" si="872"/>
        <v>0</v>
      </c>
      <c r="M1144" s="16">
        <f t="shared" si="837"/>
        <v>23.4</v>
      </c>
      <c r="N1144" s="16">
        <f t="shared" si="838"/>
        <v>154.80000000000001</v>
      </c>
      <c r="O1144" s="16">
        <f t="shared" si="839"/>
        <v>154.80000000000001</v>
      </c>
      <c r="P1144" s="16">
        <f t="shared" si="873"/>
        <v>0</v>
      </c>
    </row>
    <row r="1145" spans="1:16" ht="31" x14ac:dyDescent="0.35">
      <c r="A1145" s="9" t="s">
        <v>54</v>
      </c>
      <c r="B1145" s="9" t="s">
        <v>25</v>
      </c>
      <c r="C1145" s="9" t="s">
        <v>26</v>
      </c>
      <c r="D1145" s="9" t="s">
        <v>151</v>
      </c>
      <c r="E1145" s="14">
        <v>240</v>
      </c>
      <c r="F1145" s="28" t="s">
        <v>651</v>
      </c>
      <c r="G1145" s="16">
        <v>23.4</v>
      </c>
      <c r="H1145" s="16">
        <v>154.80000000000001</v>
      </c>
      <c r="I1145" s="16">
        <v>154.80000000000001</v>
      </c>
      <c r="J1145" s="16"/>
      <c r="K1145" s="16"/>
      <c r="L1145" s="16"/>
      <c r="M1145" s="16">
        <f t="shared" si="837"/>
        <v>23.4</v>
      </c>
      <c r="N1145" s="16">
        <f t="shared" si="838"/>
        <v>154.80000000000001</v>
      </c>
      <c r="O1145" s="16">
        <f t="shared" si="839"/>
        <v>154.80000000000001</v>
      </c>
      <c r="P1145" s="17"/>
    </row>
    <row r="1146" spans="1:16" s="3" customFormat="1" ht="16.5" customHeight="1" x14ac:dyDescent="0.35">
      <c r="A1146" s="11" t="s">
        <v>54</v>
      </c>
      <c r="B1146" s="11" t="s">
        <v>32</v>
      </c>
      <c r="C1146" s="11"/>
      <c r="D1146" s="11"/>
      <c r="E1146" s="11"/>
      <c r="F1146" s="6" t="s">
        <v>58</v>
      </c>
      <c r="G1146" s="18">
        <f>G1147+G1154+G1175</f>
        <v>55634.900000000009</v>
      </c>
      <c r="H1146" s="18">
        <f t="shared" ref="H1146" si="874">H1147+H1154+H1175</f>
        <v>55634.900000000009</v>
      </c>
      <c r="I1146" s="18">
        <f t="shared" ref="I1146:L1146" si="875">I1147+I1154+I1175</f>
        <v>56835.199999999997</v>
      </c>
      <c r="J1146" s="18">
        <f t="shared" si="875"/>
        <v>68.900000000000006</v>
      </c>
      <c r="K1146" s="18">
        <f t="shared" si="875"/>
        <v>0</v>
      </c>
      <c r="L1146" s="18">
        <f t="shared" si="875"/>
        <v>0</v>
      </c>
      <c r="M1146" s="18">
        <f t="shared" si="837"/>
        <v>55703.80000000001</v>
      </c>
      <c r="N1146" s="16">
        <f t="shared" si="838"/>
        <v>55634.900000000009</v>
      </c>
      <c r="O1146" s="16">
        <f t="shared" si="839"/>
        <v>56835.199999999997</v>
      </c>
      <c r="P1146" s="18">
        <f t="shared" ref="P1146" si="876">P1147+P1154+P1175</f>
        <v>0</v>
      </c>
    </row>
    <row r="1147" spans="1:16" s="10" customFormat="1" x14ac:dyDescent="0.35">
      <c r="A1147" s="12" t="s">
        <v>54</v>
      </c>
      <c r="B1147" s="12" t="s">
        <v>32</v>
      </c>
      <c r="C1147" s="12" t="s">
        <v>10</v>
      </c>
      <c r="D1147" s="12"/>
      <c r="E1147" s="12"/>
      <c r="F1147" s="8" t="s">
        <v>64</v>
      </c>
      <c r="G1147" s="19">
        <f t="shared" ref="G1147:G1152" si="877">G1148</f>
        <v>22050</v>
      </c>
      <c r="H1147" s="19">
        <f t="shared" ref="H1147:H1152" si="878">H1148</f>
        <v>22050</v>
      </c>
      <c r="I1147" s="19">
        <f t="shared" ref="I1147:L1152" si="879">I1148</f>
        <v>22050</v>
      </c>
      <c r="J1147" s="19">
        <f t="shared" si="879"/>
        <v>0</v>
      </c>
      <c r="K1147" s="19">
        <f t="shared" si="879"/>
        <v>0</v>
      </c>
      <c r="L1147" s="19">
        <f t="shared" si="879"/>
        <v>0</v>
      </c>
      <c r="M1147" s="19">
        <f t="shared" si="837"/>
        <v>22050</v>
      </c>
      <c r="N1147" s="16">
        <f t="shared" si="838"/>
        <v>22050</v>
      </c>
      <c r="O1147" s="16">
        <f t="shared" si="839"/>
        <v>22050</v>
      </c>
      <c r="P1147" s="19">
        <f t="shared" ref="P1147:P1152" si="880">P1148</f>
        <v>0</v>
      </c>
    </row>
    <row r="1148" spans="1:16" ht="31" x14ac:dyDescent="0.35">
      <c r="A1148" s="9" t="s">
        <v>54</v>
      </c>
      <c r="B1148" s="9" t="s">
        <v>32</v>
      </c>
      <c r="C1148" s="9" t="s">
        <v>10</v>
      </c>
      <c r="D1148" s="9" t="s">
        <v>152</v>
      </c>
      <c r="E1148" s="14"/>
      <c r="F1148" s="15" t="s">
        <v>945</v>
      </c>
      <c r="G1148" s="16">
        <f t="shared" si="877"/>
        <v>22050</v>
      </c>
      <c r="H1148" s="16">
        <f t="shared" si="878"/>
        <v>22050</v>
      </c>
      <c r="I1148" s="16">
        <f t="shared" si="879"/>
        <v>22050</v>
      </c>
      <c r="J1148" s="16">
        <f t="shared" si="879"/>
        <v>0</v>
      </c>
      <c r="K1148" s="16">
        <f t="shared" si="879"/>
        <v>0</v>
      </c>
      <c r="L1148" s="16">
        <f t="shared" si="879"/>
        <v>0</v>
      </c>
      <c r="M1148" s="16">
        <f t="shared" si="837"/>
        <v>22050</v>
      </c>
      <c r="N1148" s="16">
        <f t="shared" si="838"/>
        <v>22050</v>
      </c>
      <c r="O1148" s="16">
        <f t="shared" si="839"/>
        <v>22050</v>
      </c>
      <c r="P1148" s="16">
        <f t="shared" si="880"/>
        <v>0</v>
      </c>
    </row>
    <row r="1149" spans="1:16" ht="31" x14ac:dyDescent="0.35">
      <c r="A1149" s="9" t="s">
        <v>54</v>
      </c>
      <c r="B1149" s="9" t="s">
        <v>32</v>
      </c>
      <c r="C1149" s="9" t="s">
        <v>10</v>
      </c>
      <c r="D1149" s="9" t="s">
        <v>153</v>
      </c>
      <c r="E1149" s="14"/>
      <c r="F1149" s="15" t="s">
        <v>970</v>
      </c>
      <c r="G1149" s="16">
        <f t="shared" si="877"/>
        <v>22050</v>
      </c>
      <c r="H1149" s="16">
        <f t="shared" si="878"/>
        <v>22050</v>
      </c>
      <c r="I1149" s="16">
        <f t="shared" si="879"/>
        <v>22050</v>
      </c>
      <c r="J1149" s="16">
        <f t="shared" si="879"/>
        <v>0</v>
      </c>
      <c r="K1149" s="16">
        <f t="shared" si="879"/>
        <v>0</v>
      </c>
      <c r="L1149" s="16">
        <f t="shared" si="879"/>
        <v>0</v>
      </c>
      <c r="M1149" s="16">
        <f t="shared" si="837"/>
        <v>22050</v>
      </c>
      <c r="N1149" s="16">
        <f t="shared" si="838"/>
        <v>22050</v>
      </c>
      <c r="O1149" s="16">
        <f t="shared" si="839"/>
        <v>22050</v>
      </c>
      <c r="P1149" s="16">
        <f t="shared" si="880"/>
        <v>0</v>
      </c>
    </row>
    <row r="1150" spans="1:16" ht="46.5" x14ac:dyDescent="0.35">
      <c r="A1150" s="9" t="s">
        <v>54</v>
      </c>
      <c r="B1150" s="9" t="s">
        <v>32</v>
      </c>
      <c r="C1150" s="9" t="s">
        <v>10</v>
      </c>
      <c r="D1150" s="9" t="s">
        <v>154</v>
      </c>
      <c r="E1150" s="14"/>
      <c r="F1150" s="15" t="s">
        <v>978</v>
      </c>
      <c r="G1150" s="16">
        <f t="shared" si="877"/>
        <v>22050</v>
      </c>
      <c r="H1150" s="16">
        <f t="shared" si="878"/>
        <v>22050</v>
      </c>
      <c r="I1150" s="16">
        <f t="shared" si="879"/>
        <v>22050</v>
      </c>
      <c r="J1150" s="16">
        <f t="shared" si="879"/>
        <v>0</v>
      </c>
      <c r="K1150" s="16">
        <f t="shared" si="879"/>
        <v>0</v>
      </c>
      <c r="L1150" s="16">
        <f t="shared" si="879"/>
        <v>0</v>
      </c>
      <c r="M1150" s="16">
        <f t="shared" si="837"/>
        <v>22050</v>
      </c>
      <c r="N1150" s="16">
        <f t="shared" si="838"/>
        <v>22050</v>
      </c>
      <c r="O1150" s="16">
        <f t="shared" si="839"/>
        <v>22050</v>
      </c>
      <c r="P1150" s="16">
        <f t="shared" si="880"/>
        <v>0</v>
      </c>
    </row>
    <row r="1151" spans="1:16" ht="62" x14ac:dyDescent="0.35">
      <c r="A1151" s="9" t="s">
        <v>54</v>
      </c>
      <c r="B1151" s="9" t="s">
        <v>32</v>
      </c>
      <c r="C1151" s="9" t="s">
        <v>10</v>
      </c>
      <c r="D1151" s="9" t="s">
        <v>155</v>
      </c>
      <c r="E1151" s="14"/>
      <c r="F1151" s="15" t="s">
        <v>979</v>
      </c>
      <c r="G1151" s="16">
        <f t="shared" si="877"/>
        <v>22050</v>
      </c>
      <c r="H1151" s="16">
        <f t="shared" si="878"/>
        <v>22050</v>
      </c>
      <c r="I1151" s="16">
        <f t="shared" si="879"/>
        <v>22050</v>
      </c>
      <c r="J1151" s="16">
        <f t="shared" si="879"/>
        <v>0</v>
      </c>
      <c r="K1151" s="16">
        <f t="shared" si="879"/>
        <v>0</v>
      </c>
      <c r="L1151" s="16">
        <f t="shared" si="879"/>
        <v>0</v>
      </c>
      <c r="M1151" s="16">
        <f t="shared" si="837"/>
        <v>22050</v>
      </c>
      <c r="N1151" s="16">
        <f t="shared" si="838"/>
        <v>22050</v>
      </c>
      <c r="O1151" s="16">
        <f t="shared" si="839"/>
        <v>22050</v>
      </c>
      <c r="P1151" s="16">
        <f t="shared" si="880"/>
        <v>0</v>
      </c>
    </row>
    <row r="1152" spans="1:16" x14ac:dyDescent="0.35">
      <c r="A1152" s="9" t="s">
        <v>54</v>
      </c>
      <c r="B1152" s="9" t="s">
        <v>32</v>
      </c>
      <c r="C1152" s="9" t="s">
        <v>10</v>
      </c>
      <c r="D1152" s="9" t="s">
        <v>155</v>
      </c>
      <c r="E1152" s="14">
        <v>800</v>
      </c>
      <c r="F1152" s="28" t="s">
        <v>663</v>
      </c>
      <c r="G1152" s="16">
        <f t="shared" si="877"/>
        <v>22050</v>
      </c>
      <c r="H1152" s="16">
        <f t="shared" si="878"/>
        <v>22050</v>
      </c>
      <c r="I1152" s="16">
        <f t="shared" si="879"/>
        <v>22050</v>
      </c>
      <c r="J1152" s="16">
        <f t="shared" si="879"/>
        <v>0</v>
      </c>
      <c r="K1152" s="16">
        <f t="shared" si="879"/>
        <v>0</v>
      </c>
      <c r="L1152" s="16">
        <f t="shared" si="879"/>
        <v>0</v>
      </c>
      <c r="M1152" s="16">
        <f t="shared" si="837"/>
        <v>22050</v>
      </c>
      <c r="N1152" s="16">
        <f t="shared" si="838"/>
        <v>22050</v>
      </c>
      <c r="O1152" s="16">
        <f t="shared" si="839"/>
        <v>22050</v>
      </c>
      <c r="P1152" s="16">
        <f t="shared" si="880"/>
        <v>0</v>
      </c>
    </row>
    <row r="1153" spans="1:16" ht="62" x14ac:dyDescent="0.35">
      <c r="A1153" s="9" t="s">
        <v>54</v>
      </c>
      <c r="B1153" s="9" t="s">
        <v>32</v>
      </c>
      <c r="C1153" s="9" t="s">
        <v>10</v>
      </c>
      <c r="D1153" s="9" t="s">
        <v>155</v>
      </c>
      <c r="E1153" s="14">
        <v>810</v>
      </c>
      <c r="F1153" s="21" t="s">
        <v>671</v>
      </c>
      <c r="G1153" s="16">
        <v>22050</v>
      </c>
      <c r="H1153" s="16">
        <v>22050</v>
      </c>
      <c r="I1153" s="16">
        <v>22050</v>
      </c>
      <c r="J1153" s="16"/>
      <c r="K1153" s="16"/>
      <c r="L1153" s="16"/>
      <c r="M1153" s="16">
        <f t="shared" si="837"/>
        <v>22050</v>
      </c>
      <c r="N1153" s="16">
        <f t="shared" si="838"/>
        <v>22050</v>
      </c>
      <c r="O1153" s="16">
        <f t="shared" si="839"/>
        <v>22050</v>
      </c>
      <c r="P1153" s="17"/>
    </row>
    <row r="1154" spans="1:16" s="10" customFormat="1" x14ac:dyDescent="0.35">
      <c r="A1154" s="12" t="s">
        <v>54</v>
      </c>
      <c r="B1154" s="12" t="s">
        <v>32</v>
      </c>
      <c r="C1154" s="12" t="s">
        <v>31</v>
      </c>
      <c r="D1154" s="12"/>
      <c r="E1154" s="12"/>
      <c r="F1154" s="8" t="s">
        <v>65</v>
      </c>
      <c r="G1154" s="19">
        <f>G1161+G1169+G1155</f>
        <v>22608.700000000004</v>
      </c>
      <c r="H1154" s="19">
        <f t="shared" ref="H1154:L1154" si="881">H1161+H1169+H1155</f>
        <v>22608.700000000004</v>
      </c>
      <c r="I1154" s="19">
        <f t="shared" si="881"/>
        <v>23809</v>
      </c>
      <c r="J1154" s="19">
        <f t="shared" si="881"/>
        <v>68.900000000000006</v>
      </c>
      <c r="K1154" s="19">
        <f t="shared" si="881"/>
        <v>0</v>
      </c>
      <c r="L1154" s="19">
        <f t="shared" si="881"/>
        <v>0</v>
      </c>
      <c r="M1154" s="19">
        <f t="shared" si="837"/>
        <v>22677.600000000006</v>
      </c>
      <c r="N1154" s="16">
        <f t="shared" si="838"/>
        <v>22608.700000000004</v>
      </c>
      <c r="O1154" s="16">
        <f t="shared" si="839"/>
        <v>23809</v>
      </c>
      <c r="P1154" s="19">
        <f t="shared" ref="P1154" si="882">P1161+P1169+P1155</f>
        <v>0</v>
      </c>
    </row>
    <row r="1155" spans="1:16" ht="31" x14ac:dyDescent="0.35">
      <c r="A1155" s="9" t="s">
        <v>54</v>
      </c>
      <c r="B1155" s="9" t="s">
        <v>32</v>
      </c>
      <c r="C1155" s="9" t="s">
        <v>31</v>
      </c>
      <c r="D1155" s="9" t="s">
        <v>138</v>
      </c>
      <c r="E1155" s="9"/>
      <c r="F1155" s="15" t="s">
        <v>819</v>
      </c>
      <c r="G1155" s="16">
        <f>G1156</f>
        <v>0</v>
      </c>
      <c r="H1155" s="16">
        <f t="shared" ref="H1155:L1159" si="883">H1156</f>
        <v>0</v>
      </c>
      <c r="I1155" s="16">
        <f t="shared" si="883"/>
        <v>0</v>
      </c>
      <c r="J1155" s="16">
        <f t="shared" si="883"/>
        <v>68.900000000000006</v>
      </c>
      <c r="K1155" s="16">
        <f t="shared" si="883"/>
        <v>0</v>
      </c>
      <c r="L1155" s="16">
        <f t="shared" si="883"/>
        <v>0</v>
      </c>
      <c r="M1155" s="16">
        <f t="shared" ref="M1155:M1160" si="884">G1155+J1155</f>
        <v>68.900000000000006</v>
      </c>
      <c r="N1155" s="16">
        <f t="shared" ref="N1155:N1160" si="885">H1155+K1155</f>
        <v>0</v>
      </c>
      <c r="O1155" s="16">
        <f t="shared" ref="O1155:O1160" si="886">I1155+L1155</f>
        <v>0</v>
      </c>
      <c r="P1155" s="16">
        <f t="shared" ref="P1155:P1159" si="887">P1156</f>
        <v>0</v>
      </c>
    </row>
    <row r="1156" spans="1:16" ht="31" x14ac:dyDescent="0.35">
      <c r="A1156" s="9" t="s">
        <v>54</v>
      </c>
      <c r="B1156" s="9" t="s">
        <v>32</v>
      </c>
      <c r="C1156" s="9" t="s">
        <v>31</v>
      </c>
      <c r="D1156" s="9" t="s">
        <v>139</v>
      </c>
      <c r="E1156" s="9"/>
      <c r="F1156" s="15" t="s">
        <v>820</v>
      </c>
      <c r="G1156" s="16">
        <f>G1157</f>
        <v>0</v>
      </c>
      <c r="H1156" s="16">
        <f t="shared" si="883"/>
        <v>0</v>
      </c>
      <c r="I1156" s="16">
        <f t="shared" si="883"/>
        <v>0</v>
      </c>
      <c r="J1156" s="16">
        <f t="shared" si="883"/>
        <v>68.900000000000006</v>
      </c>
      <c r="K1156" s="16">
        <f t="shared" si="883"/>
        <v>0</v>
      </c>
      <c r="L1156" s="16">
        <f t="shared" si="883"/>
        <v>0</v>
      </c>
      <c r="M1156" s="16">
        <f t="shared" si="884"/>
        <v>68.900000000000006</v>
      </c>
      <c r="N1156" s="16">
        <f t="shared" si="885"/>
        <v>0</v>
      </c>
      <c r="O1156" s="16">
        <f t="shared" si="886"/>
        <v>0</v>
      </c>
      <c r="P1156" s="16">
        <f t="shared" si="887"/>
        <v>0</v>
      </c>
    </row>
    <row r="1157" spans="1:16" ht="62" x14ac:dyDescent="0.35">
      <c r="A1157" s="9" t="s">
        <v>54</v>
      </c>
      <c r="B1157" s="9" t="s">
        <v>32</v>
      </c>
      <c r="C1157" s="9" t="s">
        <v>31</v>
      </c>
      <c r="D1157" s="9" t="s">
        <v>483</v>
      </c>
      <c r="E1157" s="9"/>
      <c r="F1157" s="15" t="s">
        <v>827</v>
      </c>
      <c r="G1157" s="16">
        <f>G1158</f>
        <v>0</v>
      </c>
      <c r="H1157" s="16">
        <f t="shared" si="883"/>
        <v>0</v>
      </c>
      <c r="I1157" s="16">
        <f t="shared" si="883"/>
        <v>0</v>
      </c>
      <c r="J1157" s="16">
        <f t="shared" si="883"/>
        <v>68.900000000000006</v>
      </c>
      <c r="K1157" s="16">
        <f t="shared" si="883"/>
        <v>0</v>
      </c>
      <c r="L1157" s="16">
        <f t="shared" si="883"/>
        <v>0</v>
      </c>
      <c r="M1157" s="16">
        <f t="shared" si="884"/>
        <v>68.900000000000006</v>
      </c>
      <c r="N1157" s="16">
        <f t="shared" si="885"/>
        <v>0</v>
      </c>
      <c r="O1157" s="16">
        <f t="shared" si="886"/>
        <v>0</v>
      </c>
      <c r="P1157" s="16">
        <f t="shared" si="887"/>
        <v>0</v>
      </c>
    </row>
    <row r="1158" spans="1:16" ht="31" x14ac:dyDescent="0.35">
      <c r="A1158" s="9" t="s">
        <v>54</v>
      </c>
      <c r="B1158" s="9" t="s">
        <v>32</v>
      </c>
      <c r="C1158" s="9" t="s">
        <v>31</v>
      </c>
      <c r="D1158" s="9" t="s">
        <v>1177</v>
      </c>
      <c r="E1158" s="9"/>
      <c r="F1158" s="28" t="s">
        <v>1181</v>
      </c>
      <c r="G1158" s="16">
        <f>G1159</f>
        <v>0</v>
      </c>
      <c r="H1158" s="16">
        <f t="shared" si="883"/>
        <v>0</v>
      </c>
      <c r="I1158" s="16">
        <f t="shared" si="883"/>
        <v>0</v>
      </c>
      <c r="J1158" s="16">
        <f t="shared" si="883"/>
        <v>68.900000000000006</v>
      </c>
      <c r="K1158" s="16">
        <f t="shared" si="883"/>
        <v>0</v>
      </c>
      <c r="L1158" s="16">
        <f t="shared" si="883"/>
        <v>0</v>
      </c>
      <c r="M1158" s="16">
        <f t="shared" si="884"/>
        <v>68.900000000000006</v>
      </c>
      <c r="N1158" s="16">
        <f t="shared" si="885"/>
        <v>0</v>
      </c>
      <c r="O1158" s="16">
        <f t="shared" si="886"/>
        <v>0</v>
      </c>
      <c r="P1158" s="16">
        <f t="shared" si="887"/>
        <v>0</v>
      </c>
    </row>
    <row r="1159" spans="1:16" ht="31" x14ac:dyDescent="0.35">
      <c r="A1159" s="9" t="s">
        <v>54</v>
      </c>
      <c r="B1159" s="9" t="s">
        <v>32</v>
      </c>
      <c r="C1159" s="9" t="s">
        <v>31</v>
      </c>
      <c r="D1159" s="9" t="s">
        <v>1177</v>
      </c>
      <c r="E1159" s="14">
        <v>200</v>
      </c>
      <c r="F1159" s="28" t="s">
        <v>650</v>
      </c>
      <c r="G1159" s="16">
        <f>G1160</f>
        <v>0</v>
      </c>
      <c r="H1159" s="16">
        <f t="shared" si="883"/>
        <v>0</v>
      </c>
      <c r="I1159" s="16">
        <f t="shared" si="883"/>
        <v>0</v>
      </c>
      <c r="J1159" s="16">
        <f t="shared" si="883"/>
        <v>68.900000000000006</v>
      </c>
      <c r="K1159" s="16">
        <f t="shared" si="883"/>
        <v>0</v>
      </c>
      <c r="L1159" s="16">
        <f t="shared" si="883"/>
        <v>0</v>
      </c>
      <c r="M1159" s="16">
        <f t="shared" si="884"/>
        <v>68.900000000000006</v>
      </c>
      <c r="N1159" s="16">
        <f t="shared" si="885"/>
        <v>0</v>
      </c>
      <c r="O1159" s="16">
        <f t="shared" si="886"/>
        <v>0</v>
      </c>
      <c r="P1159" s="16">
        <f t="shared" si="887"/>
        <v>0</v>
      </c>
    </row>
    <row r="1160" spans="1:16" ht="31" x14ac:dyDescent="0.35">
      <c r="A1160" s="9" t="s">
        <v>54</v>
      </c>
      <c r="B1160" s="9" t="s">
        <v>32</v>
      </c>
      <c r="C1160" s="9" t="s">
        <v>31</v>
      </c>
      <c r="D1160" s="9" t="s">
        <v>1177</v>
      </c>
      <c r="E1160" s="14">
        <v>240</v>
      </c>
      <c r="F1160" s="28" t="s">
        <v>651</v>
      </c>
      <c r="G1160" s="16">
        <v>0</v>
      </c>
      <c r="H1160" s="16">
        <v>0</v>
      </c>
      <c r="I1160" s="16">
        <v>0</v>
      </c>
      <c r="J1160" s="16">
        <v>68.900000000000006</v>
      </c>
      <c r="K1160" s="16"/>
      <c r="L1160" s="16"/>
      <c r="M1160" s="16">
        <f t="shared" si="884"/>
        <v>68.900000000000006</v>
      </c>
      <c r="N1160" s="16">
        <f t="shared" si="885"/>
        <v>0</v>
      </c>
      <c r="O1160" s="16">
        <f t="shared" si="886"/>
        <v>0</v>
      </c>
      <c r="P1160" s="16"/>
    </row>
    <row r="1161" spans="1:16" ht="62" x14ac:dyDescent="0.35">
      <c r="A1161" s="9" t="s">
        <v>54</v>
      </c>
      <c r="B1161" s="9" t="s">
        <v>32</v>
      </c>
      <c r="C1161" s="9" t="s">
        <v>31</v>
      </c>
      <c r="D1161" s="9" t="s">
        <v>142</v>
      </c>
      <c r="E1161" s="14"/>
      <c r="F1161" s="15" t="s">
        <v>846</v>
      </c>
      <c r="G1161" s="16">
        <f>G1162</f>
        <v>19205.300000000003</v>
      </c>
      <c r="H1161" s="16">
        <f t="shared" ref="H1161" si="888">H1162</f>
        <v>19205.300000000003</v>
      </c>
      <c r="I1161" s="16">
        <f t="shared" ref="I1161:L1161" si="889">I1162</f>
        <v>20405.599999999999</v>
      </c>
      <c r="J1161" s="16">
        <f t="shared" si="889"/>
        <v>0</v>
      </c>
      <c r="K1161" s="16">
        <f t="shared" si="889"/>
        <v>0</v>
      </c>
      <c r="L1161" s="16">
        <f t="shared" si="889"/>
        <v>0</v>
      </c>
      <c r="M1161" s="16">
        <f t="shared" si="837"/>
        <v>19205.300000000003</v>
      </c>
      <c r="N1161" s="16">
        <f t="shared" si="838"/>
        <v>19205.300000000003</v>
      </c>
      <c r="O1161" s="16">
        <f t="shared" si="839"/>
        <v>20405.599999999999</v>
      </c>
      <c r="P1161" s="16">
        <f t="shared" ref="P1161" si="890">P1162</f>
        <v>0</v>
      </c>
    </row>
    <row r="1162" spans="1:16" ht="31" x14ac:dyDescent="0.35">
      <c r="A1162" s="9" t="s">
        <v>54</v>
      </c>
      <c r="B1162" s="9" t="s">
        <v>32</v>
      </c>
      <c r="C1162" s="9" t="s">
        <v>31</v>
      </c>
      <c r="D1162" s="9" t="s">
        <v>143</v>
      </c>
      <c r="E1162" s="14"/>
      <c r="F1162" s="15" t="s">
        <v>847</v>
      </c>
      <c r="G1162" s="16">
        <f>G1163+G1166</f>
        <v>19205.300000000003</v>
      </c>
      <c r="H1162" s="16">
        <f t="shared" ref="H1162" si="891">H1163+H1166</f>
        <v>19205.300000000003</v>
      </c>
      <c r="I1162" s="16">
        <f t="shared" ref="I1162:L1162" si="892">I1163+I1166</f>
        <v>20405.599999999999</v>
      </c>
      <c r="J1162" s="16">
        <f t="shared" si="892"/>
        <v>0</v>
      </c>
      <c r="K1162" s="16">
        <f t="shared" si="892"/>
        <v>0</v>
      </c>
      <c r="L1162" s="16">
        <f t="shared" si="892"/>
        <v>0</v>
      </c>
      <c r="M1162" s="16">
        <f t="shared" si="837"/>
        <v>19205.300000000003</v>
      </c>
      <c r="N1162" s="16">
        <f t="shared" si="838"/>
        <v>19205.300000000003</v>
      </c>
      <c r="O1162" s="16">
        <f t="shared" si="839"/>
        <v>20405.599999999999</v>
      </c>
      <c r="P1162" s="16">
        <f t="shared" ref="P1162" si="893">P1163+P1166</f>
        <v>0</v>
      </c>
    </row>
    <row r="1163" spans="1:16" ht="31" x14ac:dyDescent="0.35">
      <c r="A1163" s="9" t="s">
        <v>54</v>
      </c>
      <c r="B1163" s="9" t="s">
        <v>32</v>
      </c>
      <c r="C1163" s="9" t="s">
        <v>31</v>
      </c>
      <c r="D1163" s="9" t="s">
        <v>156</v>
      </c>
      <c r="E1163" s="14"/>
      <c r="F1163" s="15" t="s">
        <v>848</v>
      </c>
      <c r="G1163" s="16">
        <f>G1164</f>
        <v>17046.900000000001</v>
      </c>
      <c r="H1163" s="16">
        <f t="shared" ref="H1163:H1164" si="894">H1164</f>
        <v>17046.900000000001</v>
      </c>
      <c r="I1163" s="16">
        <f t="shared" ref="I1163:L1164" si="895">I1164</f>
        <v>18112.3</v>
      </c>
      <c r="J1163" s="16">
        <f t="shared" si="895"/>
        <v>0</v>
      </c>
      <c r="K1163" s="16">
        <f t="shared" si="895"/>
        <v>0</v>
      </c>
      <c r="L1163" s="16">
        <f t="shared" si="895"/>
        <v>0</v>
      </c>
      <c r="M1163" s="16">
        <f t="shared" si="837"/>
        <v>17046.900000000001</v>
      </c>
      <c r="N1163" s="16">
        <f t="shared" si="838"/>
        <v>17046.900000000001</v>
      </c>
      <c r="O1163" s="16">
        <f t="shared" si="839"/>
        <v>18112.3</v>
      </c>
      <c r="P1163" s="16">
        <f t="shared" ref="P1163:P1164" si="896">P1164</f>
        <v>0</v>
      </c>
    </row>
    <row r="1164" spans="1:16" ht="31" x14ac:dyDescent="0.35">
      <c r="A1164" s="9" t="s">
        <v>54</v>
      </c>
      <c r="B1164" s="9" t="s">
        <v>32</v>
      </c>
      <c r="C1164" s="9" t="s">
        <v>31</v>
      </c>
      <c r="D1164" s="9" t="s">
        <v>156</v>
      </c>
      <c r="E1164" s="14">
        <v>200</v>
      </c>
      <c r="F1164" s="28" t="s">
        <v>650</v>
      </c>
      <c r="G1164" s="16">
        <f>G1165</f>
        <v>17046.900000000001</v>
      </c>
      <c r="H1164" s="16">
        <f t="shared" si="894"/>
        <v>17046.900000000001</v>
      </c>
      <c r="I1164" s="16">
        <f t="shared" si="895"/>
        <v>18112.3</v>
      </c>
      <c r="J1164" s="16">
        <f t="shared" si="895"/>
        <v>0</v>
      </c>
      <c r="K1164" s="16">
        <f t="shared" si="895"/>
        <v>0</v>
      </c>
      <c r="L1164" s="16">
        <f t="shared" si="895"/>
        <v>0</v>
      </c>
      <c r="M1164" s="16">
        <f t="shared" si="837"/>
        <v>17046.900000000001</v>
      </c>
      <c r="N1164" s="16">
        <f t="shared" si="838"/>
        <v>17046.900000000001</v>
      </c>
      <c r="O1164" s="16">
        <f t="shared" si="839"/>
        <v>18112.3</v>
      </c>
      <c r="P1164" s="16">
        <f t="shared" si="896"/>
        <v>0</v>
      </c>
    </row>
    <row r="1165" spans="1:16" ht="31" x14ac:dyDescent="0.35">
      <c r="A1165" s="9" t="s">
        <v>54</v>
      </c>
      <c r="B1165" s="9" t="s">
        <v>32</v>
      </c>
      <c r="C1165" s="9" t="s">
        <v>31</v>
      </c>
      <c r="D1165" s="9" t="s">
        <v>156</v>
      </c>
      <c r="E1165" s="14">
        <v>240</v>
      </c>
      <c r="F1165" s="28" t="s">
        <v>651</v>
      </c>
      <c r="G1165" s="16">
        <v>17046.900000000001</v>
      </c>
      <c r="H1165" s="16">
        <v>17046.900000000001</v>
      </c>
      <c r="I1165" s="16">
        <v>18112.3</v>
      </c>
      <c r="J1165" s="16"/>
      <c r="K1165" s="16"/>
      <c r="L1165" s="16"/>
      <c r="M1165" s="16">
        <f t="shared" si="837"/>
        <v>17046.900000000001</v>
      </c>
      <c r="N1165" s="16">
        <f t="shared" si="838"/>
        <v>17046.900000000001</v>
      </c>
      <c r="O1165" s="16">
        <f t="shared" si="839"/>
        <v>18112.3</v>
      </c>
      <c r="P1165" s="16"/>
    </row>
    <row r="1166" spans="1:16" ht="31" x14ac:dyDescent="0.35">
      <c r="A1166" s="9" t="s">
        <v>54</v>
      </c>
      <c r="B1166" s="9" t="s">
        <v>32</v>
      </c>
      <c r="C1166" s="9" t="s">
        <v>31</v>
      </c>
      <c r="D1166" s="9" t="s">
        <v>157</v>
      </c>
      <c r="E1166" s="14"/>
      <c r="F1166" s="15" t="s">
        <v>849</v>
      </c>
      <c r="G1166" s="16">
        <f>G1167</f>
        <v>2158.4</v>
      </c>
      <c r="H1166" s="16">
        <f t="shared" ref="H1166:H1167" si="897">H1167</f>
        <v>2158.4</v>
      </c>
      <c r="I1166" s="16">
        <f t="shared" ref="I1166:L1167" si="898">I1167</f>
        <v>2293.3000000000002</v>
      </c>
      <c r="J1166" s="16">
        <f t="shared" si="898"/>
        <v>0</v>
      </c>
      <c r="K1166" s="16">
        <f t="shared" si="898"/>
        <v>0</v>
      </c>
      <c r="L1166" s="16">
        <f t="shared" si="898"/>
        <v>0</v>
      </c>
      <c r="M1166" s="16">
        <f t="shared" si="837"/>
        <v>2158.4</v>
      </c>
      <c r="N1166" s="16">
        <f t="shared" si="838"/>
        <v>2158.4</v>
      </c>
      <c r="O1166" s="16">
        <f t="shared" si="839"/>
        <v>2293.3000000000002</v>
      </c>
      <c r="P1166" s="16">
        <f t="shared" ref="P1166:P1167" si="899">P1167</f>
        <v>0</v>
      </c>
    </row>
    <row r="1167" spans="1:16" ht="31" x14ac:dyDescent="0.35">
      <c r="A1167" s="9" t="s">
        <v>54</v>
      </c>
      <c r="B1167" s="9" t="s">
        <v>32</v>
      </c>
      <c r="C1167" s="9" t="s">
        <v>31</v>
      </c>
      <c r="D1167" s="9" t="s">
        <v>157</v>
      </c>
      <c r="E1167" s="14">
        <v>200</v>
      </c>
      <c r="F1167" s="28" t="s">
        <v>650</v>
      </c>
      <c r="G1167" s="16">
        <f>G1168</f>
        <v>2158.4</v>
      </c>
      <c r="H1167" s="16">
        <f t="shared" si="897"/>
        <v>2158.4</v>
      </c>
      <c r="I1167" s="16">
        <f t="shared" si="898"/>
        <v>2293.3000000000002</v>
      </c>
      <c r="J1167" s="16">
        <f t="shared" si="898"/>
        <v>0</v>
      </c>
      <c r="K1167" s="16">
        <f t="shared" si="898"/>
        <v>0</v>
      </c>
      <c r="L1167" s="16">
        <f t="shared" si="898"/>
        <v>0</v>
      </c>
      <c r="M1167" s="16">
        <f t="shared" si="837"/>
        <v>2158.4</v>
      </c>
      <c r="N1167" s="16">
        <f t="shared" si="838"/>
        <v>2158.4</v>
      </c>
      <c r="O1167" s="16">
        <f t="shared" si="839"/>
        <v>2293.3000000000002</v>
      </c>
      <c r="P1167" s="16">
        <f t="shared" si="899"/>
        <v>0</v>
      </c>
    </row>
    <row r="1168" spans="1:16" ht="31" x14ac:dyDescent="0.35">
      <c r="A1168" s="9" t="s">
        <v>54</v>
      </c>
      <c r="B1168" s="9" t="s">
        <v>32</v>
      </c>
      <c r="C1168" s="9" t="s">
        <v>31</v>
      </c>
      <c r="D1168" s="9" t="s">
        <v>157</v>
      </c>
      <c r="E1168" s="14">
        <v>240</v>
      </c>
      <c r="F1168" s="28" t="s">
        <v>651</v>
      </c>
      <c r="G1168" s="16">
        <v>2158.4</v>
      </c>
      <c r="H1168" s="16">
        <v>2158.4</v>
      </c>
      <c r="I1168" s="16">
        <v>2293.3000000000002</v>
      </c>
      <c r="J1168" s="16"/>
      <c r="K1168" s="16"/>
      <c r="L1168" s="16"/>
      <c r="M1168" s="16">
        <f t="shared" si="837"/>
        <v>2158.4</v>
      </c>
      <c r="N1168" s="16">
        <f t="shared" si="838"/>
        <v>2158.4</v>
      </c>
      <c r="O1168" s="16">
        <f t="shared" si="839"/>
        <v>2293.3000000000002</v>
      </c>
      <c r="P1168" s="16"/>
    </row>
    <row r="1169" spans="1:16" ht="31" x14ac:dyDescent="0.35">
      <c r="A1169" s="9" t="s">
        <v>54</v>
      </c>
      <c r="B1169" s="9" t="s">
        <v>32</v>
      </c>
      <c r="C1169" s="9" t="s">
        <v>31</v>
      </c>
      <c r="D1169" s="9" t="s">
        <v>152</v>
      </c>
      <c r="E1169" s="14"/>
      <c r="F1169" s="15" t="s">
        <v>945</v>
      </c>
      <c r="G1169" s="16">
        <f>G1170</f>
        <v>3403.4</v>
      </c>
      <c r="H1169" s="16">
        <f t="shared" ref="H1169:H1173" si="900">H1170</f>
        <v>3403.4</v>
      </c>
      <c r="I1169" s="16">
        <f t="shared" ref="I1169:L1173" si="901">I1170</f>
        <v>3403.4</v>
      </c>
      <c r="J1169" s="16">
        <f t="shared" si="901"/>
        <v>0</v>
      </c>
      <c r="K1169" s="16">
        <f t="shared" si="901"/>
        <v>0</v>
      </c>
      <c r="L1169" s="16">
        <f t="shared" si="901"/>
        <v>0</v>
      </c>
      <c r="M1169" s="16">
        <f t="shared" si="837"/>
        <v>3403.4</v>
      </c>
      <c r="N1169" s="16">
        <f t="shared" si="838"/>
        <v>3403.4</v>
      </c>
      <c r="O1169" s="16">
        <f t="shared" si="839"/>
        <v>3403.4</v>
      </c>
      <c r="P1169" s="16">
        <f t="shared" ref="P1169:P1173" si="902">P1170</f>
        <v>0</v>
      </c>
    </row>
    <row r="1170" spans="1:16" ht="31" x14ac:dyDescent="0.35">
      <c r="A1170" s="9" t="s">
        <v>54</v>
      </c>
      <c r="B1170" s="9" t="s">
        <v>32</v>
      </c>
      <c r="C1170" s="9" t="s">
        <v>31</v>
      </c>
      <c r="D1170" s="9" t="s">
        <v>158</v>
      </c>
      <c r="E1170" s="14"/>
      <c r="F1170" s="15" t="s">
        <v>963</v>
      </c>
      <c r="G1170" s="16">
        <f>G1171</f>
        <v>3403.4</v>
      </c>
      <c r="H1170" s="16">
        <f t="shared" si="900"/>
        <v>3403.4</v>
      </c>
      <c r="I1170" s="16">
        <f t="shared" si="901"/>
        <v>3403.4</v>
      </c>
      <c r="J1170" s="16">
        <f t="shared" si="901"/>
        <v>0</v>
      </c>
      <c r="K1170" s="16">
        <f t="shared" si="901"/>
        <v>0</v>
      </c>
      <c r="L1170" s="16">
        <f t="shared" si="901"/>
        <v>0</v>
      </c>
      <c r="M1170" s="16">
        <f t="shared" si="837"/>
        <v>3403.4</v>
      </c>
      <c r="N1170" s="16">
        <f t="shared" si="838"/>
        <v>3403.4</v>
      </c>
      <c r="O1170" s="16">
        <f t="shared" si="839"/>
        <v>3403.4</v>
      </c>
      <c r="P1170" s="16">
        <f t="shared" si="902"/>
        <v>0</v>
      </c>
    </row>
    <row r="1171" spans="1:16" ht="46.5" x14ac:dyDescent="0.35">
      <c r="A1171" s="9" t="s">
        <v>54</v>
      </c>
      <c r="B1171" s="9" t="s">
        <v>32</v>
      </c>
      <c r="C1171" s="9" t="s">
        <v>31</v>
      </c>
      <c r="D1171" s="9" t="s">
        <v>159</v>
      </c>
      <c r="E1171" s="14"/>
      <c r="F1171" s="15" t="s">
        <v>968</v>
      </c>
      <c r="G1171" s="16">
        <f>G1172</f>
        <v>3403.4</v>
      </c>
      <c r="H1171" s="16">
        <f t="shared" si="900"/>
        <v>3403.4</v>
      </c>
      <c r="I1171" s="16">
        <f t="shared" si="901"/>
        <v>3403.4</v>
      </c>
      <c r="J1171" s="16">
        <f t="shared" si="901"/>
        <v>0</v>
      </c>
      <c r="K1171" s="16">
        <f t="shared" si="901"/>
        <v>0</v>
      </c>
      <c r="L1171" s="16">
        <f t="shared" si="901"/>
        <v>0</v>
      </c>
      <c r="M1171" s="16">
        <f t="shared" si="837"/>
        <v>3403.4</v>
      </c>
      <c r="N1171" s="16">
        <f t="shared" si="838"/>
        <v>3403.4</v>
      </c>
      <c r="O1171" s="16">
        <f t="shared" si="839"/>
        <v>3403.4</v>
      </c>
      <c r="P1171" s="16">
        <f t="shared" si="902"/>
        <v>0</v>
      </c>
    </row>
    <row r="1172" spans="1:16" ht="31" x14ac:dyDescent="0.35">
      <c r="A1172" s="9" t="s">
        <v>54</v>
      </c>
      <c r="B1172" s="9" t="s">
        <v>32</v>
      </c>
      <c r="C1172" s="9" t="s">
        <v>31</v>
      </c>
      <c r="D1172" s="9" t="s">
        <v>160</v>
      </c>
      <c r="E1172" s="14"/>
      <c r="F1172" s="15" t="s">
        <v>969</v>
      </c>
      <c r="G1172" s="16">
        <f>G1173</f>
        <v>3403.4</v>
      </c>
      <c r="H1172" s="16">
        <f t="shared" si="900"/>
        <v>3403.4</v>
      </c>
      <c r="I1172" s="16">
        <f t="shared" si="901"/>
        <v>3403.4</v>
      </c>
      <c r="J1172" s="16">
        <f t="shared" si="901"/>
        <v>0</v>
      </c>
      <c r="K1172" s="16">
        <f t="shared" si="901"/>
        <v>0</v>
      </c>
      <c r="L1172" s="16">
        <f t="shared" si="901"/>
        <v>0</v>
      </c>
      <c r="M1172" s="16">
        <f t="shared" si="837"/>
        <v>3403.4</v>
      </c>
      <c r="N1172" s="16">
        <f t="shared" si="838"/>
        <v>3403.4</v>
      </c>
      <c r="O1172" s="16">
        <f t="shared" si="839"/>
        <v>3403.4</v>
      </c>
      <c r="P1172" s="16">
        <f t="shared" si="902"/>
        <v>0</v>
      </c>
    </row>
    <row r="1173" spans="1:16" ht="31" x14ac:dyDescent="0.35">
      <c r="A1173" s="9" t="s">
        <v>54</v>
      </c>
      <c r="B1173" s="9" t="s">
        <v>32</v>
      </c>
      <c r="C1173" s="9" t="s">
        <v>31</v>
      </c>
      <c r="D1173" s="9" t="s">
        <v>160</v>
      </c>
      <c r="E1173" s="14">
        <v>200</v>
      </c>
      <c r="F1173" s="28" t="s">
        <v>650</v>
      </c>
      <c r="G1173" s="16">
        <f>G1174</f>
        <v>3403.4</v>
      </c>
      <c r="H1173" s="16">
        <f t="shared" si="900"/>
        <v>3403.4</v>
      </c>
      <c r="I1173" s="16">
        <f t="shared" si="901"/>
        <v>3403.4</v>
      </c>
      <c r="J1173" s="16">
        <f t="shared" si="901"/>
        <v>0</v>
      </c>
      <c r="K1173" s="16">
        <f t="shared" si="901"/>
        <v>0</v>
      </c>
      <c r="L1173" s="16">
        <f t="shared" si="901"/>
        <v>0</v>
      </c>
      <c r="M1173" s="16">
        <f t="shared" si="837"/>
        <v>3403.4</v>
      </c>
      <c r="N1173" s="16">
        <f t="shared" si="838"/>
        <v>3403.4</v>
      </c>
      <c r="O1173" s="16">
        <f t="shared" si="839"/>
        <v>3403.4</v>
      </c>
      <c r="P1173" s="16">
        <f t="shared" si="902"/>
        <v>0</v>
      </c>
    </row>
    <row r="1174" spans="1:16" ht="31" x14ac:dyDescent="0.35">
      <c r="A1174" s="9" t="s">
        <v>54</v>
      </c>
      <c r="B1174" s="9" t="s">
        <v>32</v>
      </c>
      <c r="C1174" s="9" t="s">
        <v>31</v>
      </c>
      <c r="D1174" s="9" t="s">
        <v>160</v>
      </c>
      <c r="E1174" s="14">
        <v>240</v>
      </c>
      <c r="F1174" s="28" t="s">
        <v>651</v>
      </c>
      <c r="G1174" s="16">
        <v>3403.4</v>
      </c>
      <c r="H1174" s="16">
        <v>3403.4</v>
      </c>
      <c r="I1174" s="16">
        <v>3403.4</v>
      </c>
      <c r="J1174" s="16"/>
      <c r="K1174" s="16"/>
      <c r="L1174" s="16"/>
      <c r="M1174" s="16">
        <f t="shared" si="837"/>
        <v>3403.4</v>
      </c>
      <c r="N1174" s="16">
        <f t="shared" si="838"/>
        <v>3403.4</v>
      </c>
      <c r="O1174" s="16">
        <f t="shared" si="839"/>
        <v>3403.4</v>
      </c>
      <c r="P1174" s="17"/>
    </row>
    <row r="1175" spans="1:16" s="10" customFormat="1" ht="31" x14ac:dyDescent="0.35">
      <c r="A1175" s="12" t="s">
        <v>54</v>
      </c>
      <c r="B1175" s="12" t="s">
        <v>32</v>
      </c>
      <c r="C1175" s="12" t="s">
        <v>32</v>
      </c>
      <c r="D1175" s="12"/>
      <c r="E1175" s="12"/>
      <c r="F1175" s="8" t="s">
        <v>66</v>
      </c>
      <c r="G1175" s="19">
        <f>G1176</f>
        <v>10976.2</v>
      </c>
      <c r="H1175" s="19">
        <f t="shared" ref="H1175:H1178" si="903">H1176</f>
        <v>10976.2</v>
      </c>
      <c r="I1175" s="19">
        <f t="shared" ref="I1175:L1178" si="904">I1176</f>
        <v>10976.2</v>
      </c>
      <c r="J1175" s="19">
        <f t="shared" si="904"/>
        <v>0</v>
      </c>
      <c r="K1175" s="19">
        <f t="shared" si="904"/>
        <v>0</v>
      </c>
      <c r="L1175" s="19">
        <f t="shared" si="904"/>
        <v>0</v>
      </c>
      <c r="M1175" s="19">
        <f t="shared" si="837"/>
        <v>10976.2</v>
      </c>
      <c r="N1175" s="16">
        <f t="shared" si="838"/>
        <v>10976.2</v>
      </c>
      <c r="O1175" s="16">
        <f t="shared" si="839"/>
        <v>10976.2</v>
      </c>
      <c r="P1175" s="19">
        <f t="shared" ref="P1175:P1178" si="905">P1176</f>
        <v>0</v>
      </c>
    </row>
    <row r="1176" spans="1:16" ht="31" x14ac:dyDescent="0.35">
      <c r="A1176" s="9" t="s">
        <v>54</v>
      </c>
      <c r="B1176" s="9" t="s">
        <v>32</v>
      </c>
      <c r="C1176" s="9" t="s">
        <v>32</v>
      </c>
      <c r="D1176" s="9" t="s">
        <v>138</v>
      </c>
      <c r="E1176" s="14"/>
      <c r="F1176" s="15" t="s">
        <v>819</v>
      </c>
      <c r="G1176" s="16">
        <f>G1177</f>
        <v>10976.2</v>
      </c>
      <c r="H1176" s="16">
        <f t="shared" si="903"/>
        <v>10976.2</v>
      </c>
      <c r="I1176" s="16">
        <f t="shared" si="904"/>
        <v>10976.2</v>
      </c>
      <c r="J1176" s="16">
        <f t="shared" si="904"/>
        <v>0</v>
      </c>
      <c r="K1176" s="16">
        <f t="shared" si="904"/>
        <v>0</v>
      </c>
      <c r="L1176" s="16">
        <f t="shared" si="904"/>
        <v>0</v>
      </c>
      <c r="M1176" s="16">
        <f t="shared" si="837"/>
        <v>10976.2</v>
      </c>
      <c r="N1176" s="16">
        <f t="shared" si="838"/>
        <v>10976.2</v>
      </c>
      <c r="O1176" s="16">
        <f t="shared" si="839"/>
        <v>10976.2</v>
      </c>
      <c r="P1176" s="16">
        <f t="shared" si="905"/>
        <v>0</v>
      </c>
    </row>
    <row r="1177" spans="1:16" ht="31" x14ac:dyDescent="0.35">
      <c r="A1177" s="9" t="s">
        <v>54</v>
      </c>
      <c r="B1177" s="9" t="s">
        <v>32</v>
      </c>
      <c r="C1177" s="9" t="s">
        <v>32</v>
      </c>
      <c r="D1177" s="9" t="s">
        <v>161</v>
      </c>
      <c r="E1177" s="14"/>
      <c r="F1177" s="15" t="s">
        <v>844</v>
      </c>
      <c r="G1177" s="16">
        <f>G1178</f>
        <v>10976.2</v>
      </c>
      <c r="H1177" s="16">
        <f t="shared" si="903"/>
        <v>10976.2</v>
      </c>
      <c r="I1177" s="16">
        <f t="shared" si="904"/>
        <v>10976.2</v>
      </c>
      <c r="J1177" s="16">
        <f t="shared" si="904"/>
        <v>0</v>
      </c>
      <c r="K1177" s="16">
        <f t="shared" si="904"/>
        <v>0</v>
      </c>
      <c r="L1177" s="16">
        <f t="shared" si="904"/>
        <v>0</v>
      </c>
      <c r="M1177" s="16">
        <f t="shared" ref="M1177:M1244" si="906">G1177+J1177</f>
        <v>10976.2</v>
      </c>
      <c r="N1177" s="16">
        <f t="shared" ref="N1177:N1244" si="907">H1177+K1177</f>
        <v>10976.2</v>
      </c>
      <c r="O1177" s="16">
        <f t="shared" ref="O1177:O1244" si="908">I1177+L1177</f>
        <v>10976.2</v>
      </c>
      <c r="P1177" s="16">
        <f t="shared" si="905"/>
        <v>0</v>
      </c>
    </row>
    <row r="1178" spans="1:16" ht="31" x14ac:dyDescent="0.35">
      <c r="A1178" s="9" t="s">
        <v>54</v>
      </c>
      <c r="B1178" s="9" t="s">
        <v>32</v>
      </c>
      <c r="C1178" s="9" t="s">
        <v>32</v>
      </c>
      <c r="D1178" s="9" t="s">
        <v>162</v>
      </c>
      <c r="E1178" s="14"/>
      <c r="F1178" s="15" t="s">
        <v>845</v>
      </c>
      <c r="G1178" s="16">
        <f>G1179</f>
        <v>10976.2</v>
      </c>
      <c r="H1178" s="16">
        <f t="shared" si="903"/>
        <v>10976.2</v>
      </c>
      <c r="I1178" s="16">
        <f t="shared" si="904"/>
        <v>10976.2</v>
      </c>
      <c r="J1178" s="16">
        <f t="shared" si="904"/>
        <v>0</v>
      </c>
      <c r="K1178" s="16">
        <f t="shared" si="904"/>
        <v>0</v>
      </c>
      <c r="L1178" s="16">
        <f t="shared" si="904"/>
        <v>0</v>
      </c>
      <c r="M1178" s="16">
        <f t="shared" si="906"/>
        <v>10976.2</v>
      </c>
      <c r="N1178" s="16">
        <f t="shared" si="907"/>
        <v>10976.2</v>
      </c>
      <c r="O1178" s="16">
        <f t="shared" si="908"/>
        <v>10976.2</v>
      </c>
      <c r="P1178" s="16">
        <f t="shared" si="905"/>
        <v>0</v>
      </c>
    </row>
    <row r="1179" spans="1:16" ht="62" x14ac:dyDescent="0.35">
      <c r="A1179" s="9" t="s">
        <v>54</v>
      </c>
      <c r="B1179" s="9" t="s">
        <v>32</v>
      </c>
      <c r="C1179" s="9" t="s">
        <v>32</v>
      </c>
      <c r="D1179" s="9" t="s">
        <v>163</v>
      </c>
      <c r="E1179" s="14"/>
      <c r="F1179" s="15" t="s">
        <v>676</v>
      </c>
      <c r="G1179" s="16">
        <f>G1180+G1182+G1184</f>
        <v>10976.2</v>
      </c>
      <c r="H1179" s="16">
        <f t="shared" ref="H1179" si="909">H1180+H1182+H1184</f>
        <v>10976.2</v>
      </c>
      <c r="I1179" s="16">
        <f t="shared" ref="I1179:L1179" si="910">I1180+I1182+I1184</f>
        <v>10976.2</v>
      </c>
      <c r="J1179" s="16">
        <f t="shared" si="910"/>
        <v>0</v>
      </c>
      <c r="K1179" s="16">
        <f t="shared" si="910"/>
        <v>0</v>
      </c>
      <c r="L1179" s="16">
        <f t="shared" si="910"/>
        <v>0</v>
      </c>
      <c r="M1179" s="16">
        <f t="shared" si="906"/>
        <v>10976.2</v>
      </c>
      <c r="N1179" s="16">
        <f t="shared" si="907"/>
        <v>10976.2</v>
      </c>
      <c r="O1179" s="16">
        <f t="shared" si="908"/>
        <v>10976.2</v>
      </c>
      <c r="P1179" s="16">
        <f t="shared" ref="P1179" si="911">P1180+P1182+P1184</f>
        <v>0</v>
      </c>
    </row>
    <row r="1180" spans="1:16" ht="77.5" x14ac:dyDescent="0.35">
      <c r="A1180" s="9" t="s">
        <v>54</v>
      </c>
      <c r="B1180" s="9" t="s">
        <v>32</v>
      </c>
      <c r="C1180" s="9" t="s">
        <v>32</v>
      </c>
      <c r="D1180" s="9" t="s">
        <v>163</v>
      </c>
      <c r="E1180" s="14">
        <v>100</v>
      </c>
      <c r="F1180" s="28" t="s">
        <v>647</v>
      </c>
      <c r="G1180" s="16">
        <f>G1181</f>
        <v>8299.2000000000007</v>
      </c>
      <c r="H1180" s="16">
        <f t="shared" ref="H1180" si="912">H1181</f>
        <v>8299.2000000000007</v>
      </c>
      <c r="I1180" s="16">
        <f t="shared" ref="I1180:L1180" si="913">I1181</f>
        <v>8299.2000000000007</v>
      </c>
      <c r="J1180" s="16">
        <f t="shared" si="913"/>
        <v>0</v>
      </c>
      <c r="K1180" s="16">
        <f t="shared" si="913"/>
        <v>0</v>
      </c>
      <c r="L1180" s="16">
        <f t="shared" si="913"/>
        <v>0</v>
      </c>
      <c r="M1180" s="16">
        <f t="shared" si="906"/>
        <v>8299.2000000000007</v>
      </c>
      <c r="N1180" s="16">
        <f t="shared" si="907"/>
        <v>8299.2000000000007</v>
      </c>
      <c r="O1180" s="16">
        <f t="shared" si="908"/>
        <v>8299.2000000000007</v>
      </c>
      <c r="P1180" s="16">
        <f t="shared" ref="P1180" si="914">P1181</f>
        <v>0</v>
      </c>
    </row>
    <row r="1181" spans="1:16" x14ac:dyDescent="0.35">
      <c r="A1181" s="9" t="s">
        <v>54</v>
      </c>
      <c r="B1181" s="9" t="s">
        <v>32</v>
      </c>
      <c r="C1181" s="9" t="s">
        <v>32</v>
      </c>
      <c r="D1181" s="9" t="s">
        <v>163</v>
      </c>
      <c r="E1181" s="14">
        <v>110</v>
      </c>
      <c r="F1181" s="28" t="s">
        <v>648</v>
      </c>
      <c r="G1181" s="16">
        <v>8299.2000000000007</v>
      </c>
      <c r="H1181" s="16">
        <v>8299.2000000000007</v>
      </c>
      <c r="I1181" s="16">
        <v>8299.2000000000007</v>
      </c>
      <c r="J1181" s="16"/>
      <c r="K1181" s="16"/>
      <c r="L1181" s="16"/>
      <c r="M1181" s="16">
        <f t="shared" si="906"/>
        <v>8299.2000000000007</v>
      </c>
      <c r="N1181" s="16">
        <f t="shared" si="907"/>
        <v>8299.2000000000007</v>
      </c>
      <c r="O1181" s="16">
        <f t="shared" si="908"/>
        <v>8299.2000000000007</v>
      </c>
      <c r="P1181" s="16"/>
    </row>
    <row r="1182" spans="1:16" ht="31" x14ac:dyDescent="0.35">
      <c r="A1182" s="9" t="s">
        <v>54</v>
      </c>
      <c r="B1182" s="9" t="s">
        <v>32</v>
      </c>
      <c r="C1182" s="9" t="s">
        <v>32</v>
      </c>
      <c r="D1182" s="9" t="s">
        <v>163</v>
      </c>
      <c r="E1182" s="14">
        <v>200</v>
      </c>
      <c r="F1182" s="28" t="s">
        <v>650</v>
      </c>
      <c r="G1182" s="16">
        <f>G1183</f>
        <v>2670.3</v>
      </c>
      <c r="H1182" s="16">
        <f t="shared" ref="H1182" si="915">H1183</f>
        <v>2670.3</v>
      </c>
      <c r="I1182" s="16">
        <f t="shared" ref="I1182:L1182" si="916">I1183</f>
        <v>2670.3</v>
      </c>
      <c r="J1182" s="16">
        <f t="shared" si="916"/>
        <v>0</v>
      </c>
      <c r="K1182" s="16">
        <f t="shared" si="916"/>
        <v>0</v>
      </c>
      <c r="L1182" s="16">
        <f t="shared" si="916"/>
        <v>0</v>
      </c>
      <c r="M1182" s="16">
        <f t="shared" si="906"/>
        <v>2670.3</v>
      </c>
      <c r="N1182" s="16">
        <f t="shared" si="907"/>
        <v>2670.3</v>
      </c>
      <c r="O1182" s="16">
        <f t="shared" si="908"/>
        <v>2670.3</v>
      </c>
      <c r="P1182" s="16">
        <f t="shared" ref="P1182" si="917">P1183</f>
        <v>0</v>
      </c>
    </row>
    <row r="1183" spans="1:16" ht="31" x14ac:dyDescent="0.35">
      <c r="A1183" s="9" t="s">
        <v>54</v>
      </c>
      <c r="B1183" s="9" t="s">
        <v>32</v>
      </c>
      <c r="C1183" s="9" t="s">
        <v>32</v>
      </c>
      <c r="D1183" s="9" t="s">
        <v>163</v>
      </c>
      <c r="E1183" s="14">
        <v>240</v>
      </c>
      <c r="F1183" s="28" t="s">
        <v>651</v>
      </c>
      <c r="G1183" s="16">
        <v>2670.3</v>
      </c>
      <c r="H1183" s="16">
        <v>2670.3</v>
      </c>
      <c r="I1183" s="16">
        <v>2670.3</v>
      </c>
      <c r="J1183" s="16"/>
      <c r="K1183" s="16"/>
      <c r="L1183" s="16"/>
      <c r="M1183" s="16">
        <f t="shared" si="906"/>
        <v>2670.3</v>
      </c>
      <c r="N1183" s="16">
        <f t="shared" si="907"/>
        <v>2670.3</v>
      </c>
      <c r="O1183" s="16">
        <f t="shared" si="908"/>
        <v>2670.3</v>
      </c>
      <c r="P1183" s="16"/>
    </row>
    <row r="1184" spans="1:16" x14ac:dyDescent="0.35">
      <c r="A1184" s="9" t="s">
        <v>54</v>
      </c>
      <c r="B1184" s="9" t="s">
        <v>32</v>
      </c>
      <c r="C1184" s="9" t="s">
        <v>32</v>
      </c>
      <c r="D1184" s="9" t="s">
        <v>163</v>
      </c>
      <c r="E1184" s="14">
        <v>800</v>
      </c>
      <c r="F1184" s="28" t="s">
        <v>663</v>
      </c>
      <c r="G1184" s="16">
        <f>G1185</f>
        <v>6.7</v>
      </c>
      <c r="H1184" s="16">
        <f t="shared" ref="H1184" si="918">H1185</f>
        <v>6.7</v>
      </c>
      <c r="I1184" s="16">
        <f t="shared" ref="I1184:L1184" si="919">I1185</f>
        <v>6.7</v>
      </c>
      <c r="J1184" s="16">
        <f t="shared" si="919"/>
        <v>0</v>
      </c>
      <c r="K1184" s="16">
        <f t="shared" si="919"/>
        <v>0</v>
      </c>
      <c r="L1184" s="16">
        <f t="shared" si="919"/>
        <v>0</v>
      </c>
      <c r="M1184" s="16">
        <f t="shared" si="906"/>
        <v>6.7</v>
      </c>
      <c r="N1184" s="16">
        <f t="shared" si="907"/>
        <v>6.7</v>
      </c>
      <c r="O1184" s="16">
        <f t="shared" si="908"/>
        <v>6.7</v>
      </c>
      <c r="P1184" s="16">
        <f t="shared" ref="P1184" si="920">P1185</f>
        <v>0</v>
      </c>
    </row>
    <row r="1185" spans="1:16" x14ac:dyDescent="0.35">
      <c r="A1185" s="9" t="s">
        <v>54</v>
      </c>
      <c r="B1185" s="9" t="s">
        <v>32</v>
      </c>
      <c r="C1185" s="9" t="s">
        <v>32</v>
      </c>
      <c r="D1185" s="9" t="s">
        <v>163</v>
      </c>
      <c r="E1185" s="14">
        <v>850</v>
      </c>
      <c r="F1185" s="28" t="s">
        <v>665</v>
      </c>
      <c r="G1185" s="16">
        <v>6.7</v>
      </c>
      <c r="H1185" s="16">
        <v>6.7</v>
      </c>
      <c r="I1185" s="16">
        <v>6.7</v>
      </c>
      <c r="J1185" s="16"/>
      <c r="K1185" s="16"/>
      <c r="L1185" s="16"/>
      <c r="M1185" s="16">
        <f t="shared" si="906"/>
        <v>6.7</v>
      </c>
      <c r="N1185" s="16">
        <f t="shared" si="907"/>
        <v>6.7</v>
      </c>
      <c r="O1185" s="16">
        <f t="shared" si="908"/>
        <v>6.7</v>
      </c>
      <c r="P1185" s="17"/>
    </row>
    <row r="1186" spans="1:16" s="3" customFormat="1" x14ac:dyDescent="0.35">
      <c r="A1186" s="11" t="s">
        <v>54</v>
      </c>
      <c r="B1186" s="11" t="s">
        <v>20</v>
      </c>
      <c r="C1186" s="11"/>
      <c r="D1186" s="11"/>
      <c r="E1186" s="11"/>
      <c r="F1186" s="6" t="s">
        <v>35</v>
      </c>
      <c r="G1186" s="18">
        <f t="shared" ref="G1186:G1192" si="921">G1187</f>
        <v>3349.4</v>
      </c>
      <c r="H1186" s="18">
        <f t="shared" ref="H1186:H1192" si="922">H1187</f>
        <v>0</v>
      </c>
      <c r="I1186" s="18">
        <f t="shared" ref="I1186:L1192" si="923">I1187</f>
        <v>75</v>
      </c>
      <c r="J1186" s="18">
        <f t="shared" si="923"/>
        <v>49.8</v>
      </c>
      <c r="K1186" s="18">
        <f t="shared" si="923"/>
        <v>0</v>
      </c>
      <c r="L1186" s="18">
        <f t="shared" si="923"/>
        <v>0</v>
      </c>
      <c r="M1186" s="18">
        <f t="shared" si="906"/>
        <v>3399.2000000000003</v>
      </c>
      <c r="N1186" s="16">
        <f t="shared" si="907"/>
        <v>0</v>
      </c>
      <c r="O1186" s="16">
        <f t="shared" si="908"/>
        <v>75</v>
      </c>
      <c r="P1186" s="18">
        <f t="shared" ref="P1186:P1192" si="924">P1187</f>
        <v>0</v>
      </c>
    </row>
    <row r="1187" spans="1:16" s="10" customFormat="1" ht="31" x14ac:dyDescent="0.35">
      <c r="A1187" s="12" t="s">
        <v>54</v>
      </c>
      <c r="B1187" s="12" t="s">
        <v>20</v>
      </c>
      <c r="C1187" s="12" t="s">
        <v>31</v>
      </c>
      <c r="D1187" s="12"/>
      <c r="E1187" s="12"/>
      <c r="F1187" s="8" t="s">
        <v>36</v>
      </c>
      <c r="G1187" s="19">
        <f t="shared" si="921"/>
        <v>3349.4</v>
      </c>
      <c r="H1187" s="19">
        <f t="shared" si="922"/>
        <v>0</v>
      </c>
      <c r="I1187" s="19">
        <f t="shared" si="923"/>
        <v>75</v>
      </c>
      <c r="J1187" s="19">
        <f t="shared" si="923"/>
        <v>49.8</v>
      </c>
      <c r="K1187" s="19">
        <f t="shared" si="923"/>
        <v>0</v>
      </c>
      <c r="L1187" s="19">
        <f t="shared" si="923"/>
        <v>0</v>
      </c>
      <c r="M1187" s="19">
        <f t="shared" si="906"/>
        <v>3399.2000000000003</v>
      </c>
      <c r="N1187" s="16">
        <f t="shared" si="907"/>
        <v>0</v>
      </c>
      <c r="O1187" s="16">
        <f t="shared" si="908"/>
        <v>75</v>
      </c>
      <c r="P1187" s="19">
        <f t="shared" si="924"/>
        <v>0</v>
      </c>
    </row>
    <row r="1188" spans="1:16" ht="31" x14ac:dyDescent="0.35">
      <c r="A1188" s="9" t="s">
        <v>54</v>
      </c>
      <c r="B1188" s="9" t="s">
        <v>20</v>
      </c>
      <c r="C1188" s="9" t="s">
        <v>31</v>
      </c>
      <c r="D1188" s="9" t="s">
        <v>164</v>
      </c>
      <c r="E1188" s="14"/>
      <c r="F1188" s="28" t="s">
        <v>1004</v>
      </c>
      <c r="G1188" s="16">
        <f t="shared" si="921"/>
        <v>3349.4</v>
      </c>
      <c r="H1188" s="16">
        <f t="shared" si="922"/>
        <v>0</v>
      </c>
      <c r="I1188" s="16">
        <f t="shared" si="923"/>
        <v>75</v>
      </c>
      <c r="J1188" s="16">
        <f t="shared" si="923"/>
        <v>49.8</v>
      </c>
      <c r="K1188" s="16">
        <f t="shared" si="923"/>
        <v>0</v>
      </c>
      <c r="L1188" s="16">
        <f t="shared" si="923"/>
        <v>0</v>
      </c>
      <c r="M1188" s="16">
        <f t="shared" si="906"/>
        <v>3399.2000000000003</v>
      </c>
      <c r="N1188" s="16">
        <f t="shared" si="907"/>
        <v>0</v>
      </c>
      <c r="O1188" s="16">
        <f t="shared" si="908"/>
        <v>75</v>
      </c>
      <c r="P1188" s="16">
        <f t="shared" si="924"/>
        <v>0</v>
      </c>
    </row>
    <row r="1189" spans="1:16" ht="31" x14ac:dyDescent="0.35">
      <c r="A1189" s="9" t="s">
        <v>54</v>
      </c>
      <c r="B1189" s="9" t="s">
        <v>20</v>
      </c>
      <c r="C1189" s="9" t="s">
        <v>31</v>
      </c>
      <c r="D1189" s="9" t="s">
        <v>167</v>
      </c>
      <c r="E1189" s="14"/>
      <c r="F1189" s="28" t="s">
        <v>1005</v>
      </c>
      <c r="G1189" s="16">
        <f>G1190+G1194</f>
        <v>3349.4</v>
      </c>
      <c r="H1189" s="16">
        <f t="shared" ref="H1189:L1189" si="925">H1190+H1194</f>
        <v>0</v>
      </c>
      <c r="I1189" s="16">
        <f t="shared" si="925"/>
        <v>75</v>
      </c>
      <c r="J1189" s="16">
        <f t="shared" si="925"/>
        <v>49.8</v>
      </c>
      <c r="K1189" s="16">
        <f t="shared" si="925"/>
        <v>0</v>
      </c>
      <c r="L1189" s="16">
        <f t="shared" si="925"/>
        <v>0</v>
      </c>
      <c r="M1189" s="16">
        <f t="shared" si="906"/>
        <v>3399.2000000000003</v>
      </c>
      <c r="N1189" s="16">
        <f t="shared" si="907"/>
        <v>0</v>
      </c>
      <c r="O1189" s="16">
        <f t="shared" si="908"/>
        <v>75</v>
      </c>
      <c r="P1189" s="16">
        <f t="shared" ref="P1189" si="926">P1190+P1194</f>
        <v>0</v>
      </c>
    </row>
    <row r="1190" spans="1:16" ht="31" x14ac:dyDescent="0.35">
      <c r="A1190" s="9" t="s">
        <v>54</v>
      </c>
      <c r="B1190" s="9" t="s">
        <v>20</v>
      </c>
      <c r="C1190" s="9" t="s">
        <v>31</v>
      </c>
      <c r="D1190" s="9" t="s">
        <v>165</v>
      </c>
      <c r="E1190" s="14"/>
      <c r="F1190" s="28" t="s">
        <v>1006</v>
      </c>
      <c r="G1190" s="16">
        <f t="shared" si="921"/>
        <v>3349.4</v>
      </c>
      <c r="H1190" s="16">
        <f t="shared" si="922"/>
        <v>0</v>
      </c>
      <c r="I1190" s="16">
        <f t="shared" si="923"/>
        <v>75</v>
      </c>
      <c r="J1190" s="16">
        <f t="shared" si="923"/>
        <v>0</v>
      </c>
      <c r="K1190" s="16">
        <f t="shared" si="923"/>
        <v>0</v>
      </c>
      <c r="L1190" s="16">
        <f t="shared" si="923"/>
        <v>0</v>
      </c>
      <c r="M1190" s="16">
        <f t="shared" si="906"/>
        <v>3349.4</v>
      </c>
      <c r="N1190" s="16">
        <f t="shared" si="907"/>
        <v>0</v>
      </c>
      <c r="O1190" s="16">
        <f t="shared" si="908"/>
        <v>75</v>
      </c>
      <c r="P1190" s="16">
        <f t="shared" si="924"/>
        <v>0</v>
      </c>
    </row>
    <row r="1191" spans="1:16" ht="31" x14ac:dyDescent="0.35">
      <c r="A1191" s="9" t="s">
        <v>54</v>
      </c>
      <c r="B1191" s="9" t="s">
        <v>20</v>
      </c>
      <c r="C1191" s="9" t="s">
        <v>31</v>
      </c>
      <c r="D1191" s="9" t="s">
        <v>166</v>
      </c>
      <c r="E1191" s="14"/>
      <c r="F1191" s="28" t="s">
        <v>1167</v>
      </c>
      <c r="G1191" s="16">
        <f t="shared" si="921"/>
        <v>3349.4</v>
      </c>
      <c r="H1191" s="16">
        <f t="shared" si="922"/>
        <v>0</v>
      </c>
      <c r="I1191" s="16">
        <f t="shared" si="923"/>
        <v>75</v>
      </c>
      <c r="J1191" s="16">
        <f t="shared" si="923"/>
        <v>0</v>
      </c>
      <c r="K1191" s="16">
        <f t="shared" si="923"/>
        <v>0</v>
      </c>
      <c r="L1191" s="16">
        <f t="shared" si="923"/>
        <v>0</v>
      </c>
      <c r="M1191" s="16">
        <f t="shared" si="906"/>
        <v>3349.4</v>
      </c>
      <c r="N1191" s="16">
        <f t="shared" si="907"/>
        <v>0</v>
      </c>
      <c r="O1191" s="16">
        <f t="shared" si="908"/>
        <v>75</v>
      </c>
      <c r="P1191" s="16">
        <f t="shared" si="924"/>
        <v>0</v>
      </c>
    </row>
    <row r="1192" spans="1:16" ht="31" x14ac:dyDescent="0.35">
      <c r="A1192" s="9" t="s">
        <v>54</v>
      </c>
      <c r="B1192" s="9" t="s">
        <v>20</v>
      </c>
      <c r="C1192" s="9" t="s">
        <v>31</v>
      </c>
      <c r="D1192" s="9" t="s">
        <v>166</v>
      </c>
      <c r="E1192" s="14">
        <v>200</v>
      </c>
      <c r="F1192" s="28" t="s">
        <v>650</v>
      </c>
      <c r="G1192" s="16">
        <f t="shared" si="921"/>
        <v>3349.4</v>
      </c>
      <c r="H1192" s="16">
        <f t="shared" si="922"/>
        <v>0</v>
      </c>
      <c r="I1192" s="16">
        <f t="shared" si="923"/>
        <v>75</v>
      </c>
      <c r="J1192" s="16">
        <f t="shared" si="923"/>
        <v>0</v>
      </c>
      <c r="K1192" s="16">
        <f t="shared" si="923"/>
        <v>0</v>
      </c>
      <c r="L1192" s="16">
        <f t="shared" si="923"/>
        <v>0</v>
      </c>
      <c r="M1192" s="16">
        <f t="shared" si="906"/>
        <v>3349.4</v>
      </c>
      <c r="N1192" s="16">
        <f t="shared" si="907"/>
        <v>0</v>
      </c>
      <c r="O1192" s="16">
        <f t="shared" si="908"/>
        <v>75</v>
      </c>
      <c r="P1192" s="16">
        <f t="shared" si="924"/>
        <v>0</v>
      </c>
    </row>
    <row r="1193" spans="1:16" ht="31" x14ac:dyDescent="0.35">
      <c r="A1193" s="9" t="s">
        <v>54</v>
      </c>
      <c r="B1193" s="9" t="s">
        <v>20</v>
      </c>
      <c r="C1193" s="9" t="s">
        <v>31</v>
      </c>
      <c r="D1193" s="9" t="s">
        <v>166</v>
      </c>
      <c r="E1193" s="14">
        <v>240</v>
      </c>
      <c r="F1193" s="28" t="s">
        <v>651</v>
      </c>
      <c r="G1193" s="16">
        <v>3349.4</v>
      </c>
      <c r="H1193" s="16">
        <v>0</v>
      </c>
      <c r="I1193" s="16">
        <v>75</v>
      </c>
      <c r="J1193" s="16"/>
      <c r="K1193" s="16"/>
      <c r="L1193" s="16"/>
      <c r="M1193" s="16">
        <f t="shared" si="906"/>
        <v>3349.4</v>
      </c>
      <c r="N1193" s="16">
        <f t="shared" si="907"/>
        <v>0</v>
      </c>
      <c r="O1193" s="16">
        <f t="shared" si="908"/>
        <v>75</v>
      </c>
      <c r="P1193" s="17"/>
    </row>
    <row r="1194" spans="1:16" ht="31" x14ac:dyDescent="0.35">
      <c r="A1194" s="9" t="s">
        <v>54</v>
      </c>
      <c r="B1194" s="9" t="s">
        <v>20</v>
      </c>
      <c r="C1194" s="9" t="s">
        <v>31</v>
      </c>
      <c r="D1194" s="9" t="s">
        <v>411</v>
      </c>
      <c r="E1194" s="14"/>
      <c r="F1194" s="28" t="s">
        <v>1012</v>
      </c>
      <c r="G1194" s="16">
        <f>G1195</f>
        <v>0</v>
      </c>
      <c r="H1194" s="16">
        <f t="shared" ref="H1194:L1196" si="927">H1195</f>
        <v>0</v>
      </c>
      <c r="I1194" s="16">
        <f t="shared" si="927"/>
        <v>0</v>
      </c>
      <c r="J1194" s="16">
        <f t="shared" si="927"/>
        <v>49.8</v>
      </c>
      <c r="K1194" s="16">
        <f t="shared" si="927"/>
        <v>0</v>
      </c>
      <c r="L1194" s="16">
        <f t="shared" si="927"/>
        <v>0</v>
      </c>
      <c r="M1194" s="16">
        <f t="shared" ref="M1194:M1197" si="928">G1194+J1194</f>
        <v>49.8</v>
      </c>
      <c r="N1194" s="16">
        <f t="shared" ref="N1194:N1197" si="929">H1194+K1194</f>
        <v>0</v>
      </c>
      <c r="O1194" s="16">
        <f t="shared" ref="O1194:O1197" si="930">I1194+L1194</f>
        <v>0</v>
      </c>
      <c r="P1194" s="16">
        <f t="shared" ref="P1194:P1196" si="931">P1195</f>
        <v>0</v>
      </c>
    </row>
    <row r="1195" spans="1:16" ht="31" x14ac:dyDescent="0.35">
      <c r="A1195" s="9" t="s">
        <v>54</v>
      </c>
      <c r="B1195" s="9" t="s">
        <v>20</v>
      </c>
      <c r="C1195" s="9" t="s">
        <v>31</v>
      </c>
      <c r="D1195" s="9" t="s">
        <v>412</v>
      </c>
      <c r="E1195" s="14"/>
      <c r="F1195" s="28" t="s">
        <v>1013</v>
      </c>
      <c r="G1195" s="16">
        <f>G1196</f>
        <v>0</v>
      </c>
      <c r="H1195" s="16">
        <f t="shared" si="927"/>
        <v>0</v>
      </c>
      <c r="I1195" s="16">
        <f t="shared" si="927"/>
        <v>0</v>
      </c>
      <c r="J1195" s="16">
        <f t="shared" si="927"/>
        <v>49.8</v>
      </c>
      <c r="K1195" s="16">
        <f t="shared" si="927"/>
        <v>0</v>
      </c>
      <c r="L1195" s="16">
        <f t="shared" si="927"/>
        <v>0</v>
      </c>
      <c r="M1195" s="16">
        <f t="shared" si="928"/>
        <v>49.8</v>
      </c>
      <c r="N1195" s="16">
        <f t="shared" si="929"/>
        <v>0</v>
      </c>
      <c r="O1195" s="16">
        <f t="shared" si="930"/>
        <v>0</v>
      </c>
      <c r="P1195" s="16">
        <f t="shared" si="931"/>
        <v>0</v>
      </c>
    </row>
    <row r="1196" spans="1:16" ht="31" x14ac:dyDescent="0.35">
      <c r="A1196" s="9" t="s">
        <v>54</v>
      </c>
      <c r="B1196" s="9" t="s">
        <v>20</v>
      </c>
      <c r="C1196" s="9" t="s">
        <v>31</v>
      </c>
      <c r="D1196" s="9" t="s">
        <v>412</v>
      </c>
      <c r="E1196" s="14">
        <v>200</v>
      </c>
      <c r="F1196" s="28" t="s">
        <v>650</v>
      </c>
      <c r="G1196" s="16">
        <f>G1197</f>
        <v>0</v>
      </c>
      <c r="H1196" s="16">
        <f t="shared" si="927"/>
        <v>0</v>
      </c>
      <c r="I1196" s="16">
        <f t="shared" si="927"/>
        <v>0</v>
      </c>
      <c r="J1196" s="16">
        <f t="shared" si="927"/>
        <v>49.8</v>
      </c>
      <c r="K1196" s="16">
        <f t="shared" si="927"/>
        <v>0</v>
      </c>
      <c r="L1196" s="16">
        <f t="shared" si="927"/>
        <v>0</v>
      </c>
      <c r="M1196" s="16">
        <f t="shared" si="928"/>
        <v>49.8</v>
      </c>
      <c r="N1196" s="16">
        <f t="shared" si="929"/>
        <v>0</v>
      </c>
      <c r="O1196" s="16">
        <f t="shared" si="930"/>
        <v>0</v>
      </c>
      <c r="P1196" s="16">
        <f t="shared" si="931"/>
        <v>0</v>
      </c>
    </row>
    <row r="1197" spans="1:16" ht="31" x14ac:dyDescent="0.35">
      <c r="A1197" s="9" t="s">
        <v>54</v>
      </c>
      <c r="B1197" s="9" t="s">
        <v>20</v>
      </c>
      <c r="C1197" s="9" t="s">
        <v>31</v>
      </c>
      <c r="D1197" s="9" t="s">
        <v>412</v>
      </c>
      <c r="E1197" s="14">
        <v>240</v>
      </c>
      <c r="F1197" s="28" t="s">
        <v>651</v>
      </c>
      <c r="G1197" s="16">
        <v>0</v>
      </c>
      <c r="H1197" s="16">
        <v>0</v>
      </c>
      <c r="I1197" s="16">
        <v>0</v>
      </c>
      <c r="J1197" s="16">
        <v>49.8</v>
      </c>
      <c r="K1197" s="16"/>
      <c r="L1197" s="16"/>
      <c r="M1197" s="16">
        <f t="shared" si="928"/>
        <v>49.8</v>
      </c>
      <c r="N1197" s="16">
        <f t="shared" si="929"/>
        <v>0</v>
      </c>
      <c r="O1197" s="16">
        <f t="shared" si="930"/>
        <v>0</v>
      </c>
      <c r="P1197" s="17"/>
    </row>
    <row r="1198" spans="1:16" x14ac:dyDescent="0.35">
      <c r="A1198" s="11" t="s">
        <v>54</v>
      </c>
      <c r="B1198" s="11" t="s">
        <v>13</v>
      </c>
      <c r="C1198" s="11"/>
      <c r="D1198" s="11"/>
      <c r="E1198" s="11"/>
      <c r="F1198" s="6" t="s">
        <v>17</v>
      </c>
      <c r="G1198" s="18">
        <f>G1199</f>
        <v>2299.9</v>
      </c>
      <c r="H1198" s="18">
        <f t="shared" ref="H1198:P1200" si="932">H1199</f>
        <v>2299.9</v>
      </c>
      <c r="I1198" s="18">
        <f t="shared" si="932"/>
        <v>2299.9</v>
      </c>
      <c r="J1198" s="18">
        <f t="shared" si="932"/>
        <v>0</v>
      </c>
      <c r="K1198" s="18">
        <f t="shared" si="932"/>
        <v>0</v>
      </c>
      <c r="L1198" s="18">
        <f t="shared" si="932"/>
        <v>0</v>
      </c>
      <c r="M1198" s="18">
        <f t="shared" si="906"/>
        <v>2299.9</v>
      </c>
      <c r="N1198" s="16">
        <f t="shared" si="907"/>
        <v>2299.9</v>
      </c>
      <c r="O1198" s="16">
        <f t="shared" si="908"/>
        <v>2299.9</v>
      </c>
      <c r="P1198" s="18">
        <f t="shared" si="932"/>
        <v>0</v>
      </c>
    </row>
    <row r="1199" spans="1:16" x14ac:dyDescent="0.35">
      <c r="A1199" s="12" t="s">
        <v>54</v>
      </c>
      <c r="B1199" s="12" t="s">
        <v>13</v>
      </c>
      <c r="C1199" s="12" t="s">
        <v>13</v>
      </c>
      <c r="D1199" s="12"/>
      <c r="E1199" s="12"/>
      <c r="F1199" s="8" t="s">
        <v>1164</v>
      </c>
      <c r="G1199" s="19">
        <f>G1200</f>
        <v>2299.9</v>
      </c>
      <c r="H1199" s="19">
        <f t="shared" si="932"/>
        <v>2299.9</v>
      </c>
      <c r="I1199" s="19">
        <f t="shared" si="932"/>
        <v>2299.9</v>
      </c>
      <c r="J1199" s="19">
        <f t="shared" si="932"/>
        <v>0</v>
      </c>
      <c r="K1199" s="19">
        <f t="shared" si="932"/>
        <v>0</v>
      </c>
      <c r="L1199" s="19">
        <f t="shared" si="932"/>
        <v>0</v>
      </c>
      <c r="M1199" s="19">
        <f t="shared" si="906"/>
        <v>2299.9</v>
      </c>
      <c r="N1199" s="16">
        <f t="shared" si="907"/>
        <v>2299.9</v>
      </c>
      <c r="O1199" s="16">
        <f t="shared" si="908"/>
        <v>2299.9</v>
      </c>
      <c r="P1199" s="19">
        <f t="shared" si="932"/>
        <v>0</v>
      </c>
    </row>
    <row r="1200" spans="1:16" x14ac:dyDescent="0.35">
      <c r="A1200" s="9" t="s">
        <v>54</v>
      </c>
      <c r="B1200" s="9" t="s">
        <v>13</v>
      </c>
      <c r="C1200" s="9" t="s">
        <v>13</v>
      </c>
      <c r="D1200" s="9" t="s">
        <v>182</v>
      </c>
      <c r="E1200" s="14"/>
      <c r="F1200" s="15" t="s">
        <v>740</v>
      </c>
      <c r="G1200" s="16">
        <f>G1201</f>
        <v>2299.9</v>
      </c>
      <c r="H1200" s="16">
        <f t="shared" si="932"/>
        <v>2299.9</v>
      </c>
      <c r="I1200" s="16">
        <f t="shared" si="932"/>
        <v>2299.9</v>
      </c>
      <c r="J1200" s="16">
        <f t="shared" si="932"/>
        <v>0</v>
      </c>
      <c r="K1200" s="16">
        <f t="shared" si="932"/>
        <v>0</v>
      </c>
      <c r="L1200" s="16">
        <f t="shared" si="932"/>
        <v>0</v>
      </c>
      <c r="M1200" s="16">
        <f t="shared" si="906"/>
        <v>2299.9</v>
      </c>
      <c r="N1200" s="16">
        <f t="shared" si="907"/>
        <v>2299.9</v>
      </c>
      <c r="O1200" s="16">
        <f t="shared" si="908"/>
        <v>2299.9</v>
      </c>
      <c r="P1200" s="16">
        <f t="shared" si="932"/>
        <v>0</v>
      </c>
    </row>
    <row r="1201" spans="1:16" ht="31" x14ac:dyDescent="0.35">
      <c r="A1201" s="9" t="s">
        <v>54</v>
      </c>
      <c r="B1201" s="9" t="s">
        <v>13</v>
      </c>
      <c r="C1201" s="9" t="s">
        <v>13</v>
      </c>
      <c r="D1201" s="9" t="s">
        <v>183</v>
      </c>
      <c r="E1201" s="14"/>
      <c r="F1201" s="15" t="s">
        <v>741</v>
      </c>
      <c r="G1201" s="16">
        <f>G1202+G1206</f>
        <v>2299.9</v>
      </c>
      <c r="H1201" s="16">
        <f t="shared" ref="H1201:P1201" si="933">H1202+H1206</f>
        <v>2299.9</v>
      </c>
      <c r="I1201" s="16">
        <f t="shared" si="933"/>
        <v>2299.9</v>
      </c>
      <c r="J1201" s="16">
        <f t="shared" ref="J1201:L1201" si="934">J1202+J1206</f>
        <v>0</v>
      </c>
      <c r="K1201" s="16">
        <f t="shared" si="934"/>
        <v>0</v>
      </c>
      <c r="L1201" s="16">
        <f t="shared" si="934"/>
        <v>0</v>
      </c>
      <c r="M1201" s="16">
        <f t="shared" si="906"/>
        <v>2299.9</v>
      </c>
      <c r="N1201" s="16">
        <f t="shared" si="907"/>
        <v>2299.9</v>
      </c>
      <c r="O1201" s="16">
        <f t="shared" si="908"/>
        <v>2299.9</v>
      </c>
      <c r="P1201" s="16">
        <f t="shared" si="933"/>
        <v>0</v>
      </c>
    </row>
    <row r="1202" spans="1:16" ht="31" x14ac:dyDescent="0.35">
      <c r="A1202" s="9" t="s">
        <v>54</v>
      </c>
      <c r="B1202" s="9" t="s">
        <v>13</v>
      </c>
      <c r="C1202" s="9" t="s">
        <v>13</v>
      </c>
      <c r="D1202" s="9" t="s">
        <v>184</v>
      </c>
      <c r="E1202" s="14"/>
      <c r="F1202" s="15" t="s">
        <v>1144</v>
      </c>
      <c r="G1202" s="16">
        <f>G1203</f>
        <v>137.4</v>
      </c>
      <c r="H1202" s="16">
        <f t="shared" ref="H1202:P1204" si="935">H1203</f>
        <v>137.4</v>
      </c>
      <c r="I1202" s="16">
        <f t="shared" si="935"/>
        <v>137.4</v>
      </c>
      <c r="J1202" s="16">
        <f t="shared" si="935"/>
        <v>0</v>
      </c>
      <c r="K1202" s="16">
        <f t="shared" si="935"/>
        <v>0</v>
      </c>
      <c r="L1202" s="16">
        <f t="shared" si="935"/>
        <v>0</v>
      </c>
      <c r="M1202" s="16">
        <f t="shared" si="906"/>
        <v>137.4</v>
      </c>
      <c r="N1202" s="16">
        <f t="shared" si="907"/>
        <v>137.4</v>
      </c>
      <c r="O1202" s="16">
        <f t="shared" si="908"/>
        <v>137.4</v>
      </c>
      <c r="P1202" s="16">
        <f t="shared" si="935"/>
        <v>0</v>
      </c>
    </row>
    <row r="1203" spans="1:16" x14ac:dyDescent="0.35">
      <c r="A1203" s="9" t="s">
        <v>54</v>
      </c>
      <c r="B1203" s="9" t="s">
        <v>13</v>
      </c>
      <c r="C1203" s="9" t="s">
        <v>13</v>
      </c>
      <c r="D1203" s="9" t="s">
        <v>186</v>
      </c>
      <c r="E1203" s="14"/>
      <c r="F1203" s="15" t="s">
        <v>742</v>
      </c>
      <c r="G1203" s="16">
        <f>G1204</f>
        <v>137.4</v>
      </c>
      <c r="H1203" s="16">
        <f t="shared" si="935"/>
        <v>137.4</v>
      </c>
      <c r="I1203" s="16">
        <f t="shared" si="935"/>
        <v>137.4</v>
      </c>
      <c r="J1203" s="16">
        <f t="shared" si="935"/>
        <v>0</v>
      </c>
      <c r="K1203" s="16">
        <f t="shared" si="935"/>
        <v>0</v>
      </c>
      <c r="L1203" s="16">
        <f t="shared" si="935"/>
        <v>0</v>
      </c>
      <c r="M1203" s="16">
        <f t="shared" si="906"/>
        <v>137.4</v>
      </c>
      <c r="N1203" s="16">
        <f t="shared" si="907"/>
        <v>137.4</v>
      </c>
      <c r="O1203" s="16">
        <f t="shared" si="908"/>
        <v>137.4</v>
      </c>
      <c r="P1203" s="16">
        <f t="shared" si="935"/>
        <v>0</v>
      </c>
    </row>
    <row r="1204" spans="1:16" ht="31" x14ac:dyDescent="0.35">
      <c r="A1204" s="9" t="s">
        <v>54</v>
      </c>
      <c r="B1204" s="9" t="s">
        <v>13</v>
      </c>
      <c r="C1204" s="9" t="s">
        <v>13</v>
      </c>
      <c r="D1204" s="9" t="s">
        <v>186</v>
      </c>
      <c r="E1204" s="14">
        <v>200</v>
      </c>
      <c r="F1204" s="28" t="s">
        <v>650</v>
      </c>
      <c r="G1204" s="16">
        <f>G1205</f>
        <v>137.4</v>
      </c>
      <c r="H1204" s="16">
        <f t="shared" si="935"/>
        <v>137.4</v>
      </c>
      <c r="I1204" s="16">
        <f t="shared" si="935"/>
        <v>137.4</v>
      </c>
      <c r="J1204" s="16">
        <f t="shared" si="935"/>
        <v>0</v>
      </c>
      <c r="K1204" s="16">
        <f t="shared" si="935"/>
        <v>0</v>
      </c>
      <c r="L1204" s="16">
        <f t="shared" si="935"/>
        <v>0</v>
      </c>
      <c r="M1204" s="16">
        <f t="shared" si="906"/>
        <v>137.4</v>
      </c>
      <c r="N1204" s="16">
        <f t="shared" si="907"/>
        <v>137.4</v>
      </c>
      <c r="O1204" s="16">
        <f t="shared" si="908"/>
        <v>137.4</v>
      </c>
      <c r="P1204" s="16">
        <f t="shared" si="935"/>
        <v>0</v>
      </c>
    </row>
    <row r="1205" spans="1:16" ht="31" x14ac:dyDescent="0.35">
      <c r="A1205" s="9" t="s">
        <v>54</v>
      </c>
      <c r="B1205" s="9" t="s">
        <v>13</v>
      </c>
      <c r="C1205" s="9" t="s">
        <v>13</v>
      </c>
      <c r="D1205" s="9" t="s">
        <v>186</v>
      </c>
      <c r="E1205" s="14">
        <v>240</v>
      </c>
      <c r="F1205" s="28" t="s">
        <v>651</v>
      </c>
      <c r="G1205" s="16">
        <v>137.4</v>
      </c>
      <c r="H1205" s="16">
        <v>137.4</v>
      </c>
      <c r="I1205" s="16">
        <v>137.4</v>
      </c>
      <c r="J1205" s="16"/>
      <c r="K1205" s="16"/>
      <c r="L1205" s="16"/>
      <c r="M1205" s="16">
        <f t="shared" si="906"/>
        <v>137.4</v>
      </c>
      <c r="N1205" s="16">
        <f t="shared" si="907"/>
        <v>137.4</v>
      </c>
      <c r="O1205" s="16">
        <f t="shared" si="908"/>
        <v>137.4</v>
      </c>
      <c r="P1205" s="16"/>
    </row>
    <row r="1206" spans="1:16" ht="31" x14ac:dyDescent="0.35">
      <c r="A1206" s="9" t="s">
        <v>54</v>
      </c>
      <c r="B1206" s="9" t="s">
        <v>13</v>
      </c>
      <c r="C1206" s="9" t="s">
        <v>13</v>
      </c>
      <c r="D1206" s="9" t="s">
        <v>189</v>
      </c>
      <c r="E1206" s="14"/>
      <c r="F1206" s="15" t="s">
        <v>744</v>
      </c>
      <c r="G1206" s="16">
        <f>G1207</f>
        <v>2162.5</v>
      </c>
      <c r="H1206" s="16">
        <f t="shared" ref="H1206:P1208" si="936">H1207</f>
        <v>2162.5</v>
      </c>
      <c r="I1206" s="16">
        <f t="shared" si="936"/>
        <v>2162.5</v>
      </c>
      <c r="J1206" s="16">
        <f t="shared" si="936"/>
        <v>0</v>
      </c>
      <c r="K1206" s="16">
        <f t="shared" si="936"/>
        <v>0</v>
      </c>
      <c r="L1206" s="16">
        <f t="shared" si="936"/>
        <v>0</v>
      </c>
      <c r="M1206" s="16">
        <f t="shared" si="906"/>
        <v>2162.5</v>
      </c>
      <c r="N1206" s="16">
        <f t="shared" si="907"/>
        <v>2162.5</v>
      </c>
      <c r="O1206" s="16">
        <f t="shared" si="908"/>
        <v>2162.5</v>
      </c>
      <c r="P1206" s="16">
        <f t="shared" si="936"/>
        <v>0</v>
      </c>
    </row>
    <row r="1207" spans="1:16" ht="62" x14ac:dyDescent="0.35">
      <c r="A1207" s="9" t="s">
        <v>54</v>
      </c>
      <c r="B1207" s="9" t="s">
        <v>13</v>
      </c>
      <c r="C1207" s="9" t="s">
        <v>13</v>
      </c>
      <c r="D1207" s="9" t="s">
        <v>190</v>
      </c>
      <c r="E1207" s="14"/>
      <c r="F1207" s="15" t="s">
        <v>746</v>
      </c>
      <c r="G1207" s="16">
        <f>G1208</f>
        <v>2162.5</v>
      </c>
      <c r="H1207" s="16">
        <f t="shared" si="936"/>
        <v>2162.5</v>
      </c>
      <c r="I1207" s="16">
        <f t="shared" si="936"/>
        <v>2162.5</v>
      </c>
      <c r="J1207" s="16">
        <f t="shared" si="936"/>
        <v>0</v>
      </c>
      <c r="K1207" s="16">
        <f t="shared" si="936"/>
        <v>0</v>
      </c>
      <c r="L1207" s="16">
        <f t="shared" si="936"/>
        <v>0</v>
      </c>
      <c r="M1207" s="16">
        <f t="shared" si="906"/>
        <v>2162.5</v>
      </c>
      <c r="N1207" s="16">
        <f t="shared" si="907"/>
        <v>2162.5</v>
      </c>
      <c r="O1207" s="16">
        <f t="shared" si="908"/>
        <v>2162.5</v>
      </c>
      <c r="P1207" s="16">
        <f t="shared" si="936"/>
        <v>0</v>
      </c>
    </row>
    <row r="1208" spans="1:16" ht="31" x14ac:dyDescent="0.35">
      <c r="A1208" s="9" t="s">
        <v>54</v>
      </c>
      <c r="B1208" s="9" t="s">
        <v>13</v>
      </c>
      <c r="C1208" s="9" t="s">
        <v>13</v>
      </c>
      <c r="D1208" s="9" t="s">
        <v>190</v>
      </c>
      <c r="E1208" s="14">
        <v>600</v>
      </c>
      <c r="F1208" s="28" t="s">
        <v>660</v>
      </c>
      <c r="G1208" s="16">
        <f>G1209</f>
        <v>2162.5</v>
      </c>
      <c r="H1208" s="16">
        <f t="shared" si="936"/>
        <v>2162.5</v>
      </c>
      <c r="I1208" s="16">
        <f t="shared" si="936"/>
        <v>2162.5</v>
      </c>
      <c r="J1208" s="16">
        <f t="shared" si="936"/>
        <v>0</v>
      </c>
      <c r="K1208" s="16">
        <f t="shared" si="936"/>
        <v>0</v>
      </c>
      <c r="L1208" s="16">
        <f t="shared" si="936"/>
        <v>0</v>
      </c>
      <c r="M1208" s="16">
        <f t="shared" si="906"/>
        <v>2162.5</v>
      </c>
      <c r="N1208" s="16">
        <f t="shared" si="907"/>
        <v>2162.5</v>
      </c>
      <c r="O1208" s="16">
        <f t="shared" si="908"/>
        <v>2162.5</v>
      </c>
      <c r="P1208" s="16">
        <f t="shared" si="936"/>
        <v>0</v>
      </c>
    </row>
    <row r="1209" spans="1:16" ht="46.5" x14ac:dyDescent="0.35">
      <c r="A1209" s="9" t="s">
        <v>54</v>
      </c>
      <c r="B1209" s="9" t="s">
        <v>13</v>
      </c>
      <c r="C1209" s="9" t="s">
        <v>13</v>
      </c>
      <c r="D1209" s="9" t="s">
        <v>190</v>
      </c>
      <c r="E1209" s="14">
        <v>630</v>
      </c>
      <c r="F1209" s="28" t="s">
        <v>662</v>
      </c>
      <c r="G1209" s="16">
        <v>2162.5</v>
      </c>
      <c r="H1209" s="16">
        <v>2162.5</v>
      </c>
      <c r="I1209" s="16">
        <v>2162.5</v>
      </c>
      <c r="J1209" s="16"/>
      <c r="K1209" s="16"/>
      <c r="L1209" s="16"/>
      <c r="M1209" s="16">
        <f t="shared" si="906"/>
        <v>2162.5</v>
      </c>
      <c r="N1209" s="16">
        <f t="shared" si="907"/>
        <v>2162.5</v>
      </c>
      <c r="O1209" s="16">
        <f t="shared" si="908"/>
        <v>2162.5</v>
      </c>
      <c r="P1209" s="17"/>
    </row>
    <row r="1210" spans="1:16" x14ac:dyDescent="0.35">
      <c r="A1210" s="11" t="s">
        <v>54</v>
      </c>
      <c r="B1210" s="11" t="s">
        <v>43</v>
      </c>
      <c r="C1210" s="11"/>
      <c r="D1210" s="11"/>
      <c r="E1210" s="11"/>
      <c r="F1210" s="6" t="s">
        <v>46</v>
      </c>
      <c r="G1210" s="18">
        <f>G1211</f>
        <v>581.6</v>
      </c>
      <c r="H1210" s="18">
        <f t="shared" ref="H1210:P1211" si="937">H1211</f>
        <v>1148.5999999999999</v>
      </c>
      <c r="I1210" s="18">
        <f t="shared" si="937"/>
        <v>1161.5999999999999</v>
      </c>
      <c r="J1210" s="18">
        <f t="shared" si="937"/>
        <v>200</v>
      </c>
      <c r="K1210" s="18">
        <f t="shared" si="937"/>
        <v>0</v>
      </c>
      <c r="L1210" s="18">
        <f t="shared" si="937"/>
        <v>0</v>
      </c>
      <c r="M1210" s="18">
        <f t="shared" si="906"/>
        <v>781.6</v>
      </c>
      <c r="N1210" s="16">
        <f t="shared" si="907"/>
        <v>1148.5999999999999</v>
      </c>
      <c r="O1210" s="16">
        <f t="shared" si="908"/>
        <v>1161.5999999999999</v>
      </c>
      <c r="P1210" s="18">
        <f t="shared" si="937"/>
        <v>0</v>
      </c>
    </row>
    <row r="1211" spans="1:16" x14ac:dyDescent="0.35">
      <c r="A1211" s="12" t="s">
        <v>54</v>
      </c>
      <c r="B1211" s="12" t="s">
        <v>43</v>
      </c>
      <c r="C1211" s="12" t="s">
        <v>10</v>
      </c>
      <c r="D1211" s="12"/>
      <c r="E1211" s="12"/>
      <c r="F1211" s="8" t="s">
        <v>47</v>
      </c>
      <c r="G1211" s="19">
        <f>G1212</f>
        <v>581.6</v>
      </c>
      <c r="H1211" s="19">
        <f t="shared" si="937"/>
        <v>1148.5999999999999</v>
      </c>
      <c r="I1211" s="19">
        <f t="shared" si="937"/>
        <v>1161.5999999999999</v>
      </c>
      <c r="J1211" s="19">
        <f t="shared" si="937"/>
        <v>200</v>
      </c>
      <c r="K1211" s="19">
        <f t="shared" si="937"/>
        <v>0</v>
      </c>
      <c r="L1211" s="19">
        <f t="shared" si="937"/>
        <v>0</v>
      </c>
      <c r="M1211" s="19">
        <f t="shared" si="906"/>
        <v>781.6</v>
      </c>
      <c r="N1211" s="16">
        <f t="shared" si="907"/>
        <v>1148.5999999999999</v>
      </c>
      <c r="O1211" s="16">
        <f t="shared" si="908"/>
        <v>1161.5999999999999</v>
      </c>
      <c r="P1211" s="19">
        <f t="shared" si="937"/>
        <v>0</v>
      </c>
    </row>
    <row r="1212" spans="1:16" x14ac:dyDescent="0.35">
      <c r="A1212" s="9" t="s">
        <v>54</v>
      </c>
      <c r="B1212" s="9" t="s">
        <v>43</v>
      </c>
      <c r="C1212" s="9" t="s">
        <v>10</v>
      </c>
      <c r="D1212" s="9" t="s">
        <v>179</v>
      </c>
      <c r="E1212" s="14"/>
      <c r="F1212" s="21" t="s">
        <v>716</v>
      </c>
      <c r="G1212" s="16">
        <f>G1213+G1218</f>
        <v>581.6</v>
      </c>
      <c r="H1212" s="16">
        <f t="shared" ref="H1212:P1212" si="938">H1213+H1218</f>
        <v>1148.5999999999999</v>
      </c>
      <c r="I1212" s="16">
        <f t="shared" si="938"/>
        <v>1161.5999999999999</v>
      </c>
      <c r="J1212" s="16">
        <f t="shared" ref="J1212:L1212" si="939">J1213+J1218</f>
        <v>200</v>
      </c>
      <c r="K1212" s="16">
        <f t="shared" si="939"/>
        <v>0</v>
      </c>
      <c r="L1212" s="16">
        <f t="shared" si="939"/>
        <v>0</v>
      </c>
      <c r="M1212" s="16">
        <f t="shared" si="906"/>
        <v>781.6</v>
      </c>
      <c r="N1212" s="16">
        <f t="shared" si="907"/>
        <v>1148.5999999999999</v>
      </c>
      <c r="O1212" s="16">
        <f t="shared" si="908"/>
        <v>1161.5999999999999</v>
      </c>
      <c r="P1212" s="16">
        <f t="shared" si="938"/>
        <v>0</v>
      </c>
    </row>
    <row r="1213" spans="1:16" ht="31" x14ac:dyDescent="0.35">
      <c r="A1213" s="9" t="s">
        <v>54</v>
      </c>
      <c r="B1213" s="9" t="s">
        <v>43</v>
      </c>
      <c r="C1213" s="9" t="s">
        <v>10</v>
      </c>
      <c r="D1213" s="9" t="s">
        <v>210</v>
      </c>
      <c r="E1213" s="14"/>
      <c r="F1213" s="15" t="s">
        <v>717</v>
      </c>
      <c r="G1213" s="16">
        <f>G1214</f>
        <v>581.6</v>
      </c>
      <c r="H1213" s="16">
        <f t="shared" ref="H1213:P1216" si="940">H1214</f>
        <v>581.6</v>
      </c>
      <c r="I1213" s="16">
        <f t="shared" si="940"/>
        <v>581.6</v>
      </c>
      <c r="J1213" s="16">
        <f t="shared" si="940"/>
        <v>200</v>
      </c>
      <c r="K1213" s="16">
        <f t="shared" si="940"/>
        <v>0</v>
      </c>
      <c r="L1213" s="16">
        <f t="shared" si="940"/>
        <v>0</v>
      </c>
      <c r="M1213" s="16">
        <f t="shared" si="906"/>
        <v>781.6</v>
      </c>
      <c r="N1213" s="16">
        <f t="shared" si="907"/>
        <v>581.6</v>
      </c>
      <c r="O1213" s="16">
        <f t="shared" si="908"/>
        <v>581.6</v>
      </c>
      <c r="P1213" s="16">
        <f t="shared" si="940"/>
        <v>0</v>
      </c>
    </row>
    <row r="1214" spans="1:16" ht="31" x14ac:dyDescent="0.35">
      <c r="A1214" s="9" t="s">
        <v>54</v>
      </c>
      <c r="B1214" s="9" t="s">
        <v>43</v>
      </c>
      <c r="C1214" s="9" t="s">
        <v>10</v>
      </c>
      <c r="D1214" s="9" t="s">
        <v>211</v>
      </c>
      <c r="E1214" s="14"/>
      <c r="F1214" s="15" t="s">
        <v>718</v>
      </c>
      <c r="G1214" s="16">
        <f>G1215</f>
        <v>581.6</v>
      </c>
      <c r="H1214" s="16">
        <f t="shared" si="940"/>
        <v>581.6</v>
      </c>
      <c r="I1214" s="16">
        <f t="shared" si="940"/>
        <v>581.6</v>
      </c>
      <c r="J1214" s="16">
        <f t="shared" si="940"/>
        <v>200</v>
      </c>
      <c r="K1214" s="16">
        <f t="shared" si="940"/>
        <v>0</v>
      </c>
      <c r="L1214" s="16">
        <f t="shared" si="940"/>
        <v>0</v>
      </c>
      <c r="M1214" s="16">
        <f t="shared" si="906"/>
        <v>781.6</v>
      </c>
      <c r="N1214" s="16">
        <f t="shared" si="907"/>
        <v>581.6</v>
      </c>
      <c r="O1214" s="16">
        <f t="shared" si="908"/>
        <v>581.6</v>
      </c>
      <c r="P1214" s="16">
        <f t="shared" si="940"/>
        <v>0</v>
      </c>
    </row>
    <row r="1215" spans="1:16" ht="31" x14ac:dyDescent="0.35">
      <c r="A1215" s="9" t="s">
        <v>54</v>
      </c>
      <c r="B1215" s="9" t="s">
        <v>43</v>
      </c>
      <c r="C1215" s="9" t="s">
        <v>10</v>
      </c>
      <c r="D1215" s="9" t="s">
        <v>213</v>
      </c>
      <c r="E1215" s="14"/>
      <c r="F1215" s="15" t="s">
        <v>720</v>
      </c>
      <c r="G1215" s="16">
        <f>G1216</f>
        <v>581.6</v>
      </c>
      <c r="H1215" s="16">
        <f t="shared" si="940"/>
        <v>581.6</v>
      </c>
      <c r="I1215" s="16">
        <f t="shared" si="940"/>
        <v>581.6</v>
      </c>
      <c r="J1215" s="16">
        <f t="shared" si="940"/>
        <v>200</v>
      </c>
      <c r="K1215" s="16">
        <f t="shared" si="940"/>
        <v>0</v>
      </c>
      <c r="L1215" s="16">
        <f t="shared" si="940"/>
        <v>0</v>
      </c>
      <c r="M1215" s="16">
        <f t="shared" si="906"/>
        <v>781.6</v>
      </c>
      <c r="N1215" s="16">
        <f t="shared" si="907"/>
        <v>581.6</v>
      </c>
      <c r="O1215" s="16">
        <f t="shared" si="908"/>
        <v>581.6</v>
      </c>
      <c r="P1215" s="16">
        <f t="shared" si="940"/>
        <v>0</v>
      </c>
    </row>
    <row r="1216" spans="1:16" ht="31" x14ac:dyDescent="0.35">
      <c r="A1216" s="9" t="s">
        <v>54</v>
      </c>
      <c r="B1216" s="9" t="s">
        <v>43</v>
      </c>
      <c r="C1216" s="9" t="s">
        <v>10</v>
      </c>
      <c r="D1216" s="9" t="s">
        <v>213</v>
      </c>
      <c r="E1216" s="14">
        <v>200</v>
      </c>
      <c r="F1216" s="28" t="s">
        <v>650</v>
      </c>
      <c r="G1216" s="16">
        <f>G1217</f>
        <v>581.6</v>
      </c>
      <c r="H1216" s="16">
        <f t="shared" si="940"/>
        <v>581.6</v>
      </c>
      <c r="I1216" s="16">
        <f t="shared" si="940"/>
        <v>581.6</v>
      </c>
      <c r="J1216" s="16">
        <f t="shared" si="940"/>
        <v>200</v>
      </c>
      <c r="K1216" s="16">
        <f t="shared" si="940"/>
        <v>0</v>
      </c>
      <c r="L1216" s="16">
        <f t="shared" si="940"/>
        <v>0</v>
      </c>
      <c r="M1216" s="16">
        <f t="shared" si="906"/>
        <v>781.6</v>
      </c>
      <c r="N1216" s="16">
        <f t="shared" si="907"/>
        <v>581.6</v>
      </c>
      <c r="O1216" s="16">
        <f t="shared" si="908"/>
        <v>581.6</v>
      </c>
      <c r="P1216" s="16">
        <f t="shared" si="940"/>
        <v>0</v>
      </c>
    </row>
    <row r="1217" spans="1:17" ht="31" x14ac:dyDescent="0.35">
      <c r="A1217" s="9" t="s">
        <v>54</v>
      </c>
      <c r="B1217" s="9" t="s">
        <v>43</v>
      </c>
      <c r="C1217" s="9" t="s">
        <v>10</v>
      </c>
      <c r="D1217" s="9" t="s">
        <v>213</v>
      </c>
      <c r="E1217" s="14">
        <v>240</v>
      </c>
      <c r="F1217" s="28" t="s">
        <v>651</v>
      </c>
      <c r="G1217" s="16">
        <v>581.6</v>
      </c>
      <c r="H1217" s="16">
        <v>581.6</v>
      </c>
      <c r="I1217" s="16">
        <v>581.6</v>
      </c>
      <c r="J1217" s="16">
        <v>200</v>
      </c>
      <c r="K1217" s="16"/>
      <c r="L1217" s="16"/>
      <c r="M1217" s="16">
        <f t="shared" si="906"/>
        <v>781.6</v>
      </c>
      <c r="N1217" s="16">
        <f t="shared" si="907"/>
        <v>581.6</v>
      </c>
      <c r="O1217" s="16">
        <f t="shared" si="908"/>
        <v>581.6</v>
      </c>
      <c r="P1217" s="16"/>
    </row>
    <row r="1218" spans="1:17" ht="31" hidden="1" x14ac:dyDescent="0.35">
      <c r="A1218" s="9" t="s">
        <v>54</v>
      </c>
      <c r="B1218" s="9" t="s">
        <v>43</v>
      </c>
      <c r="C1218" s="9" t="s">
        <v>10</v>
      </c>
      <c r="D1218" s="9" t="s">
        <v>226</v>
      </c>
      <c r="E1218" s="14"/>
      <c r="F1218" s="15" t="s">
        <v>736</v>
      </c>
      <c r="G1218" s="16">
        <f>G1219</f>
        <v>0</v>
      </c>
      <c r="H1218" s="16">
        <f t="shared" ref="H1218:P1221" si="941">H1219</f>
        <v>567</v>
      </c>
      <c r="I1218" s="16">
        <f t="shared" si="941"/>
        <v>580</v>
      </c>
      <c r="J1218" s="16">
        <f t="shared" si="941"/>
        <v>0</v>
      </c>
      <c r="K1218" s="16">
        <f t="shared" si="941"/>
        <v>0</v>
      </c>
      <c r="L1218" s="16">
        <f t="shared" si="941"/>
        <v>0</v>
      </c>
      <c r="M1218" s="16">
        <f t="shared" si="906"/>
        <v>0</v>
      </c>
      <c r="N1218" s="16">
        <f t="shared" si="907"/>
        <v>567</v>
      </c>
      <c r="O1218" s="16">
        <f t="shared" si="908"/>
        <v>580</v>
      </c>
      <c r="P1218" s="16">
        <f t="shared" si="941"/>
        <v>0</v>
      </c>
      <c r="Q1218" s="3">
        <v>0</v>
      </c>
    </row>
    <row r="1219" spans="1:17" ht="62" hidden="1" x14ac:dyDescent="0.35">
      <c r="A1219" s="9" t="s">
        <v>54</v>
      </c>
      <c r="B1219" s="9" t="s">
        <v>43</v>
      </c>
      <c r="C1219" s="9" t="s">
        <v>10</v>
      </c>
      <c r="D1219" s="9" t="s">
        <v>227</v>
      </c>
      <c r="E1219" s="14"/>
      <c r="F1219" s="15" t="s">
        <v>737</v>
      </c>
      <c r="G1219" s="16">
        <f>G1220</f>
        <v>0</v>
      </c>
      <c r="H1219" s="16">
        <f t="shared" si="941"/>
        <v>567</v>
      </c>
      <c r="I1219" s="16">
        <f t="shared" si="941"/>
        <v>580</v>
      </c>
      <c r="J1219" s="16">
        <f t="shared" si="941"/>
        <v>0</v>
      </c>
      <c r="K1219" s="16">
        <f t="shared" si="941"/>
        <v>0</v>
      </c>
      <c r="L1219" s="16">
        <f t="shared" si="941"/>
        <v>0</v>
      </c>
      <c r="M1219" s="16">
        <f t="shared" si="906"/>
        <v>0</v>
      </c>
      <c r="N1219" s="16">
        <f t="shared" si="907"/>
        <v>567</v>
      </c>
      <c r="O1219" s="16">
        <f t="shared" si="908"/>
        <v>580</v>
      </c>
      <c r="P1219" s="16">
        <f t="shared" si="941"/>
        <v>0</v>
      </c>
      <c r="Q1219" s="3">
        <v>0</v>
      </c>
    </row>
    <row r="1220" spans="1:17" ht="62" hidden="1" x14ac:dyDescent="0.35">
      <c r="A1220" s="9" t="s">
        <v>54</v>
      </c>
      <c r="B1220" s="9" t="s">
        <v>43</v>
      </c>
      <c r="C1220" s="9" t="s">
        <v>10</v>
      </c>
      <c r="D1220" s="9" t="s">
        <v>252</v>
      </c>
      <c r="E1220" s="14"/>
      <c r="F1220" s="15" t="s">
        <v>739</v>
      </c>
      <c r="G1220" s="16">
        <f>G1221</f>
        <v>0</v>
      </c>
      <c r="H1220" s="16">
        <f t="shared" si="941"/>
        <v>567</v>
      </c>
      <c r="I1220" s="16">
        <f t="shared" si="941"/>
        <v>580</v>
      </c>
      <c r="J1220" s="16">
        <f t="shared" si="941"/>
        <v>0</v>
      </c>
      <c r="K1220" s="16">
        <f t="shared" si="941"/>
        <v>0</v>
      </c>
      <c r="L1220" s="16">
        <f t="shared" si="941"/>
        <v>0</v>
      </c>
      <c r="M1220" s="16">
        <f t="shared" si="906"/>
        <v>0</v>
      </c>
      <c r="N1220" s="16">
        <f t="shared" si="907"/>
        <v>567</v>
      </c>
      <c r="O1220" s="16">
        <f t="shared" si="908"/>
        <v>580</v>
      </c>
      <c r="P1220" s="16">
        <f t="shared" si="941"/>
        <v>0</v>
      </c>
      <c r="Q1220" s="3">
        <v>0</v>
      </c>
    </row>
    <row r="1221" spans="1:17" ht="31" hidden="1" x14ac:dyDescent="0.35">
      <c r="A1221" s="9" t="s">
        <v>54</v>
      </c>
      <c r="B1221" s="9" t="s">
        <v>43</v>
      </c>
      <c r="C1221" s="9" t="s">
        <v>10</v>
      </c>
      <c r="D1221" s="9" t="s">
        <v>252</v>
      </c>
      <c r="E1221" s="14">
        <v>200</v>
      </c>
      <c r="F1221" s="28" t="s">
        <v>650</v>
      </c>
      <c r="G1221" s="16">
        <f>G1222</f>
        <v>0</v>
      </c>
      <c r="H1221" s="16">
        <f t="shared" si="941"/>
        <v>567</v>
      </c>
      <c r="I1221" s="16">
        <f t="shared" si="941"/>
        <v>580</v>
      </c>
      <c r="J1221" s="16">
        <f t="shared" si="941"/>
        <v>0</v>
      </c>
      <c r="K1221" s="16">
        <f t="shared" si="941"/>
        <v>0</v>
      </c>
      <c r="L1221" s="16">
        <f t="shared" si="941"/>
        <v>0</v>
      </c>
      <c r="M1221" s="16">
        <f t="shared" si="906"/>
        <v>0</v>
      </c>
      <c r="N1221" s="16">
        <f t="shared" si="907"/>
        <v>567</v>
      </c>
      <c r="O1221" s="16">
        <f t="shared" si="908"/>
        <v>580</v>
      </c>
      <c r="P1221" s="16">
        <f t="shared" si="941"/>
        <v>0</v>
      </c>
      <c r="Q1221" s="3">
        <v>0</v>
      </c>
    </row>
    <row r="1222" spans="1:17" ht="31" hidden="1" x14ac:dyDescent="0.35">
      <c r="A1222" s="9" t="s">
        <v>54</v>
      </c>
      <c r="B1222" s="9" t="s">
        <v>43</v>
      </c>
      <c r="C1222" s="9" t="s">
        <v>10</v>
      </c>
      <c r="D1222" s="9" t="s">
        <v>252</v>
      </c>
      <c r="E1222" s="14">
        <v>240</v>
      </c>
      <c r="F1222" s="28" t="s">
        <v>651</v>
      </c>
      <c r="G1222" s="16">
        <v>0</v>
      </c>
      <c r="H1222" s="16">
        <v>567</v>
      </c>
      <c r="I1222" s="16">
        <v>580</v>
      </c>
      <c r="J1222" s="16"/>
      <c r="K1222" s="16"/>
      <c r="L1222" s="16"/>
      <c r="M1222" s="16">
        <f t="shared" si="906"/>
        <v>0</v>
      </c>
      <c r="N1222" s="16">
        <f t="shared" si="907"/>
        <v>567</v>
      </c>
      <c r="O1222" s="16">
        <f t="shared" si="908"/>
        <v>580</v>
      </c>
      <c r="P1222" s="17"/>
      <c r="Q1222" s="3">
        <v>0</v>
      </c>
    </row>
    <row r="1223" spans="1:17" x14ac:dyDescent="0.35">
      <c r="A1223" s="11" t="s">
        <v>54</v>
      </c>
      <c r="B1223" s="11" t="s">
        <v>21</v>
      </c>
      <c r="C1223" s="11"/>
      <c r="D1223" s="11"/>
      <c r="E1223" s="11"/>
      <c r="F1223" s="6" t="s">
        <v>59</v>
      </c>
      <c r="G1223" s="18">
        <f t="shared" ref="G1223:G1228" si="942">G1224</f>
        <v>1959.9</v>
      </c>
      <c r="H1223" s="18">
        <f t="shared" ref="H1223:P1228" si="943">H1224</f>
        <v>1959.9</v>
      </c>
      <c r="I1223" s="18">
        <f t="shared" si="943"/>
        <v>1959.9</v>
      </c>
      <c r="J1223" s="18">
        <f t="shared" si="943"/>
        <v>0</v>
      </c>
      <c r="K1223" s="18">
        <f t="shared" si="943"/>
        <v>0</v>
      </c>
      <c r="L1223" s="18">
        <f t="shared" si="943"/>
        <v>0</v>
      </c>
      <c r="M1223" s="18">
        <f t="shared" si="906"/>
        <v>1959.9</v>
      </c>
      <c r="N1223" s="16">
        <f t="shared" si="907"/>
        <v>1959.9</v>
      </c>
      <c r="O1223" s="16">
        <f t="shared" si="908"/>
        <v>1959.9</v>
      </c>
      <c r="P1223" s="18">
        <f t="shared" si="943"/>
        <v>0</v>
      </c>
    </row>
    <row r="1224" spans="1:17" x14ac:dyDescent="0.35">
      <c r="A1224" s="12" t="s">
        <v>54</v>
      </c>
      <c r="B1224" s="12" t="s">
        <v>21</v>
      </c>
      <c r="C1224" s="12" t="s">
        <v>40</v>
      </c>
      <c r="D1224" s="12"/>
      <c r="E1224" s="12"/>
      <c r="F1224" s="8" t="s">
        <v>67</v>
      </c>
      <c r="G1224" s="19">
        <f t="shared" si="942"/>
        <v>1959.9</v>
      </c>
      <c r="H1224" s="19">
        <f t="shared" si="943"/>
        <v>1959.9</v>
      </c>
      <c r="I1224" s="19">
        <f t="shared" si="943"/>
        <v>1959.9</v>
      </c>
      <c r="J1224" s="19">
        <f t="shared" si="943"/>
        <v>0</v>
      </c>
      <c r="K1224" s="19">
        <f t="shared" si="943"/>
        <v>0</v>
      </c>
      <c r="L1224" s="19">
        <f t="shared" si="943"/>
        <v>0</v>
      </c>
      <c r="M1224" s="19">
        <f t="shared" si="906"/>
        <v>1959.9</v>
      </c>
      <c r="N1224" s="16">
        <f t="shared" si="907"/>
        <v>1959.9</v>
      </c>
      <c r="O1224" s="16">
        <f t="shared" si="908"/>
        <v>1959.9</v>
      </c>
      <c r="P1224" s="19">
        <f t="shared" si="943"/>
        <v>0</v>
      </c>
    </row>
    <row r="1225" spans="1:17" ht="31" x14ac:dyDescent="0.35">
      <c r="A1225" s="9" t="s">
        <v>54</v>
      </c>
      <c r="B1225" s="9" t="s">
        <v>21</v>
      </c>
      <c r="C1225" s="9" t="s">
        <v>40</v>
      </c>
      <c r="D1225" s="9" t="s">
        <v>253</v>
      </c>
      <c r="E1225" s="14"/>
      <c r="F1225" s="28" t="s">
        <v>747</v>
      </c>
      <c r="G1225" s="16">
        <f t="shared" si="942"/>
        <v>1959.9</v>
      </c>
      <c r="H1225" s="16">
        <f t="shared" si="943"/>
        <v>1959.9</v>
      </c>
      <c r="I1225" s="16">
        <f t="shared" si="943"/>
        <v>1959.9</v>
      </c>
      <c r="J1225" s="16">
        <f t="shared" si="943"/>
        <v>0</v>
      </c>
      <c r="K1225" s="16">
        <f t="shared" si="943"/>
        <v>0</v>
      </c>
      <c r="L1225" s="16">
        <f t="shared" si="943"/>
        <v>0</v>
      </c>
      <c r="M1225" s="16">
        <f t="shared" si="906"/>
        <v>1959.9</v>
      </c>
      <c r="N1225" s="16">
        <f t="shared" si="907"/>
        <v>1959.9</v>
      </c>
      <c r="O1225" s="16">
        <f t="shared" si="908"/>
        <v>1959.9</v>
      </c>
      <c r="P1225" s="16">
        <f t="shared" si="943"/>
        <v>0</v>
      </c>
    </row>
    <row r="1226" spans="1:17" ht="31" x14ac:dyDescent="0.35">
      <c r="A1226" s="9" t="s">
        <v>54</v>
      </c>
      <c r="B1226" s="9" t="s">
        <v>21</v>
      </c>
      <c r="C1226" s="9" t="s">
        <v>40</v>
      </c>
      <c r="D1226" s="9" t="s">
        <v>254</v>
      </c>
      <c r="E1226" s="14"/>
      <c r="F1226" s="28" t="s">
        <v>748</v>
      </c>
      <c r="G1226" s="16">
        <f t="shared" si="942"/>
        <v>1959.9</v>
      </c>
      <c r="H1226" s="16">
        <f t="shared" si="943"/>
        <v>1959.9</v>
      </c>
      <c r="I1226" s="16">
        <f t="shared" si="943"/>
        <v>1959.9</v>
      </c>
      <c r="J1226" s="16">
        <f t="shared" si="943"/>
        <v>0</v>
      </c>
      <c r="K1226" s="16">
        <f t="shared" si="943"/>
        <v>0</v>
      </c>
      <c r="L1226" s="16">
        <f t="shared" si="943"/>
        <v>0</v>
      </c>
      <c r="M1226" s="16">
        <f t="shared" si="906"/>
        <v>1959.9</v>
      </c>
      <c r="N1226" s="16">
        <f t="shared" si="907"/>
        <v>1959.9</v>
      </c>
      <c r="O1226" s="16">
        <f t="shared" si="908"/>
        <v>1959.9</v>
      </c>
      <c r="P1226" s="16">
        <f t="shared" si="943"/>
        <v>0</v>
      </c>
    </row>
    <row r="1227" spans="1:17" ht="46.5" x14ac:dyDescent="0.35">
      <c r="A1227" s="9" t="s">
        <v>54</v>
      </c>
      <c r="B1227" s="9" t="s">
        <v>21</v>
      </c>
      <c r="C1227" s="9" t="s">
        <v>40</v>
      </c>
      <c r="D1227" s="9" t="s">
        <v>255</v>
      </c>
      <c r="E1227" s="14"/>
      <c r="F1227" s="15" t="s">
        <v>767</v>
      </c>
      <c r="G1227" s="16">
        <f t="shared" si="942"/>
        <v>1959.9</v>
      </c>
      <c r="H1227" s="16">
        <f t="shared" si="943"/>
        <v>1959.9</v>
      </c>
      <c r="I1227" s="16">
        <f t="shared" si="943"/>
        <v>1959.9</v>
      </c>
      <c r="J1227" s="16">
        <f t="shared" si="943"/>
        <v>0</v>
      </c>
      <c r="K1227" s="16">
        <f t="shared" si="943"/>
        <v>0</v>
      </c>
      <c r="L1227" s="16">
        <f t="shared" si="943"/>
        <v>0</v>
      </c>
      <c r="M1227" s="16">
        <f t="shared" si="906"/>
        <v>1959.9</v>
      </c>
      <c r="N1227" s="16">
        <f t="shared" si="907"/>
        <v>1959.9</v>
      </c>
      <c r="O1227" s="16">
        <f t="shared" si="908"/>
        <v>1959.9</v>
      </c>
      <c r="P1227" s="16">
        <f t="shared" si="943"/>
        <v>0</v>
      </c>
    </row>
    <row r="1228" spans="1:17" ht="31" x14ac:dyDescent="0.35">
      <c r="A1228" s="9" t="s">
        <v>54</v>
      </c>
      <c r="B1228" s="9" t="s">
        <v>21</v>
      </c>
      <c r="C1228" s="9" t="s">
        <v>40</v>
      </c>
      <c r="D1228" s="9" t="s">
        <v>255</v>
      </c>
      <c r="E1228" s="14">
        <v>200</v>
      </c>
      <c r="F1228" s="28" t="s">
        <v>650</v>
      </c>
      <c r="G1228" s="16">
        <f t="shared" si="942"/>
        <v>1959.9</v>
      </c>
      <c r="H1228" s="16">
        <f t="shared" si="943"/>
        <v>1959.9</v>
      </c>
      <c r="I1228" s="16">
        <f t="shared" si="943"/>
        <v>1959.9</v>
      </c>
      <c r="J1228" s="16">
        <f t="shared" si="943"/>
        <v>0</v>
      </c>
      <c r="K1228" s="16">
        <f t="shared" si="943"/>
        <v>0</v>
      </c>
      <c r="L1228" s="16">
        <f t="shared" si="943"/>
        <v>0</v>
      </c>
      <c r="M1228" s="16">
        <f t="shared" si="906"/>
        <v>1959.9</v>
      </c>
      <c r="N1228" s="16">
        <f t="shared" si="907"/>
        <v>1959.9</v>
      </c>
      <c r="O1228" s="16">
        <f t="shared" si="908"/>
        <v>1959.9</v>
      </c>
      <c r="P1228" s="16">
        <f t="shared" si="943"/>
        <v>0</v>
      </c>
    </row>
    <row r="1229" spans="1:17" ht="31" x14ac:dyDescent="0.35">
      <c r="A1229" s="9" t="s">
        <v>54</v>
      </c>
      <c r="B1229" s="9" t="s">
        <v>21</v>
      </c>
      <c r="C1229" s="9" t="s">
        <v>40</v>
      </c>
      <c r="D1229" s="9" t="s">
        <v>255</v>
      </c>
      <c r="E1229" s="14">
        <v>240</v>
      </c>
      <c r="F1229" s="28" t="s">
        <v>651</v>
      </c>
      <c r="G1229" s="16">
        <v>1959.9</v>
      </c>
      <c r="H1229" s="16">
        <v>1959.9</v>
      </c>
      <c r="I1229" s="16">
        <v>1959.9</v>
      </c>
      <c r="J1229" s="16"/>
      <c r="K1229" s="16"/>
      <c r="L1229" s="16"/>
      <c r="M1229" s="16">
        <f t="shared" si="906"/>
        <v>1959.9</v>
      </c>
      <c r="N1229" s="16">
        <f t="shared" si="907"/>
        <v>1959.9</v>
      </c>
      <c r="O1229" s="16">
        <f t="shared" si="908"/>
        <v>1959.9</v>
      </c>
      <c r="P1229" s="17"/>
    </row>
    <row r="1230" spans="1:17" s="3" customFormat="1" ht="28.5" customHeight="1" x14ac:dyDescent="0.35">
      <c r="A1230" s="11" t="s">
        <v>56</v>
      </c>
      <c r="B1230" s="11"/>
      <c r="C1230" s="11"/>
      <c r="D1230" s="11"/>
      <c r="E1230" s="11"/>
      <c r="F1230" s="6" t="s">
        <v>55</v>
      </c>
      <c r="G1230" s="18">
        <f>G1231+G1301+G1334+G1382+G1285+G1390+G1402+G1415</f>
        <v>383615</v>
      </c>
      <c r="H1230" s="18">
        <f>H1231+H1301+H1334+H1382+H1285+H1390+H1402+H1415</f>
        <v>386246.59999999992</v>
      </c>
      <c r="I1230" s="18">
        <f>I1231+I1301+I1334+I1382+I1285+I1390+I1402+I1415</f>
        <v>386614.50000000006</v>
      </c>
      <c r="J1230" s="18">
        <f t="shared" ref="J1230:L1230" si="944">J1231+J1301+J1334+J1382+J1285+J1390+J1402+J1415</f>
        <v>221.6</v>
      </c>
      <c r="K1230" s="18">
        <f t="shared" si="944"/>
        <v>0</v>
      </c>
      <c r="L1230" s="18">
        <f t="shared" si="944"/>
        <v>0</v>
      </c>
      <c r="M1230" s="18">
        <f t="shared" si="906"/>
        <v>383836.6</v>
      </c>
      <c r="N1230" s="16">
        <f t="shared" si="907"/>
        <v>386246.59999999992</v>
      </c>
      <c r="O1230" s="16">
        <f t="shared" si="908"/>
        <v>386614.50000000006</v>
      </c>
      <c r="P1230" s="18">
        <f>P1231+P1301+P1334+P1382+P1285+P1390+P1402+P1415</f>
        <v>0</v>
      </c>
    </row>
    <row r="1231" spans="1:17" s="3" customFormat="1" x14ac:dyDescent="0.35">
      <c r="A1231" s="11" t="s">
        <v>56</v>
      </c>
      <c r="B1231" s="11" t="s">
        <v>10</v>
      </c>
      <c r="C1231" s="11"/>
      <c r="D1231" s="11"/>
      <c r="E1231" s="11"/>
      <c r="F1231" s="6" t="s">
        <v>15</v>
      </c>
      <c r="G1231" s="18">
        <f>G1232+G1253</f>
        <v>51816.3</v>
      </c>
      <c r="H1231" s="18">
        <f>H1232+H1253</f>
        <v>51990.9</v>
      </c>
      <c r="I1231" s="18">
        <f>I1232+I1253</f>
        <v>51988.7</v>
      </c>
      <c r="J1231" s="18">
        <f t="shared" ref="J1231:L1231" si="945">J1232+J1253</f>
        <v>0</v>
      </c>
      <c r="K1231" s="18">
        <f t="shared" si="945"/>
        <v>0</v>
      </c>
      <c r="L1231" s="18">
        <f t="shared" si="945"/>
        <v>0</v>
      </c>
      <c r="M1231" s="18">
        <f t="shared" si="906"/>
        <v>51816.3</v>
      </c>
      <c r="N1231" s="16">
        <f t="shared" si="907"/>
        <v>51990.9</v>
      </c>
      <c r="O1231" s="16">
        <f t="shared" si="908"/>
        <v>51988.7</v>
      </c>
      <c r="P1231" s="18">
        <f>P1232+P1253</f>
        <v>0</v>
      </c>
    </row>
    <row r="1232" spans="1:17" s="10" customFormat="1" ht="62" x14ac:dyDescent="0.35">
      <c r="A1232" s="12" t="s">
        <v>56</v>
      </c>
      <c r="B1232" s="12" t="s">
        <v>10</v>
      </c>
      <c r="C1232" s="12" t="s">
        <v>25</v>
      </c>
      <c r="D1232" s="12"/>
      <c r="E1232" s="12"/>
      <c r="F1232" s="8" t="s">
        <v>60</v>
      </c>
      <c r="G1232" s="19">
        <f>G1241+G1233</f>
        <v>41657.599999999999</v>
      </c>
      <c r="H1232" s="19">
        <f t="shared" ref="H1232:P1232" si="946">H1241+H1233</f>
        <v>41675</v>
      </c>
      <c r="I1232" s="19">
        <f t="shared" si="946"/>
        <v>41672.799999999996</v>
      </c>
      <c r="J1232" s="19">
        <f t="shared" ref="J1232:L1232" si="947">J1241+J1233</f>
        <v>0</v>
      </c>
      <c r="K1232" s="19">
        <f t="shared" si="947"/>
        <v>0</v>
      </c>
      <c r="L1232" s="19">
        <f t="shared" si="947"/>
        <v>0</v>
      </c>
      <c r="M1232" s="19">
        <f t="shared" si="906"/>
        <v>41657.599999999999</v>
      </c>
      <c r="N1232" s="16">
        <f t="shared" si="907"/>
        <v>41675</v>
      </c>
      <c r="O1232" s="16">
        <f t="shared" si="908"/>
        <v>41672.799999999996</v>
      </c>
      <c r="P1232" s="19">
        <f t="shared" si="946"/>
        <v>0</v>
      </c>
    </row>
    <row r="1233" spans="1:16" s="10" customFormat="1" x14ac:dyDescent="0.35">
      <c r="A1233" s="9" t="s">
        <v>56</v>
      </c>
      <c r="B1233" s="9" t="s">
        <v>10</v>
      </c>
      <c r="C1233" s="9" t="s">
        <v>25</v>
      </c>
      <c r="D1233" s="9" t="s">
        <v>191</v>
      </c>
      <c r="E1233" s="9"/>
      <c r="F1233" s="15" t="s">
        <v>784</v>
      </c>
      <c r="G1233" s="16">
        <f>G1234</f>
        <v>5230.9000000000005</v>
      </c>
      <c r="H1233" s="16">
        <f t="shared" ref="H1233:P1235" si="948">H1234</f>
        <v>5250.2000000000007</v>
      </c>
      <c r="I1233" s="16">
        <f t="shared" si="948"/>
        <v>5250.2</v>
      </c>
      <c r="J1233" s="16">
        <f t="shared" si="948"/>
        <v>0</v>
      </c>
      <c r="K1233" s="16">
        <f t="shared" si="948"/>
        <v>0</v>
      </c>
      <c r="L1233" s="16">
        <f t="shared" si="948"/>
        <v>0</v>
      </c>
      <c r="M1233" s="16">
        <f t="shared" si="906"/>
        <v>5230.9000000000005</v>
      </c>
      <c r="N1233" s="16">
        <f t="shared" si="907"/>
        <v>5250.2000000000007</v>
      </c>
      <c r="O1233" s="16">
        <f t="shared" si="908"/>
        <v>5250.2</v>
      </c>
      <c r="P1233" s="16">
        <f t="shared" si="948"/>
        <v>0</v>
      </c>
    </row>
    <row r="1234" spans="1:16" s="10" customFormat="1" ht="31" x14ac:dyDescent="0.35">
      <c r="A1234" s="9" t="s">
        <v>56</v>
      </c>
      <c r="B1234" s="9" t="s">
        <v>10</v>
      </c>
      <c r="C1234" s="9" t="s">
        <v>25</v>
      </c>
      <c r="D1234" s="9" t="s">
        <v>308</v>
      </c>
      <c r="E1234" s="9"/>
      <c r="F1234" s="15" t="s">
        <v>785</v>
      </c>
      <c r="G1234" s="16">
        <f>G1235</f>
        <v>5230.9000000000005</v>
      </c>
      <c r="H1234" s="16">
        <f t="shared" si="948"/>
        <v>5250.2000000000007</v>
      </c>
      <c r="I1234" s="16">
        <f t="shared" si="948"/>
        <v>5250.2</v>
      </c>
      <c r="J1234" s="16">
        <f t="shared" si="948"/>
        <v>0</v>
      </c>
      <c r="K1234" s="16">
        <f t="shared" si="948"/>
        <v>0</v>
      </c>
      <c r="L1234" s="16">
        <f t="shared" si="948"/>
        <v>0</v>
      </c>
      <c r="M1234" s="16">
        <f t="shared" si="906"/>
        <v>5230.9000000000005</v>
      </c>
      <c r="N1234" s="16">
        <f t="shared" si="907"/>
        <v>5250.2000000000007</v>
      </c>
      <c r="O1234" s="16">
        <f t="shared" si="908"/>
        <v>5250.2</v>
      </c>
      <c r="P1234" s="16">
        <f t="shared" si="948"/>
        <v>0</v>
      </c>
    </row>
    <row r="1235" spans="1:16" s="10" customFormat="1" ht="62" x14ac:dyDescent="0.35">
      <c r="A1235" s="9" t="s">
        <v>56</v>
      </c>
      <c r="B1235" s="9" t="s">
        <v>10</v>
      </c>
      <c r="C1235" s="9" t="s">
        <v>25</v>
      </c>
      <c r="D1235" s="9" t="s">
        <v>360</v>
      </c>
      <c r="E1235" s="9"/>
      <c r="F1235" s="21" t="s">
        <v>788</v>
      </c>
      <c r="G1235" s="16">
        <f>G1236</f>
        <v>5230.9000000000005</v>
      </c>
      <c r="H1235" s="16">
        <f t="shared" si="948"/>
        <v>5250.2000000000007</v>
      </c>
      <c r="I1235" s="16">
        <f t="shared" si="948"/>
        <v>5250.2</v>
      </c>
      <c r="J1235" s="16">
        <f t="shared" si="948"/>
        <v>0</v>
      </c>
      <c r="K1235" s="16">
        <f t="shared" si="948"/>
        <v>0</v>
      </c>
      <c r="L1235" s="16">
        <f t="shared" si="948"/>
        <v>0</v>
      </c>
      <c r="M1235" s="16">
        <f t="shared" si="906"/>
        <v>5230.9000000000005</v>
      </c>
      <c r="N1235" s="16">
        <f t="shared" si="907"/>
        <v>5250.2000000000007</v>
      </c>
      <c r="O1235" s="16">
        <f t="shared" si="908"/>
        <v>5250.2</v>
      </c>
      <c r="P1235" s="16">
        <f t="shared" si="948"/>
        <v>0</v>
      </c>
    </row>
    <row r="1236" spans="1:16" s="10" customFormat="1" ht="31" x14ac:dyDescent="0.35">
      <c r="A1236" s="9" t="s">
        <v>56</v>
      </c>
      <c r="B1236" s="9" t="s">
        <v>10</v>
      </c>
      <c r="C1236" s="9" t="s">
        <v>25</v>
      </c>
      <c r="D1236" s="9" t="s">
        <v>361</v>
      </c>
      <c r="E1236" s="9"/>
      <c r="F1236" s="21" t="s">
        <v>789</v>
      </c>
      <c r="G1236" s="16">
        <f>G1237+G1239</f>
        <v>5230.9000000000005</v>
      </c>
      <c r="H1236" s="16">
        <f t="shared" ref="H1236:P1236" si="949">H1237+H1239</f>
        <v>5250.2000000000007</v>
      </c>
      <c r="I1236" s="16">
        <f t="shared" si="949"/>
        <v>5250.2</v>
      </c>
      <c r="J1236" s="16">
        <f t="shared" ref="J1236:L1236" si="950">J1237+J1239</f>
        <v>0</v>
      </c>
      <c r="K1236" s="16">
        <f t="shared" si="950"/>
        <v>0</v>
      </c>
      <c r="L1236" s="16">
        <f t="shared" si="950"/>
        <v>0</v>
      </c>
      <c r="M1236" s="16">
        <f t="shared" si="906"/>
        <v>5230.9000000000005</v>
      </c>
      <c r="N1236" s="16">
        <f t="shared" si="907"/>
        <v>5250.2000000000007</v>
      </c>
      <c r="O1236" s="16">
        <f t="shared" si="908"/>
        <v>5250.2</v>
      </c>
      <c r="P1236" s="16">
        <f t="shared" si="949"/>
        <v>0</v>
      </c>
    </row>
    <row r="1237" spans="1:16" s="10" customFormat="1" ht="77.5" x14ac:dyDescent="0.35">
      <c r="A1237" s="9" t="s">
        <v>56</v>
      </c>
      <c r="B1237" s="9" t="s">
        <v>10</v>
      </c>
      <c r="C1237" s="9" t="s">
        <v>25</v>
      </c>
      <c r="D1237" s="9" t="s">
        <v>361</v>
      </c>
      <c r="E1237" s="9" t="s">
        <v>237</v>
      </c>
      <c r="F1237" s="28" t="s">
        <v>647</v>
      </c>
      <c r="G1237" s="16">
        <f>G1238</f>
        <v>4865.6000000000004</v>
      </c>
      <c r="H1237" s="16">
        <f t="shared" ref="H1237:P1237" si="951">H1238</f>
        <v>4865.1000000000004</v>
      </c>
      <c r="I1237" s="16">
        <f t="shared" si="951"/>
        <v>4864.2</v>
      </c>
      <c r="J1237" s="16">
        <f t="shared" si="951"/>
        <v>0</v>
      </c>
      <c r="K1237" s="16">
        <f t="shared" si="951"/>
        <v>0</v>
      </c>
      <c r="L1237" s="16">
        <f t="shared" si="951"/>
        <v>0</v>
      </c>
      <c r="M1237" s="16">
        <f t="shared" si="906"/>
        <v>4865.6000000000004</v>
      </c>
      <c r="N1237" s="16">
        <f t="shared" si="907"/>
        <v>4865.1000000000004</v>
      </c>
      <c r="O1237" s="16">
        <f t="shared" si="908"/>
        <v>4864.2</v>
      </c>
      <c r="P1237" s="16">
        <f t="shared" si="951"/>
        <v>0</v>
      </c>
    </row>
    <row r="1238" spans="1:16" s="10" customFormat="1" ht="31" x14ac:dyDescent="0.35">
      <c r="A1238" s="9" t="s">
        <v>56</v>
      </c>
      <c r="B1238" s="9" t="s">
        <v>10</v>
      </c>
      <c r="C1238" s="9" t="s">
        <v>25</v>
      </c>
      <c r="D1238" s="9" t="s">
        <v>361</v>
      </c>
      <c r="E1238" s="9" t="s">
        <v>238</v>
      </c>
      <c r="F1238" s="28" t="s">
        <v>649</v>
      </c>
      <c r="G1238" s="16">
        <v>4865.6000000000004</v>
      </c>
      <c r="H1238" s="16">
        <v>4865.1000000000004</v>
      </c>
      <c r="I1238" s="16">
        <v>4864.2</v>
      </c>
      <c r="J1238" s="16"/>
      <c r="K1238" s="16"/>
      <c r="L1238" s="16"/>
      <c r="M1238" s="16">
        <f t="shared" si="906"/>
        <v>4865.6000000000004</v>
      </c>
      <c r="N1238" s="16">
        <f t="shared" si="907"/>
        <v>4865.1000000000004</v>
      </c>
      <c r="O1238" s="16">
        <f t="shared" si="908"/>
        <v>4864.2</v>
      </c>
      <c r="P1238" s="16"/>
    </row>
    <row r="1239" spans="1:16" s="10" customFormat="1" ht="31" x14ac:dyDescent="0.35">
      <c r="A1239" s="9" t="s">
        <v>56</v>
      </c>
      <c r="B1239" s="9" t="s">
        <v>10</v>
      </c>
      <c r="C1239" s="9" t="s">
        <v>25</v>
      </c>
      <c r="D1239" s="9" t="s">
        <v>361</v>
      </c>
      <c r="E1239" s="9" t="s">
        <v>169</v>
      </c>
      <c r="F1239" s="28" t="s">
        <v>650</v>
      </c>
      <c r="G1239" s="16">
        <f>G1240</f>
        <v>365.3</v>
      </c>
      <c r="H1239" s="16">
        <f t="shared" ref="H1239:P1239" si="952">H1240</f>
        <v>385.1</v>
      </c>
      <c r="I1239" s="16">
        <f t="shared" si="952"/>
        <v>386</v>
      </c>
      <c r="J1239" s="16">
        <f t="shared" si="952"/>
        <v>0</v>
      </c>
      <c r="K1239" s="16">
        <f t="shared" si="952"/>
        <v>0</v>
      </c>
      <c r="L1239" s="16">
        <f t="shared" si="952"/>
        <v>0</v>
      </c>
      <c r="M1239" s="16">
        <f t="shared" si="906"/>
        <v>365.3</v>
      </c>
      <c r="N1239" s="16">
        <f t="shared" si="907"/>
        <v>385.1</v>
      </c>
      <c r="O1239" s="16">
        <f t="shared" si="908"/>
        <v>386</v>
      </c>
      <c r="P1239" s="16">
        <f t="shared" si="952"/>
        <v>0</v>
      </c>
    </row>
    <row r="1240" spans="1:16" s="10" customFormat="1" ht="31" x14ac:dyDescent="0.35">
      <c r="A1240" s="9" t="s">
        <v>56</v>
      </c>
      <c r="B1240" s="9" t="s">
        <v>10</v>
      </c>
      <c r="C1240" s="9" t="s">
        <v>25</v>
      </c>
      <c r="D1240" s="9" t="s">
        <v>361</v>
      </c>
      <c r="E1240" s="9" t="s">
        <v>170</v>
      </c>
      <c r="F1240" s="28" t="s">
        <v>651</v>
      </c>
      <c r="G1240" s="16">
        <v>365.3</v>
      </c>
      <c r="H1240" s="16">
        <v>385.1</v>
      </c>
      <c r="I1240" s="16">
        <v>386</v>
      </c>
      <c r="J1240" s="16"/>
      <c r="K1240" s="16"/>
      <c r="L1240" s="16"/>
      <c r="M1240" s="16">
        <f t="shared" si="906"/>
        <v>365.3</v>
      </c>
      <c r="N1240" s="16">
        <f t="shared" si="907"/>
        <v>385.1</v>
      </c>
      <c r="O1240" s="16">
        <f t="shared" si="908"/>
        <v>386</v>
      </c>
      <c r="P1240" s="16"/>
    </row>
    <row r="1241" spans="1:16" ht="31" x14ac:dyDescent="0.35">
      <c r="A1241" s="9" t="s">
        <v>56</v>
      </c>
      <c r="B1241" s="9" t="s">
        <v>10</v>
      </c>
      <c r="C1241" s="9" t="s">
        <v>25</v>
      </c>
      <c r="D1241" s="9" t="s">
        <v>117</v>
      </c>
      <c r="E1241" s="14"/>
      <c r="F1241" s="28" t="s">
        <v>1124</v>
      </c>
      <c r="G1241" s="16">
        <f>G1242</f>
        <v>36426.699999999997</v>
      </c>
      <c r="H1241" s="16">
        <f t="shared" ref="H1241:P1241" si="953">H1242</f>
        <v>36424.800000000003</v>
      </c>
      <c r="I1241" s="16">
        <f t="shared" si="953"/>
        <v>36422.6</v>
      </c>
      <c r="J1241" s="16">
        <f t="shared" si="953"/>
        <v>0</v>
      </c>
      <c r="K1241" s="16">
        <f t="shared" si="953"/>
        <v>0</v>
      </c>
      <c r="L1241" s="16">
        <f t="shared" si="953"/>
        <v>0</v>
      </c>
      <c r="M1241" s="16">
        <f t="shared" si="906"/>
        <v>36426.699999999997</v>
      </c>
      <c r="N1241" s="16">
        <f t="shared" si="907"/>
        <v>36424.800000000003</v>
      </c>
      <c r="O1241" s="16">
        <f t="shared" si="908"/>
        <v>36422.6</v>
      </c>
      <c r="P1241" s="16">
        <f t="shared" si="953"/>
        <v>0</v>
      </c>
    </row>
    <row r="1242" spans="1:16" x14ac:dyDescent="0.35">
      <c r="A1242" s="9" t="s">
        <v>56</v>
      </c>
      <c r="B1242" s="9" t="s">
        <v>10</v>
      </c>
      <c r="C1242" s="9" t="s">
        <v>25</v>
      </c>
      <c r="D1242" s="9" t="s">
        <v>125</v>
      </c>
      <c r="E1242" s="14"/>
      <c r="F1242" s="15" t="s">
        <v>1126</v>
      </c>
      <c r="G1242" s="16">
        <f>G1243+G1246</f>
        <v>36426.699999999997</v>
      </c>
      <c r="H1242" s="16">
        <f t="shared" ref="H1242:P1242" si="954">H1243+H1246</f>
        <v>36424.800000000003</v>
      </c>
      <c r="I1242" s="16">
        <f t="shared" si="954"/>
        <v>36422.6</v>
      </c>
      <c r="J1242" s="16">
        <f t="shared" ref="J1242:L1242" si="955">J1243+J1246</f>
        <v>0</v>
      </c>
      <c r="K1242" s="16">
        <f t="shared" si="955"/>
        <v>0</v>
      </c>
      <c r="L1242" s="16">
        <f t="shared" si="955"/>
        <v>0</v>
      </c>
      <c r="M1242" s="16">
        <f t="shared" si="906"/>
        <v>36426.699999999997</v>
      </c>
      <c r="N1242" s="16">
        <f t="shared" si="907"/>
        <v>36424.800000000003</v>
      </c>
      <c r="O1242" s="16">
        <f t="shared" si="908"/>
        <v>36422.6</v>
      </c>
      <c r="P1242" s="16">
        <f t="shared" si="954"/>
        <v>0</v>
      </c>
    </row>
    <row r="1243" spans="1:16" ht="31" x14ac:dyDescent="0.35">
      <c r="A1243" s="9" t="s">
        <v>56</v>
      </c>
      <c r="B1243" s="9" t="s">
        <v>10</v>
      </c>
      <c r="C1243" s="9" t="s">
        <v>25</v>
      </c>
      <c r="D1243" s="9" t="s">
        <v>126</v>
      </c>
      <c r="E1243" s="14"/>
      <c r="F1243" s="15" t="s">
        <v>1114</v>
      </c>
      <c r="G1243" s="16">
        <f>G1244</f>
        <v>32728.799999999999</v>
      </c>
      <c r="H1243" s="16">
        <f t="shared" ref="H1243:P1244" si="956">H1244</f>
        <v>32728.799999999999</v>
      </c>
      <c r="I1243" s="16">
        <f t="shared" si="956"/>
        <v>32728.799999999999</v>
      </c>
      <c r="J1243" s="16">
        <f t="shared" si="956"/>
        <v>0</v>
      </c>
      <c r="K1243" s="16">
        <f t="shared" si="956"/>
        <v>0</v>
      </c>
      <c r="L1243" s="16">
        <f t="shared" si="956"/>
        <v>0</v>
      </c>
      <c r="M1243" s="16">
        <f t="shared" si="906"/>
        <v>32728.799999999999</v>
      </c>
      <c r="N1243" s="16">
        <f t="shared" si="907"/>
        <v>32728.799999999999</v>
      </c>
      <c r="O1243" s="16">
        <f t="shared" si="908"/>
        <v>32728.799999999999</v>
      </c>
      <c r="P1243" s="16">
        <f t="shared" si="956"/>
        <v>0</v>
      </c>
    </row>
    <row r="1244" spans="1:16" ht="77.5" x14ac:dyDescent="0.35">
      <c r="A1244" s="9" t="s">
        <v>56</v>
      </c>
      <c r="B1244" s="9" t="s">
        <v>10</v>
      </c>
      <c r="C1244" s="9" t="s">
        <v>25</v>
      </c>
      <c r="D1244" s="9" t="s">
        <v>126</v>
      </c>
      <c r="E1244" s="14">
        <v>100</v>
      </c>
      <c r="F1244" s="28" t="s">
        <v>647</v>
      </c>
      <c r="G1244" s="16">
        <f>G1245</f>
        <v>32728.799999999999</v>
      </c>
      <c r="H1244" s="16">
        <f t="shared" si="956"/>
        <v>32728.799999999999</v>
      </c>
      <c r="I1244" s="16">
        <f t="shared" si="956"/>
        <v>32728.799999999999</v>
      </c>
      <c r="J1244" s="16">
        <f t="shared" si="956"/>
        <v>0</v>
      </c>
      <c r="K1244" s="16">
        <f t="shared" si="956"/>
        <v>0</v>
      </c>
      <c r="L1244" s="16">
        <f t="shared" si="956"/>
        <v>0</v>
      </c>
      <c r="M1244" s="16">
        <f t="shared" si="906"/>
        <v>32728.799999999999</v>
      </c>
      <c r="N1244" s="16">
        <f t="shared" si="907"/>
        <v>32728.799999999999</v>
      </c>
      <c r="O1244" s="16">
        <f t="shared" si="908"/>
        <v>32728.799999999999</v>
      </c>
      <c r="P1244" s="16">
        <f t="shared" si="956"/>
        <v>0</v>
      </c>
    </row>
    <row r="1245" spans="1:16" ht="31" x14ac:dyDescent="0.35">
      <c r="A1245" s="9" t="s">
        <v>56</v>
      </c>
      <c r="B1245" s="9" t="s">
        <v>10</v>
      </c>
      <c r="C1245" s="9" t="s">
        <v>25</v>
      </c>
      <c r="D1245" s="9" t="s">
        <v>126</v>
      </c>
      <c r="E1245" s="14">
        <v>120</v>
      </c>
      <c r="F1245" s="28" t="s">
        <v>649</v>
      </c>
      <c r="G1245" s="16">
        <v>32728.799999999999</v>
      </c>
      <c r="H1245" s="16">
        <v>32728.799999999999</v>
      </c>
      <c r="I1245" s="16">
        <v>32728.799999999999</v>
      </c>
      <c r="J1245" s="16"/>
      <c r="K1245" s="16"/>
      <c r="L1245" s="16"/>
      <c r="M1245" s="16">
        <f t="shared" ref="M1245:M1308" si="957">G1245+J1245</f>
        <v>32728.799999999999</v>
      </c>
      <c r="N1245" s="16">
        <f t="shared" ref="N1245:N1308" si="958">H1245+K1245</f>
        <v>32728.799999999999</v>
      </c>
      <c r="O1245" s="16">
        <f t="shared" ref="O1245:O1308" si="959">I1245+L1245</f>
        <v>32728.799999999999</v>
      </c>
      <c r="P1245" s="16"/>
    </row>
    <row r="1246" spans="1:16" ht="31" x14ac:dyDescent="0.35">
      <c r="A1246" s="9" t="s">
        <v>56</v>
      </c>
      <c r="B1246" s="9" t="s">
        <v>10</v>
      </c>
      <c r="C1246" s="9" t="s">
        <v>25</v>
      </c>
      <c r="D1246" s="9" t="s">
        <v>127</v>
      </c>
      <c r="E1246" s="14"/>
      <c r="F1246" s="15" t="s">
        <v>1116</v>
      </c>
      <c r="G1246" s="16">
        <f>G1249+G1251+G1247</f>
        <v>3697.9</v>
      </c>
      <c r="H1246" s="16">
        <f t="shared" ref="H1246:P1246" si="960">H1249+H1251+H1247</f>
        <v>3696</v>
      </c>
      <c r="I1246" s="16">
        <f t="shared" si="960"/>
        <v>3693.8</v>
      </c>
      <c r="J1246" s="16">
        <f t="shared" ref="J1246:L1246" si="961">J1249+J1251+J1247</f>
        <v>0</v>
      </c>
      <c r="K1246" s="16">
        <f t="shared" si="961"/>
        <v>0</v>
      </c>
      <c r="L1246" s="16">
        <f t="shared" si="961"/>
        <v>0</v>
      </c>
      <c r="M1246" s="16">
        <f t="shared" si="957"/>
        <v>3697.9</v>
      </c>
      <c r="N1246" s="16">
        <f t="shared" si="958"/>
        <v>3696</v>
      </c>
      <c r="O1246" s="16">
        <f t="shared" si="959"/>
        <v>3693.8</v>
      </c>
      <c r="P1246" s="16">
        <f t="shared" si="960"/>
        <v>0</v>
      </c>
    </row>
    <row r="1247" spans="1:16" ht="77.5" x14ac:dyDescent="0.35">
      <c r="A1247" s="9" t="s">
        <v>56</v>
      </c>
      <c r="B1247" s="9" t="s">
        <v>10</v>
      </c>
      <c r="C1247" s="9" t="s">
        <v>25</v>
      </c>
      <c r="D1247" s="9" t="s">
        <v>127</v>
      </c>
      <c r="E1247" s="14">
        <v>100</v>
      </c>
      <c r="F1247" s="28" t="s">
        <v>647</v>
      </c>
      <c r="G1247" s="16">
        <f>G1248</f>
        <v>186</v>
      </c>
      <c r="H1247" s="16">
        <f t="shared" ref="H1247:P1247" si="962">H1248</f>
        <v>186</v>
      </c>
      <c r="I1247" s="16">
        <f t="shared" si="962"/>
        <v>186</v>
      </c>
      <c r="J1247" s="16">
        <f t="shared" si="962"/>
        <v>0</v>
      </c>
      <c r="K1247" s="16">
        <f t="shared" si="962"/>
        <v>0</v>
      </c>
      <c r="L1247" s="16">
        <f t="shared" si="962"/>
        <v>0</v>
      </c>
      <c r="M1247" s="16">
        <f t="shared" si="957"/>
        <v>186</v>
      </c>
      <c r="N1247" s="16">
        <f t="shared" si="958"/>
        <v>186</v>
      </c>
      <c r="O1247" s="16">
        <f t="shared" si="959"/>
        <v>186</v>
      </c>
      <c r="P1247" s="16">
        <f t="shared" si="962"/>
        <v>0</v>
      </c>
    </row>
    <row r="1248" spans="1:16" ht="31" x14ac:dyDescent="0.35">
      <c r="A1248" s="9" t="s">
        <v>56</v>
      </c>
      <c r="B1248" s="9" t="s">
        <v>10</v>
      </c>
      <c r="C1248" s="9" t="s">
        <v>25</v>
      </c>
      <c r="D1248" s="9" t="s">
        <v>127</v>
      </c>
      <c r="E1248" s="14">
        <v>120</v>
      </c>
      <c r="F1248" s="28" t="s">
        <v>649</v>
      </c>
      <c r="G1248" s="16">
        <v>186</v>
      </c>
      <c r="H1248" s="16">
        <v>186</v>
      </c>
      <c r="I1248" s="16">
        <v>186</v>
      </c>
      <c r="J1248" s="16"/>
      <c r="K1248" s="16"/>
      <c r="L1248" s="16"/>
      <c r="M1248" s="16">
        <f t="shared" si="957"/>
        <v>186</v>
      </c>
      <c r="N1248" s="16">
        <f t="shared" si="958"/>
        <v>186</v>
      </c>
      <c r="O1248" s="16">
        <f t="shared" si="959"/>
        <v>186</v>
      </c>
      <c r="P1248" s="16"/>
    </row>
    <row r="1249" spans="1:16" ht="31" x14ac:dyDescent="0.35">
      <c r="A1249" s="9" t="s">
        <v>56</v>
      </c>
      <c r="B1249" s="9" t="s">
        <v>10</v>
      </c>
      <c r="C1249" s="9" t="s">
        <v>25</v>
      </c>
      <c r="D1249" s="9" t="s">
        <v>127</v>
      </c>
      <c r="E1249" s="14">
        <v>200</v>
      </c>
      <c r="F1249" s="28" t="s">
        <v>650</v>
      </c>
      <c r="G1249" s="16">
        <f>G1250</f>
        <v>3497</v>
      </c>
      <c r="H1249" s="16">
        <f t="shared" ref="H1249:P1249" si="963">H1250</f>
        <v>3497</v>
      </c>
      <c r="I1249" s="16">
        <f t="shared" si="963"/>
        <v>3497</v>
      </c>
      <c r="J1249" s="16">
        <f t="shared" si="963"/>
        <v>0</v>
      </c>
      <c r="K1249" s="16">
        <f t="shared" si="963"/>
        <v>0</v>
      </c>
      <c r="L1249" s="16">
        <f t="shared" si="963"/>
        <v>0</v>
      </c>
      <c r="M1249" s="16">
        <f t="shared" si="957"/>
        <v>3497</v>
      </c>
      <c r="N1249" s="16">
        <f t="shared" si="958"/>
        <v>3497</v>
      </c>
      <c r="O1249" s="16">
        <f t="shared" si="959"/>
        <v>3497</v>
      </c>
      <c r="P1249" s="16">
        <f t="shared" si="963"/>
        <v>0</v>
      </c>
    </row>
    <row r="1250" spans="1:16" ht="31" x14ac:dyDescent="0.35">
      <c r="A1250" s="9" t="s">
        <v>56</v>
      </c>
      <c r="B1250" s="9" t="s">
        <v>10</v>
      </c>
      <c r="C1250" s="9" t="s">
        <v>25</v>
      </c>
      <c r="D1250" s="9" t="s">
        <v>127</v>
      </c>
      <c r="E1250" s="14">
        <v>240</v>
      </c>
      <c r="F1250" s="28" t="s">
        <v>651</v>
      </c>
      <c r="G1250" s="16">
        <v>3497</v>
      </c>
      <c r="H1250" s="16">
        <v>3497</v>
      </c>
      <c r="I1250" s="16">
        <v>3497</v>
      </c>
      <c r="J1250" s="16"/>
      <c r="K1250" s="16"/>
      <c r="L1250" s="16"/>
      <c r="M1250" s="16">
        <f t="shared" si="957"/>
        <v>3497</v>
      </c>
      <c r="N1250" s="16">
        <f t="shared" si="958"/>
        <v>3497</v>
      </c>
      <c r="O1250" s="16">
        <f t="shared" si="959"/>
        <v>3497</v>
      </c>
      <c r="P1250" s="16"/>
    </row>
    <row r="1251" spans="1:16" x14ac:dyDescent="0.35">
      <c r="A1251" s="9" t="s">
        <v>56</v>
      </c>
      <c r="B1251" s="9" t="s">
        <v>10</v>
      </c>
      <c r="C1251" s="9" t="s">
        <v>25</v>
      </c>
      <c r="D1251" s="9" t="s">
        <v>127</v>
      </c>
      <c r="E1251" s="14">
        <v>800</v>
      </c>
      <c r="F1251" s="28" t="s">
        <v>663</v>
      </c>
      <c r="G1251" s="16">
        <f>G1252</f>
        <v>14.9</v>
      </c>
      <c r="H1251" s="16">
        <f t="shared" ref="H1251:P1251" si="964">H1252</f>
        <v>13</v>
      </c>
      <c r="I1251" s="16">
        <f t="shared" si="964"/>
        <v>10.8</v>
      </c>
      <c r="J1251" s="16">
        <f t="shared" si="964"/>
        <v>0</v>
      </c>
      <c r="K1251" s="16">
        <f t="shared" si="964"/>
        <v>0</v>
      </c>
      <c r="L1251" s="16">
        <f t="shared" si="964"/>
        <v>0</v>
      </c>
      <c r="M1251" s="16">
        <f t="shared" si="957"/>
        <v>14.9</v>
      </c>
      <c r="N1251" s="16">
        <f t="shared" si="958"/>
        <v>13</v>
      </c>
      <c r="O1251" s="16">
        <f t="shared" si="959"/>
        <v>10.8</v>
      </c>
      <c r="P1251" s="16">
        <f t="shared" si="964"/>
        <v>0</v>
      </c>
    </row>
    <row r="1252" spans="1:16" x14ac:dyDescent="0.35">
      <c r="A1252" s="9" t="s">
        <v>56</v>
      </c>
      <c r="B1252" s="9" t="s">
        <v>10</v>
      </c>
      <c r="C1252" s="9" t="s">
        <v>25</v>
      </c>
      <c r="D1252" s="9" t="s">
        <v>127</v>
      </c>
      <c r="E1252" s="14">
        <v>850</v>
      </c>
      <c r="F1252" s="28" t="s">
        <v>665</v>
      </c>
      <c r="G1252" s="16">
        <v>14.9</v>
      </c>
      <c r="H1252" s="16">
        <v>13</v>
      </c>
      <c r="I1252" s="16">
        <v>10.8</v>
      </c>
      <c r="J1252" s="16"/>
      <c r="K1252" s="16"/>
      <c r="L1252" s="16"/>
      <c r="M1252" s="16">
        <f t="shared" si="957"/>
        <v>14.9</v>
      </c>
      <c r="N1252" s="16">
        <f t="shared" si="958"/>
        <v>13</v>
      </c>
      <c r="O1252" s="16">
        <f t="shared" si="959"/>
        <v>10.8</v>
      </c>
      <c r="P1252" s="17"/>
    </row>
    <row r="1253" spans="1:16" s="10" customFormat="1" x14ac:dyDescent="0.35">
      <c r="A1253" s="12" t="s">
        <v>56</v>
      </c>
      <c r="B1253" s="12" t="s">
        <v>10</v>
      </c>
      <c r="C1253" s="12" t="s">
        <v>12</v>
      </c>
      <c r="D1253" s="12"/>
      <c r="E1253" s="12"/>
      <c r="F1253" s="8" t="s">
        <v>16</v>
      </c>
      <c r="G1253" s="19">
        <f>G1254+G1263</f>
        <v>10158.700000000001</v>
      </c>
      <c r="H1253" s="19">
        <f t="shared" ref="H1253:P1253" si="965">H1254+H1263</f>
        <v>10315.9</v>
      </c>
      <c r="I1253" s="19">
        <f t="shared" si="965"/>
        <v>10315.9</v>
      </c>
      <c r="J1253" s="19">
        <f t="shared" ref="J1253:L1253" si="966">J1254+J1263</f>
        <v>0</v>
      </c>
      <c r="K1253" s="19">
        <f t="shared" si="966"/>
        <v>0</v>
      </c>
      <c r="L1253" s="19">
        <f t="shared" si="966"/>
        <v>0</v>
      </c>
      <c r="M1253" s="19">
        <f t="shared" si="957"/>
        <v>10158.700000000001</v>
      </c>
      <c r="N1253" s="16">
        <f t="shared" si="958"/>
        <v>10315.9</v>
      </c>
      <c r="O1253" s="16">
        <f t="shared" si="959"/>
        <v>10315.9</v>
      </c>
      <c r="P1253" s="19">
        <f t="shared" si="965"/>
        <v>0</v>
      </c>
    </row>
    <row r="1254" spans="1:16" ht="46.5" x14ac:dyDescent="0.35">
      <c r="A1254" s="9" t="s">
        <v>56</v>
      </c>
      <c r="B1254" s="9" t="s">
        <v>10</v>
      </c>
      <c r="C1254" s="9" t="s">
        <v>12</v>
      </c>
      <c r="D1254" s="9" t="s">
        <v>112</v>
      </c>
      <c r="E1254" s="14"/>
      <c r="F1254" s="15" t="s">
        <v>690</v>
      </c>
      <c r="G1254" s="16">
        <f>G1255+G1259</f>
        <v>120</v>
      </c>
      <c r="H1254" s="16">
        <f t="shared" ref="H1254:P1254" si="967">H1255+H1259</f>
        <v>120</v>
      </c>
      <c r="I1254" s="16">
        <f t="shared" si="967"/>
        <v>120</v>
      </c>
      <c r="J1254" s="16">
        <f t="shared" ref="J1254:L1254" si="968">J1255+J1259</f>
        <v>0</v>
      </c>
      <c r="K1254" s="16">
        <f t="shared" si="968"/>
        <v>0</v>
      </c>
      <c r="L1254" s="16">
        <f t="shared" si="968"/>
        <v>0</v>
      </c>
      <c r="M1254" s="16">
        <f t="shared" si="957"/>
        <v>120</v>
      </c>
      <c r="N1254" s="16">
        <f t="shared" si="958"/>
        <v>120</v>
      </c>
      <c r="O1254" s="16">
        <f t="shared" si="959"/>
        <v>120</v>
      </c>
      <c r="P1254" s="16">
        <f t="shared" si="967"/>
        <v>0</v>
      </c>
    </row>
    <row r="1255" spans="1:16" ht="31" x14ac:dyDescent="0.35">
      <c r="A1255" s="9" t="s">
        <v>56</v>
      </c>
      <c r="B1255" s="9" t="s">
        <v>10</v>
      </c>
      <c r="C1255" s="9" t="s">
        <v>12</v>
      </c>
      <c r="D1255" s="9" t="s">
        <v>113</v>
      </c>
      <c r="E1255" s="14"/>
      <c r="F1255" s="15" t="s">
        <v>691</v>
      </c>
      <c r="G1255" s="16">
        <f>G1256</f>
        <v>95</v>
      </c>
      <c r="H1255" s="16">
        <f t="shared" ref="H1255:P1257" si="969">H1256</f>
        <v>95</v>
      </c>
      <c r="I1255" s="16">
        <f t="shared" si="969"/>
        <v>95</v>
      </c>
      <c r="J1255" s="16">
        <f t="shared" si="969"/>
        <v>0</v>
      </c>
      <c r="K1255" s="16">
        <f t="shared" si="969"/>
        <v>0</v>
      </c>
      <c r="L1255" s="16">
        <f t="shared" si="969"/>
        <v>0</v>
      </c>
      <c r="M1255" s="16">
        <f t="shared" si="957"/>
        <v>95</v>
      </c>
      <c r="N1255" s="16">
        <f t="shared" si="958"/>
        <v>95</v>
      </c>
      <c r="O1255" s="16">
        <f t="shared" si="959"/>
        <v>95</v>
      </c>
      <c r="P1255" s="16">
        <f t="shared" si="969"/>
        <v>0</v>
      </c>
    </row>
    <row r="1256" spans="1:16" ht="46.5" x14ac:dyDescent="0.35">
      <c r="A1256" s="9" t="s">
        <v>56</v>
      </c>
      <c r="B1256" s="9" t="s">
        <v>10</v>
      </c>
      <c r="C1256" s="9" t="s">
        <v>12</v>
      </c>
      <c r="D1256" s="9" t="s">
        <v>114</v>
      </c>
      <c r="E1256" s="14"/>
      <c r="F1256" s="15" t="s">
        <v>692</v>
      </c>
      <c r="G1256" s="16">
        <f>G1257</f>
        <v>95</v>
      </c>
      <c r="H1256" s="16">
        <f t="shared" si="969"/>
        <v>95</v>
      </c>
      <c r="I1256" s="16">
        <f t="shared" si="969"/>
        <v>95</v>
      </c>
      <c r="J1256" s="16">
        <f t="shared" si="969"/>
        <v>0</v>
      </c>
      <c r="K1256" s="16">
        <f t="shared" si="969"/>
        <v>0</v>
      </c>
      <c r="L1256" s="16">
        <f t="shared" si="969"/>
        <v>0</v>
      </c>
      <c r="M1256" s="16">
        <f t="shared" si="957"/>
        <v>95</v>
      </c>
      <c r="N1256" s="16">
        <f t="shared" si="958"/>
        <v>95</v>
      </c>
      <c r="O1256" s="16">
        <f t="shared" si="959"/>
        <v>95</v>
      </c>
      <c r="P1256" s="16">
        <f t="shared" si="969"/>
        <v>0</v>
      </c>
    </row>
    <row r="1257" spans="1:16" ht="31" x14ac:dyDescent="0.35">
      <c r="A1257" s="9" t="s">
        <v>56</v>
      </c>
      <c r="B1257" s="9" t="s">
        <v>10</v>
      </c>
      <c r="C1257" s="9" t="s">
        <v>12</v>
      </c>
      <c r="D1257" s="9" t="s">
        <v>114</v>
      </c>
      <c r="E1257" s="14">
        <v>600</v>
      </c>
      <c r="F1257" s="28" t="s">
        <v>660</v>
      </c>
      <c r="G1257" s="16">
        <f>G1258</f>
        <v>95</v>
      </c>
      <c r="H1257" s="16">
        <f t="shared" si="969"/>
        <v>95</v>
      </c>
      <c r="I1257" s="16">
        <f t="shared" si="969"/>
        <v>95</v>
      </c>
      <c r="J1257" s="16">
        <f t="shared" si="969"/>
        <v>0</v>
      </c>
      <c r="K1257" s="16">
        <f t="shared" si="969"/>
        <v>0</v>
      </c>
      <c r="L1257" s="16">
        <f t="shared" si="969"/>
        <v>0</v>
      </c>
      <c r="M1257" s="16">
        <f t="shared" si="957"/>
        <v>95</v>
      </c>
      <c r="N1257" s="16">
        <f t="shared" si="958"/>
        <v>95</v>
      </c>
      <c r="O1257" s="16">
        <f t="shared" si="959"/>
        <v>95</v>
      </c>
      <c r="P1257" s="16">
        <f t="shared" si="969"/>
        <v>0</v>
      </c>
    </row>
    <row r="1258" spans="1:16" ht="46.5" x14ac:dyDescent="0.35">
      <c r="A1258" s="9" t="s">
        <v>56</v>
      </c>
      <c r="B1258" s="9" t="s">
        <v>10</v>
      </c>
      <c r="C1258" s="9" t="s">
        <v>12</v>
      </c>
      <c r="D1258" s="9" t="s">
        <v>114</v>
      </c>
      <c r="E1258" s="14">
        <v>630</v>
      </c>
      <c r="F1258" s="28" t="s">
        <v>662</v>
      </c>
      <c r="G1258" s="16">
        <v>95</v>
      </c>
      <c r="H1258" s="16">
        <v>95</v>
      </c>
      <c r="I1258" s="16">
        <v>95</v>
      </c>
      <c r="J1258" s="16"/>
      <c r="K1258" s="16"/>
      <c r="L1258" s="16"/>
      <c r="M1258" s="16">
        <f t="shared" si="957"/>
        <v>95</v>
      </c>
      <c r="N1258" s="16">
        <f t="shared" si="958"/>
        <v>95</v>
      </c>
      <c r="O1258" s="16">
        <f t="shared" si="959"/>
        <v>95</v>
      </c>
      <c r="P1258" s="16"/>
    </row>
    <row r="1259" spans="1:16" ht="31" x14ac:dyDescent="0.35">
      <c r="A1259" s="9" t="s">
        <v>56</v>
      </c>
      <c r="B1259" s="9" t="s">
        <v>10</v>
      </c>
      <c r="C1259" s="9" t="s">
        <v>12</v>
      </c>
      <c r="D1259" s="9" t="s">
        <v>115</v>
      </c>
      <c r="E1259" s="14"/>
      <c r="F1259" s="15" t="s">
        <v>693</v>
      </c>
      <c r="G1259" s="16">
        <f>G1260</f>
        <v>25</v>
      </c>
      <c r="H1259" s="16">
        <f t="shared" ref="H1259:P1261" si="970">H1260</f>
        <v>25</v>
      </c>
      <c r="I1259" s="16">
        <f t="shared" si="970"/>
        <v>25</v>
      </c>
      <c r="J1259" s="16">
        <f t="shared" si="970"/>
        <v>0</v>
      </c>
      <c r="K1259" s="16">
        <f t="shared" si="970"/>
        <v>0</v>
      </c>
      <c r="L1259" s="16">
        <f t="shared" si="970"/>
        <v>0</v>
      </c>
      <c r="M1259" s="16">
        <f t="shared" si="957"/>
        <v>25</v>
      </c>
      <c r="N1259" s="16">
        <f t="shared" si="958"/>
        <v>25</v>
      </c>
      <c r="O1259" s="16">
        <f t="shared" si="959"/>
        <v>25</v>
      </c>
      <c r="P1259" s="16">
        <f t="shared" si="970"/>
        <v>0</v>
      </c>
    </row>
    <row r="1260" spans="1:16" ht="46.5" x14ac:dyDescent="0.35">
      <c r="A1260" s="9" t="s">
        <v>56</v>
      </c>
      <c r="B1260" s="9" t="s">
        <v>10</v>
      </c>
      <c r="C1260" s="9" t="s">
        <v>12</v>
      </c>
      <c r="D1260" s="9" t="s">
        <v>116</v>
      </c>
      <c r="E1260" s="14"/>
      <c r="F1260" s="15" t="s">
        <v>694</v>
      </c>
      <c r="G1260" s="16">
        <f>G1261</f>
        <v>25</v>
      </c>
      <c r="H1260" s="16">
        <f t="shared" si="970"/>
        <v>25</v>
      </c>
      <c r="I1260" s="16">
        <f t="shared" si="970"/>
        <v>25</v>
      </c>
      <c r="J1260" s="16">
        <f t="shared" si="970"/>
        <v>0</v>
      </c>
      <c r="K1260" s="16">
        <f t="shared" si="970"/>
        <v>0</v>
      </c>
      <c r="L1260" s="16">
        <f t="shared" si="970"/>
        <v>0</v>
      </c>
      <c r="M1260" s="16">
        <f t="shared" si="957"/>
        <v>25</v>
      </c>
      <c r="N1260" s="16">
        <f t="shared" si="958"/>
        <v>25</v>
      </c>
      <c r="O1260" s="16">
        <f t="shared" si="959"/>
        <v>25</v>
      </c>
      <c r="P1260" s="16">
        <f t="shared" si="970"/>
        <v>0</v>
      </c>
    </row>
    <row r="1261" spans="1:16" ht="31" x14ac:dyDescent="0.35">
      <c r="A1261" s="9" t="s">
        <v>56</v>
      </c>
      <c r="B1261" s="9" t="s">
        <v>10</v>
      </c>
      <c r="C1261" s="9" t="s">
        <v>12</v>
      </c>
      <c r="D1261" s="9" t="s">
        <v>116</v>
      </c>
      <c r="E1261" s="14">
        <v>600</v>
      </c>
      <c r="F1261" s="28" t="s">
        <v>660</v>
      </c>
      <c r="G1261" s="16">
        <f>G1262</f>
        <v>25</v>
      </c>
      <c r="H1261" s="16">
        <f t="shared" si="970"/>
        <v>25</v>
      </c>
      <c r="I1261" s="16">
        <f t="shared" si="970"/>
        <v>25</v>
      </c>
      <c r="J1261" s="16">
        <f t="shared" si="970"/>
        <v>0</v>
      </c>
      <c r="K1261" s="16">
        <f t="shared" si="970"/>
        <v>0</v>
      </c>
      <c r="L1261" s="16">
        <f t="shared" si="970"/>
        <v>0</v>
      </c>
      <c r="M1261" s="16">
        <f t="shared" si="957"/>
        <v>25</v>
      </c>
      <c r="N1261" s="16">
        <f t="shared" si="958"/>
        <v>25</v>
      </c>
      <c r="O1261" s="16">
        <f t="shared" si="959"/>
        <v>25</v>
      </c>
      <c r="P1261" s="16">
        <f t="shared" si="970"/>
        <v>0</v>
      </c>
    </row>
    <row r="1262" spans="1:16" ht="46.5" x14ac:dyDescent="0.35">
      <c r="A1262" s="9" t="s">
        <v>56</v>
      </c>
      <c r="B1262" s="9" t="s">
        <v>10</v>
      </c>
      <c r="C1262" s="9" t="s">
        <v>12</v>
      </c>
      <c r="D1262" s="9" t="s">
        <v>116</v>
      </c>
      <c r="E1262" s="14">
        <v>630</v>
      </c>
      <c r="F1262" s="28" t="s">
        <v>662</v>
      </c>
      <c r="G1262" s="16">
        <v>25</v>
      </c>
      <c r="H1262" s="16">
        <v>25</v>
      </c>
      <c r="I1262" s="16">
        <v>25</v>
      </c>
      <c r="J1262" s="16"/>
      <c r="K1262" s="16"/>
      <c r="L1262" s="16"/>
      <c r="M1262" s="16">
        <f t="shared" si="957"/>
        <v>25</v>
      </c>
      <c r="N1262" s="16">
        <f t="shared" si="958"/>
        <v>25</v>
      </c>
      <c r="O1262" s="16">
        <f t="shared" si="959"/>
        <v>25</v>
      </c>
      <c r="P1262" s="16"/>
    </row>
    <row r="1263" spans="1:16" x14ac:dyDescent="0.35">
      <c r="A1263" s="9" t="s">
        <v>56</v>
      </c>
      <c r="B1263" s="9" t="s">
        <v>10</v>
      </c>
      <c r="C1263" s="9" t="s">
        <v>12</v>
      </c>
      <c r="D1263" s="9" t="s">
        <v>128</v>
      </c>
      <c r="E1263" s="14"/>
      <c r="F1263" s="15" t="s">
        <v>772</v>
      </c>
      <c r="G1263" s="16">
        <f>G1264+G1275</f>
        <v>10038.700000000001</v>
      </c>
      <c r="H1263" s="16">
        <f t="shared" ref="H1263:P1263" si="971">H1264+H1275</f>
        <v>10195.9</v>
      </c>
      <c r="I1263" s="16">
        <f t="shared" si="971"/>
        <v>10195.9</v>
      </c>
      <c r="J1263" s="16">
        <f t="shared" ref="J1263:L1263" si="972">J1264+J1275</f>
        <v>0</v>
      </c>
      <c r="K1263" s="16">
        <f t="shared" si="972"/>
        <v>0</v>
      </c>
      <c r="L1263" s="16">
        <f t="shared" si="972"/>
        <v>0</v>
      </c>
      <c r="M1263" s="16">
        <f t="shared" si="957"/>
        <v>10038.700000000001</v>
      </c>
      <c r="N1263" s="16">
        <f t="shared" si="958"/>
        <v>10195.9</v>
      </c>
      <c r="O1263" s="16">
        <f t="shared" si="959"/>
        <v>10195.9</v>
      </c>
      <c r="P1263" s="16">
        <f t="shared" si="971"/>
        <v>0</v>
      </c>
    </row>
    <row r="1264" spans="1:16" ht="46.5" x14ac:dyDescent="0.35">
      <c r="A1264" s="9" t="s">
        <v>56</v>
      </c>
      <c r="B1264" s="9" t="s">
        <v>10</v>
      </c>
      <c r="C1264" s="9" t="s">
        <v>12</v>
      </c>
      <c r="D1264" s="9" t="s">
        <v>129</v>
      </c>
      <c r="E1264" s="14"/>
      <c r="F1264" s="15" t="s">
        <v>774</v>
      </c>
      <c r="G1264" s="16">
        <f>G1265</f>
        <v>5128.8</v>
      </c>
      <c r="H1264" s="16">
        <f t="shared" ref="H1264:P1264" si="973">H1265</f>
        <v>5286</v>
      </c>
      <c r="I1264" s="16">
        <f t="shared" si="973"/>
        <v>5286</v>
      </c>
      <c r="J1264" s="16">
        <f t="shared" si="973"/>
        <v>0</v>
      </c>
      <c r="K1264" s="16">
        <f t="shared" si="973"/>
        <v>0</v>
      </c>
      <c r="L1264" s="16">
        <f t="shared" si="973"/>
        <v>0</v>
      </c>
      <c r="M1264" s="16">
        <f t="shared" si="957"/>
        <v>5128.8</v>
      </c>
      <c r="N1264" s="16">
        <f t="shared" si="958"/>
        <v>5286</v>
      </c>
      <c r="O1264" s="16">
        <f t="shared" si="959"/>
        <v>5286</v>
      </c>
      <c r="P1264" s="16">
        <f t="shared" si="973"/>
        <v>0</v>
      </c>
    </row>
    <row r="1265" spans="1:16" ht="62" x14ac:dyDescent="0.35">
      <c r="A1265" s="9" t="s">
        <v>56</v>
      </c>
      <c r="B1265" s="9" t="s">
        <v>10</v>
      </c>
      <c r="C1265" s="9" t="s">
        <v>12</v>
      </c>
      <c r="D1265" s="9" t="s">
        <v>130</v>
      </c>
      <c r="E1265" s="14"/>
      <c r="F1265" s="15" t="s">
        <v>775</v>
      </c>
      <c r="G1265" s="16">
        <f>G1266+G1269+G1272</f>
        <v>5128.8</v>
      </c>
      <c r="H1265" s="16">
        <f t="shared" ref="H1265:P1265" si="974">H1266+H1269+H1272</f>
        <v>5286</v>
      </c>
      <c r="I1265" s="16">
        <f t="shared" si="974"/>
        <v>5286</v>
      </c>
      <c r="J1265" s="16">
        <f t="shared" ref="J1265:L1265" si="975">J1266+J1269+J1272</f>
        <v>0</v>
      </c>
      <c r="K1265" s="16">
        <f t="shared" si="975"/>
        <v>0</v>
      </c>
      <c r="L1265" s="16">
        <f t="shared" si="975"/>
        <v>0</v>
      </c>
      <c r="M1265" s="16">
        <f t="shared" si="957"/>
        <v>5128.8</v>
      </c>
      <c r="N1265" s="16">
        <f t="shared" si="958"/>
        <v>5286</v>
      </c>
      <c r="O1265" s="16">
        <f t="shared" si="959"/>
        <v>5286</v>
      </c>
      <c r="P1265" s="16">
        <f t="shared" si="974"/>
        <v>0</v>
      </c>
    </row>
    <row r="1266" spans="1:16" ht="31" x14ac:dyDescent="0.35">
      <c r="A1266" s="9" t="s">
        <v>56</v>
      </c>
      <c r="B1266" s="9" t="s">
        <v>10</v>
      </c>
      <c r="C1266" s="9" t="s">
        <v>12</v>
      </c>
      <c r="D1266" s="9" t="s">
        <v>131</v>
      </c>
      <c r="E1266" s="14"/>
      <c r="F1266" s="15" t="s">
        <v>777</v>
      </c>
      <c r="G1266" s="16">
        <f>G1267</f>
        <v>4327.3</v>
      </c>
      <c r="H1266" s="16">
        <f t="shared" ref="H1266:P1267" si="976">H1267</f>
        <v>4344.8</v>
      </c>
      <c r="I1266" s="16">
        <f t="shared" si="976"/>
        <v>4344.8</v>
      </c>
      <c r="J1266" s="16">
        <f t="shared" si="976"/>
        <v>0</v>
      </c>
      <c r="K1266" s="16">
        <f t="shared" si="976"/>
        <v>0</v>
      </c>
      <c r="L1266" s="16">
        <f t="shared" si="976"/>
        <v>0</v>
      </c>
      <c r="M1266" s="16">
        <f t="shared" si="957"/>
        <v>4327.3</v>
      </c>
      <c r="N1266" s="16">
        <f t="shared" si="958"/>
        <v>4344.8</v>
      </c>
      <c r="O1266" s="16">
        <f t="shared" si="959"/>
        <v>4344.8</v>
      </c>
      <c r="P1266" s="16">
        <f t="shared" si="976"/>
        <v>0</v>
      </c>
    </row>
    <row r="1267" spans="1:16" ht="31" x14ac:dyDescent="0.35">
      <c r="A1267" s="9" t="s">
        <v>56</v>
      </c>
      <c r="B1267" s="9" t="s">
        <v>10</v>
      </c>
      <c r="C1267" s="9" t="s">
        <v>12</v>
      </c>
      <c r="D1267" s="9" t="s">
        <v>131</v>
      </c>
      <c r="E1267" s="14">
        <v>600</v>
      </c>
      <c r="F1267" s="28" t="s">
        <v>660</v>
      </c>
      <c r="G1267" s="16">
        <f>G1268</f>
        <v>4327.3</v>
      </c>
      <c r="H1267" s="16">
        <f t="shared" si="976"/>
        <v>4344.8</v>
      </c>
      <c r="I1267" s="16">
        <f t="shared" si="976"/>
        <v>4344.8</v>
      </c>
      <c r="J1267" s="16">
        <f t="shared" si="976"/>
        <v>0</v>
      </c>
      <c r="K1267" s="16">
        <f t="shared" si="976"/>
        <v>0</v>
      </c>
      <c r="L1267" s="16">
        <f t="shared" si="976"/>
        <v>0</v>
      </c>
      <c r="M1267" s="16">
        <f t="shared" si="957"/>
        <v>4327.3</v>
      </c>
      <c r="N1267" s="16">
        <f t="shared" si="958"/>
        <v>4344.8</v>
      </c>
      <c r="O1267" s="16">
        <f t="shared" si="959"/>
        <v>4344.8</v>
      </c>
      <c r="P1267" s="16">
        <f t="shared" si="976"/>
        <v>0</v>
      </c>
    </row>
    <row r="1268" spans="1:16" ht="46.5" x14ac:dyDescent="0.35">
      <c r="A1268" s="9" t="s">
        <v>56</v>
      </c>
      <c r="B1268" s="9" t="s">
        <v>10</v>
      </c>
      <c r="C1268" s="9" t="s">
        <v>12</v>
      </c>
      <c r="D1268" s="9" t="s">
        <v>131</v>
      </c>
      <c r="E1268" s="14">
        <v>630</v>
      </c>
      <c r="F1268" s="28" t="s">
        <v>662</v>
      </c>
      <c r="G1268" s="16">
        <v>4327.3</v>
      </c>
      <c r="H1268" s="16">
        <v>4344.8</v>
      </c>
      <c r="I1268" s="16">
        <v>4344.8</v>
      </c>
      <c r="J1268" s="16"/>
      <c r="K1268" s="16"/>
      <c r="L1268" s="16"/>
      <c r="M1268" s="16">
        <f t="shared" si="957"/>
        <v>4327.3</v>
      </c>
      <c r="N1268" s="16">
        <f t="shared" si="958"/>
        <v>4344.8</v>
      </c>
      <c r="O1268" s="16">
        <f t="shared" si="959"/>
        <v>4344.8</v>
      </c>
      <c r="P1268" s="16"/>
    </row>
    <row r="1269" spans="1:16" ht="46.5" x14ac:dyDescent="0.35">
      <c r="A1269" s="9" t="s">
        <v>56</v>
      </c>
      <c r="B1269" s="9" t="s">
        <v>10</v>
      </c>
      <c r="C1269" s="9" t="s">
        <v>12</v>
      </c>
      <c r="D1269" s="9" t="s">
        <v>132</v>
      </c>
      <c r="E1269" s="14"/>
      <c r="F1269" s="15" t="s">
        <v>778</v>
      </c>
      <c r="G1269" s="16">
        <f>G1270</f>
        <v>521.5</v>
      </c>
      <c r="H1269" s="16">
        <f t="shared" ref="H1269:P1270" si="977">H1270</f>
        <v>521.5</v>
      </c>
      <c r="I1269" s="16">
        <f t="shared" si="977"/>
        <v>521.5</v>
      </c>
      <c r="J1269" s="16">
        <f t="shared" si="977"/>
        <v>0</v>
      </c>
      <c r="K1269" s="16">
        <f t="shared" si="977"/>
        <v>0</v>
      </c>
      <c r="L1269" s="16">
        <f t="shared" si="977"/>
        <v>0</v>
      </c>
      <c r="M1269" s="16">
        <f t="shared" si="957"/>
        <v>521.5</v>
      </c>
      <c r="N1269" s="16">
        <f t="shared" si="958"/>
        <v>521.5</v>
      </c>
      <c r="O1269" s="16">
        <f t="shared" si="959"/>
        <v>521.5</v>
      </c>
      <c r="P1269" s="16">
        <f t="shared" si="977"/>
        <v>0</v>
      </c>
    </row>
    <row r="1270" spans="1:16" ht="31" x14ac:dyDescent="0.35">
      <c r="A1270" s="9" t="s">
        <v>56</v>
      </c>
      <c r="B1270" s="9" t="s">
        <v>10</v>
      </c>
      <c r="C1270" s="9" t="s">
        <v>12</v>
      </c>
      <c r="D1270" s="9" t="s">
        <v>132</v>
      </c>
      <c r="E1270" s="14">
        <v>600</v>
      </c>
      <c r="F1270" s="28" t="s">
        <v>660</v>
      </c>
      <c r="G1270" s="16">
        <f>G1271</f>
        <v>521.5</v>
      </c>
      <c r="H1270" s="16">
        <f t="shared" si="977"/>
        <v>521.5</v>
      </c>
      <c r="I1270" s="16">
        <f t="shared" si="977"/>
        <v>521.5</v>
      </c>
      <c r="J1270" s="16">
        <f t="shared" si="977"/>
        <v>0</v>
      </c>
      <c r="K1270" s="16">
        <f t="shared" si="977"/>
        <v>0</v>
      </c>
      <c r="L1270" s="16">
        <f t="shared" si="977"/>
        <v>0</v>
      </c>
      <c r="M1270" s="16">
        <f t="shared" si="957"/>
        <v>521.5</v>
      </c>
      <c r="N1270" s="16">
        <f t="shared" si="958"/>
        <v>521.5</v>
      </c>
      <c r="O1270" s="16">
        <f t="shared" si="959"/>
        <v>521.5</v>
      </c>
      <c r="P1270" s="16">
        <f t="shared" si="977"/>
        <v>0</v>
      </c>
    </row>
    <row r="1271" spans="1:16" ht="46.5" x14ac:dyDescent="0.35">
      <c r="A1271" s="9" t="s">
        <v>56</v>
      </c>
      <c r="B1271" s="9" t="s">
        <v>10</v>
      </c>
      <c r="C1271" s="9" t="s">
        <v>12</v>
      </c>
      <c r="D1271" s="9" t="s">
        <v>132</v>
      </c>
      <c r="E1271" s="14">
        <v>630</v>
      </c>
      <c r="F1271" s="28" t="s">
        <v>662</v>
      </c>
      <c r="G1271" s="16">
        <v>521.5</v>
      </c>
      <c r="H1271" s="16">
        <v>521.5</v>
      </c>
      <c r="I1271" s="16">
        <v>521.5</v>
      </c>
      <c r="J1271" s="16"/>
      <c r="K1271" s="16"/>
      <c r="L1271" s="16"/>
      <c r="M1271" s="16">
        <f t="shared" si="957"/>
        <v>521.5</v>
      </c>
      <c r="N1271" s="16">
        <f t="shared" si="958"/>
        <v>521.5</v>
      </c>
      <c r="O1271" s="16">
        <f t="shared" si="959"/>
        <v>521.5</v>
      </c>
      <c r="P1271" s="16"/>
    </row>
    <row r="1272" spans="1:16" ht="62" x14ac:dyDescent="0.35">
      <c r="A1272" s="9" t="s">
        <v>56</v>
      </c>
      <c r="B1272" s="9" t="s">
        <v>10</v>
      </c>
      <c r="C1272" s="9" t="s">
        <v>12</v>
      </c>
      <c r="D1272" s="9" t="s">
        <v>133</v>
      </c>
      <c r="E1272" s="14"/>
      <c r="F1272" s="15" t="s">
        <v>779</v>
      </c>
      <c r="G1272" s="16">
        <f>G1273</f>
        <v>280</v>
      </c>
      <c r="H1272" s="16">
        <f t="shared" ref="H1272:P1273" si="978">H1273</f>
        <v>419.7</v>
      </c>
      <c r="I1272" s="16">
        <f t="shared" si="978"/>
        <v>419.7</v>
      </c>
      <c r="J1272" s="16">
        <f t="shared" si="978"/>
        <v>0</v>
      </c>
      <c r="K1272" s="16">
        <f t="shared" si="978"/>
        <v>0</v>
      </c>
      <c r="L1272" s="16">
        <f t="shared" si="978"/>
        <v>0</v>
      </c>
      <c r="M1272" s="16">
        <f t="shared" si="957"/>
        <v>280</v>
      </c>
      <c r="N1272" s="16">
        <f t="shared" si="958"/>
        <v>419.7</v>
      </c>
      <c r="O1272" s="16">
        <f t="shared" si="959"/>
        <v>419.7</v>
      </c>
      <c r="P1272" s="16">
        <f t="shared" si="978"/>
        <v>0</v>
      </c>
    </row>
    <row r="1273" spans="1:16" ht="31" x14ac:dyDescent="0.35">
      <c r="A1273" s="9" t="s">
        <v>56</v>
      </c>
      <c r="B1273" s="9" t="s">
        <v>10</v>
      </c>
      <c r="C1273" s="9" t="s">
        <v>12</v>
      </c>
      <c r="D1273" s="9" t="s">
        <v>133</v>
      </c>
      <c r="E1273" s="14">
        <v>600</v>
      </c>
      <c r="F1273" s="28" t="s">
        <v>660</v>
      </c>
      <c r="G1273" s="16">
        <f>G1274</f>
        <v>280</v>
      </c>
      <c r="H1273" s="16">
        <f t="shared" si="978"/>
        <v>419.7</v>
      </c>
      <c r="I1273" s="16">
        <f t="shared" si="978"/>
        <v>419.7</v>
      </c>
      <c r="J1273" s="16">
        <f t="shared" si="978"/>
        <v>0</v>
      </c>
      <c r="K1273" s="16">
        <f t="shared" si="978"/>
        <v>0</v>
      </c>
      <c r="L1273" s="16">
        <f t="shared" si="978"/>
        <v>0</v>
      </c>
      <c r="M1273" s="16">
        <f t="shared" si="957"/>
        <v>280</v>
      </c>
      <c r="N1273" s="16">
        <f t="shared" si="958"/>
        <v>419.7</v>
      </c>
      <c r="O1273" s="16">
        <f t="shared" si="959"/>
        <v>419.7</v>
      </c>
      <c r="P1273" s="16">
        <f t="shared" si="978"/>
        <v>0</v>
      </c>
    </row>
    <row r="1274" spans="1:16" ht="46.5" x14ac:dyDescent="0.35">
      <c r="A1274" s="9" t="s">
        <v>56</v>
      </c>
      <c r="B1274" s="9" t="s">
        <v>10</v>
      </c>
      <c r="C1274" s="9" t="s">
        <v>12</v>
      </c>
      <c r="D1274" s="9" t="s">
        <v>133</v>
      </c>
      <c r="E1274" s="14">
        <v>630</v>
      </c>
      <c r="F1274" s="28" t="s">
        <v>662</v>
      </c>
      <c r="G1274" s="16">
        <v>280</v>
      </c>
      <c r="H1274" s="16">
        <v>419.7</v>
      </c>
      <c r="I1274" s="16">
        <v>419.7</v>
      </c>
      <c r="J1274" s="16"/>
      <c r="K1274" s="16"/>
      <c r="L1274" s="16"/>
      <c r="M1274" s="16">
        <f t="shared" si="957"/>
        <v>280</v>
      </c>
      <c r="N1274" s="16">
        <f t="shared" si="958"/>
        <v>419.7</v>
      </c>
      <c r="O1274" s="16">
        <f t="shared" si="959"/>
        <v>419.7</v>
      </c>
      <c r="P1274" s="16"/>
    </row>
    <row r="1275" spans="1:16" ht="46.5" x14ac:dyDescent="0.35">
      <c r="A1275" s="9" t="s">
        <v>56</v>
      </c>
      <c r="B1275" s="9" t="s">
        <v>10</v>
      </c>
      <c r="C1275" s="9" t="s">
        <v>12</v>
      </c>
      <c r="D1275" s="9" t="s">
        <v>134</v>
      </c>
      <c r="E1275" s="14"/>
      <c r="F1275" s="15" t="s">
        <v>780</v>
      </c>
      <c r="G1275" s="16">
        <f>G1276</f>
        <v>4909.8999999999996</v>
      </c>
      <c r="H1275" s="16">
        <f t="shared" ref="H1275:P1275" si="979">H1276</f>
        <v>4909.8999999999996</v>
      </c>
      <c r="I1275" s="16">
        <f t="shared" si="979"/>
        <v>4909.8999999999996</v>
      </c>
      <c r="J1275" s="16">
        <f t="shared" si="979"/>
        <v>0</v>
      </c>
      <c r="K1275" s="16">
        <f t="shared" si="979"/>
        <v>0</v>
      </c>
      <c r="L1275" s="16">
        <f t="shared" si="979"/>
        <v>0</v>
      </c>
      <c r="M1275" s="16">
        <f t="shared" si="957"/>
        <v>4909.8999999999996</v>
      </c>
      <c r="N1275" s="16">
        <f t="shared" si="958"/>
        <v>4909.8999999999996</v>
      </c>
      <c r="O1275" s="16">
        <f t="shared" si="959"/>
        <v>4909.8999999999996</v>
      </c>
      <c r="P1275" s="16">
        <f t="shared" si="979"/>
        <v>0</v>
      </c>
    </row>
    <row r="1276" spans="1:16" ht="77.5" x14ac:dyDescent="0.35">
      <c r="A1276" s="9" t="s">
        <v>56</v>
      </c>
      <c r="B1276" s="9" t="s">
        <v>10</v>
      </c>
      <c r="C1276" s="9" t="s">
        <v>12</v>
      </c>
      <c r="D1276" s="9" t="s">
        <v>135</v>
      </c>
      <c r="E1276" s="14"/>
      <c r="F1276" s="15" t="s">
        <v>781</v>
      </c>
      <c r="G1276" s="16">
        <f>G1277+G1282</f>
        <v>4909.8999999999996</v>
      </c>
      <c r="H1276" s="16">
        <f t="shared" ref="H1276:P1276" si="980">H1277+H1282</f>
        <v>4909.8999999999996</v>
      </c>
      <c r="I1276" s="16">
        <f t="shared" si="980"/>
        <v>4909.8999999999996</v>
      </c>
      <c r="J1276" s="16">
        <f t="shared" ref="J1276:L1276" si="981">J1277+J1282</f>
        <v>0</v>
      </c>
      <c r="K1276" s="16">
        <f t="shared" si="981"/>
        <v>0</v>
      </c>
      <c r="L1276" s="16">
        <f t="shared" si="981"/>
        <v>0</v>
      </c>
      <c r="M1276" s="16">
        <f t="shared" si="957"/>
        <v>4909.8999999999996</v>
      </c>
      <c r="N1276" s="16">
        <f t="shared" si="958"/>
        <v>4909.8999999999996</v>
      </c>
      <c r="O1276" s="16">
        <f t="shared" si="959"/>
        <v>4909.8999999999996</v>
      </c>
      <c r="P1276" s="16">
        <f t="shared" si="980"/>
        <v>0</v>
      </c>
    </row>
    <row r="1277" spans="1:16" ht="31" x14ac:dyDescent="0.35">
      <c r="A1277" s="9" t="s">
        <v>56</v>
      </c>
      <c r="B1277" s="9" t="s">
        <v>10</v>
      </c>
      <c r="C1277" s="9" t="s">
        <v>12</v>
      </c>
      <c r="D1277" s="9" t="s">
        <v>136</v>
      </c>
      <c r="E1277" s="14"/>
      <c r="F1277" s="15" t="s">
        <v>782</v>
      </c>
      <c r="G1277" s="16">
        <f>G1278+G1280</f>
        <v>4688.3999999999996</v>
      </c>
      <c r="H1277" s="16">
        <f t="shared" ref="H1277:P1277" si="982">H1278+H1280</f>
        <v>4688.3999999999996</v>
      </c>
      <c r="I1277" s="16">
        <f t="shared" si="982"/>
        <v>4688.3999999999996</v>
      </c>
      <c r="J1277" s="16">
        <f t="shared" ref="J1277:L1277" si="983">J1278+J1280</f>
        <v>0</v>
      </c>
      <c r="K1277" s="16">
        <f t="shared" si="983"/>
        <v>0</v>
      </c>
      <c r="L1277" s="16">
        <f t="shared" si="983"/>
        <v>0</v>
      </c>
      <c r="M1277" s="16">
        <f t="shared" si="957"/>
        <v>4688.3999999999996</v>
      </c>
      <c r="N1277" s="16">
        <f t="shared" si="958"/>
        <v>4688.3999999999996</v>
      </c>
      <c r="O1277" s="16">
        <f t="shared" si="959"/>
        <v>4688.3999999999996</v>
      </c>
      <c r="P1277" s="16">
        <f t="shared" si="982"/>
        <v>0</v>
      </c>
    </row>
    <row r="1278" spans="1:16" ht="31" x14ac:dyDescent="0.35">
      <c r="A1278" s="9" t="s">
        <v>56</v>
      </c>
      <c r="B1278" s="9" t="s">
        <v>10</v>
      </c>
      <c r="C1278" s="9" t="s">
        <v>12</v>
      </c>
      <c r="D1278" s="9" t="s">
        <v>136</v>
      </c>
      <c r="E1278" s="14">
        <v>200</v>
      </c>
      <c r="F1278" s="28" t="s">
        <v>650</v>
      </c>
      <c r="G1278" s="16">
        <f>G1279</f>
        <v>4618.2</v>
      </c>
      <c r="H1278" s="16">
        <f t="shared" ref="H1278:P1278" si="984">H1279</f>
        <v>4618.2</v>
      </c>
      <c r="I1278" s="16">
        <f t="shared" si="984"/>
        <v>4618.2</v>
      </c>
      <c r="J1278" s="16">
        <f t="shared" si="984"/>
        <v>0</v>
      </c>
      <c r="K1278" s="16">
        <f t="shared" si="984"/>
        <v>0</v>
      </c>
      <c r="L1278" s="16">
        <f t="shared" si="984"/>
        <v>0</v>
      </c>
      <c r="M1278" s="16">
        <f t="shared" si="957"/>
        <v>4618.2</v>
      </c>
      <c r="N1278" s="16">
        <f t="shared" si="958"/>
        <v>4618.2</v>
      </c>
      <c r="O1278" s="16">
        <f t="shared" si="959"/>
        <v>4618.2</v>
      </c>
      <c r="P1278" s="16">
        <f t="shared" si="984"/>
        <v>0</v>
      </c>
    </row>
    <row r="1279" spans="1:16" ht="31" x14ac:dyDescent="0.35">
      <c r="A1279" s="9" t="s">
        <v>56</v>
      </c>
      <c r="B1279" s="9" t="s">
        <v>10</v>
      </c>
      <c r="C1279" s="9" t="s">
        <v>12</v>
      </c>
      <c r="D1279" s="9" t="s">
        <v>136</v>
      </c>
      <c r="E1279" s="14">
        <v>240</v>
      </c>
      <c r="F1279" s="28" t="s">
        <v>651</v>
      </c>
      <c r="G1279" s="16">
        <v>4618.2</v>
      </c>
      <c r="H1279" s="16">
        <v>4618.2</v>
      </c>
      <c r="I1279" s="16">
        <v>4618.2</v>
      </c>
      <c r="J1279" s="16"/>
      <c r="K1279" s="16"/>
      <c r="L1279" s="16"/>
      <c r="M1279" s="16">
        <f t="shared" si="957"/>
        <v>4618.2</v>
      </c>
      <c r="N1279" s="16">
        <f t="shared" si="958"/>
        <v>4618.2</v>
      </c>
      <c r="O1279" s="16">
        <f t="shared" si="959"/>
        <v>4618.2</v>
      </c>
      <c r="P1279" s="16"/>
    </row>
    <row r="1280" spans="1:16" x14ac:dyDescent="0.35">
      <c r="A1280" s="9" t="s">
        <v>56</v>
      </c>
      <c r="B1280" s="9" t="s">
        <v>10</v>
      </c>
      <c r="C1280" s="9" t="s">
        <v>12</v>
      </c>
      <c r="D1280" s="9" t="s">
        <v>136</v>
      </c>
      <c r="E1280" s="14">
        <v>800</v>
      </c>
      <c r="F1280" s="28" t="s">
        <v>663</v>
      </c>
      <c r="G1280" s="16">
        <f>G1281</f>
        <v>70.2</v>
      </c>
      <c r="H1280" s="16">
        <f t="shared" ref="H1280:P1280" si="985">H1281</f>
        <v>70.2</v>
      </c>
      <c r="I1280" s="16">
        <f t="shared" si="985"/>
        <v>70.2</v>
      </c>
      <c r="J1280" s="16">
        <f t="shared" si="985"/>
        <v>0</v>
      </c>
      <c r="K1280" s="16">
        <f t="shared" si="985"/>
        <v>0</v>
      </c>
      <c r="L1280" s="16">
        <f t="shared" si="985"/>
        <v>0</v>
      </c>
      <c r="M1280" s="16">
        <f t="shared" si="957"/>
        <v>70.2</v>
      </c>
      <c r="N1280" s="16">
        <f t="shared" si="958"/>
        <v>70.2</v>
      </c>
      <c r="O1280" s="16">
        <f t="shared" si="959"/>
        <v>70.2</v>
      </c>
      <c r="P1280" s="16">
        <f t="shared" si="985"/>
        <v>0</v>
      </c>
    </row>
    <row r="1281" spans="1:16" x14ac:dyDescent="0.35">
      <c r="A1281" s="9" t="s">
        <v>56</v>
      </c>
      <c r="B1281" s="9" t="s">
        <v>10</v>
      </c>
      <c r="C1281" s="9" t="s">
        <v>12</v>
      </c>
      <c r="D1281" s="9" t="s">
        <v>136</v>
      </c>
      <c r="E1281" s="14">
        <v>850</v>
      </c>
      <c r="F1281" s="28" t="s">
        <v>665</v>
      </c>
      <c r="G1281" s="16">
        <v>70.2</v>
      </c>
      <c r="H1281" s="16">
        <v>70.2</v>
      </c>
      <c r="I1281" s="16">
        <v>70.2</v>
      </c>
      <c r="J1281" s="16"/>
      <c r="K1281" s="16"/>
      <c r="L1281" s="16"/>
      <c r="M1281" s="16">
        <f t="shared" si="957"/>
        <v>70.2</v>
      </c>
      <c r="N1281" s="16">
        <f t="shared" si="958"/>
        <v>70.2</v>
      </c>
      <c r="O1281" s="16">
        <f t="shared" si="959"/>
        <v>70.2</v>
      </c>
      <c r="P1281" s="16"/>
    </row>
    <row r="1282" spans="1:16" ht="62" x14ac:dyDescent="0.35">
      <c r="A1282" s="9" t="s">
        <v>56</v>
      </c>
      <c r="B1282" s="9" t="s">
        <v>10</v>
      </c>
      <c r="C1282" s="9" t="s">
        <v>12</v>
      </c>
      <c r="D1282" s="9" t="s">
        <v>137</v>
      </c>
      <c r="E1282" s="14"/>
      <c r="F1282" s="15" t="s">
        <v>783</v>
      </c>
      <c r="G1282" s="16">
        <f>G1283</f>
        <v>221.5</v>
      </c>
      <c r="H1282" s="16">
        <f t="shared" ref="H1282:P1283" si="986">H1283</f>
        <v>221.5</v>
      </c>
      <c r="I1282" s="16">
        <f t="shared" si="986"/>
        <v>221.5</v>
      </c>
      <c r="J1282" s="16">
        <f t="shared" si="986"/>
        <v>0</v>
      </c>
      <c r="K1282" s="16">
        <f t="shared" si="986"/>
        <v>0</v>
      </c>
      <c r="L1282" s="16">
        <f t="shared" si="986"/>
        <v>0</v>
      </c>
      <c r="M1282" s="16">
        <f t="shared" si="957"/>
        <v>221.5</v>
      </c>
      <c r="N1282" s="16">
        <f t="shared" si="958"/>
        <v>221.5</v>
      </c>
      <c r="O1282" s="16">
        <f t="shared" si="959"/>
        <v>221.5</v>
      </c>
      <c r="P1282" s="16">
        <f t="shared" si="986"/>
        <v>0</v>
      </c>
    </row>
    <row r="1283" spans="1:16" ht="31" x14ac:dyDescent="0.35">
      <c r="A1283" s="9" t="s">
        <v>56</v>
      </c>
      <c r="B1283" s="9" t="s">
        <v>10</v>
      </c>
      <c r="C1283" s="9" t="s">
        <v>12</v>
      </c>
      <c r="D1283" s="9" t="s">
        <v>137</v>
      </c>
      <c r="E1283" s="14">
        <v>200</v>
      </c>
      <c r="F1283" s="28" t="s">
        <v>650</v>
      </c>
      <c r="G1283" s="16">
        <f>G1284</f>
        <v>221.5</v>
      </c>
      <c r="H1283" s="16">
        <f t="shared" si="986"/>
        <v>221.5</v>
      </c>
      <c r="I1283" s="16">
        <f t="shared" si="986"/>
        <v>221.5</v>
      </c>
      <c r="J1283" s="16">
        <f t="shared" si="986"/>
        <v>0</v>
      </c>
      <c r="K1283" s="16">
        <f t="shared" si="986"/>
        <v>0</v>
      </c>
      <c r="L1283" s="16">
        <f t="shared" si="986"/>
        <v>0</v>
      </c>
      <c r="M1283" s="16">
        <f t="shared" si="957"/>
        <v>221.5</v>
      </c>
      <c r="N1283" s="16">
        <f t="shared" si="958"/>
        <v>221.5</v>
      </c>
      <c r="O1283" s="16">
        <f t="shared" si="959"/>
        <v>221.5</v>
      </c>
      <c r="P1283" s="16">
        <f t="shared" si="986"/>
        <v>0</v>
      </c>
    </row>
    <row r="1284" spans="1:16" ht="31" x14ac:dyDescent="0.35">
      <c r="A1284" s="9" t="s">
        <v>56</v>
      </c>
      <c r="B1284" s="9" t="s">
        <v>10</v>
      </c>
      <c r="C1284" s="9" t="s">
        <v>12</v>
      </c>
      <c r="D1284" s="9" t="s">
        <v>137</v>
      </c>
      <c r="E1284" s="14">
        <v>240</v>
      </c>
      <c r="F1284" s="28" t="s">
        <v>651</v>
      </c>
      <c r="G1284" s="16">
        <v>221.5</v>
      </c>
      <c r="H1284" s="16">
        <v>221.5</v>
      </c>
      <c r="I1284" s="16">
        <v>221.5</v>
      </c>
      <c r="J1284" s="16"/>
      <c r="K1284" s="16"/>
      <c r="L1284" s="16"/>
      <c r="M1284" s="16">
        <f t="shared" si="957"/>
        <v>221.5</v>
      </c>
      <c r="N1284" s="16">
        <f t="shared" si="958"/>
        <v>221.5</v>
      </c>
      <c r="O1284" s="16">
        <f t="shared" si="959"/>
        <v>221.5</v>
      </c>
      <c r="P1284" s="17"/>
    </row>
    <row r="1285" spans="1:16" ht="30" x14ac:dyDescent="0.35">
      <c r="A1285" s="11" t="s">
        <v>56</v>
      </c>
      <c r="B1285" s="11" t="s">
        <v>31</v>
      </c>
      <c r="C1285" s="11"/>
      <c r="D1285" s="11"/>
      <c r="E1285" s="11"/>
      <c r="F1285" s="6" t="s">
        <v>57</v>
      </c>
      <c r="G1285" s="18">
        <f>G1286</f>
        <v>1505.8</v>
      </c>
      <c r="H1285" s="18">
        <f t="shared" ref="H1285:P1285" si="987">H1286</f>
        <v>768.1</v>
      </c>
      <c r="I1285" s="18">
        <f t="shared" si="987"/>
        <v>1341.7</v>
      </c>
      <c r="J1285" s="18">
        <f t="shared" si="987"/>
        <v>0</v>
      </c>
      <c r="K1285" s="18">
        <f t="shared" si="987"/>
        <v>0</v>
      </c>
      <c r="L1285" s="18">
        <f t="shared" si="987"/>
        <v>0</v>
      </c>
      <c r="M1285" s="18">
        <f t="shared" si="957"/>
        <v>1505.8</v>
      </c>
      <c r="N1285" s="16">
        <f t="shared" si="958"/>
        <v>768.1</v>
      </c>
      <c r="O1285" s="16">
        <f t="shared" si="959"/>
        <v>1341.7</v>
      </c>
      <c r="P1285" s="18">
        <f t="shared" si="987"/>
        <v>0</v>
      </c>
    </row>
    <row r="1286" spans="1:16" ht="31" x14ac:dyDescent="0.35">
      <c r="A1286" s="12" t="s">
        <v>56</v>
      </c>
      <c r="B1286" s="12" t="s">
        <v>31</v>
      </c>
      <c r="C1286" s="12" t="s">
        <v>51</v>
      </c>
      <c r="D1286" s="12"/>
      <c r="E1286" s="12"/>
      <c r="F1286" s="8" t="s">
        <v>63</v>
      </c>
      <c r="G1286" s="19">
        <f>G1287+G1293</f>
        <v>1505.8</v>
      </c>
      <c r="H1286" s="19">
        <f t="shared" ref="H1286:P1286" si="988">H1287+H1293</f>
        <v>768.1</v>
      </c>
      <c r="I1286" s="19">
        <f t="shared" si="988"/>
        <v>1341.7</v>
      </c>
      <c r="J1286" s="19">
        <f t="shared" ref="J1286:L1286" si="989">J1287+J1293</f>
        <v>0</v>
      </c>
      <c r="K1286" s="19">
        <f t="shared" si="989"/>
        <v>0</v>
      </c>
      <c r="L1286" s="19">
        <f t="shared" si="989"/>
        <v>0</v>
      </c>
      <c r="M1286" s="19">
        <f t="shared" si="957"/>
        <v>1505.8</v>
      </c>
      <c r="N1286" s="16">
        <f t="shared" si="958"/>
        <v>768.1</v>
      </c>
      <c r="O1286" s="16">
        <f t="shared" si="959"/>
        <v>1341.7</v>
      </c>
      <c r="P1286" s="19">
        <f t="shared" si="988"/>
        <v>0</v>
      </c>
    </row>
    <row r="1287" spans="1:16" ht="31" x14ac:dyDescent="0.35">
      <c r="A1287" s="9" t="s">
        <v>56</v>
      </c>
      <c r="B1287" s="9" t="s">
        <v>31</v>
      </c>
      <c r="C1287" s="9" t="s">
        <v>51</v>
      </c>
      <c r="D1287" s="9" t="s">
        <v>175</v>
      </c>
      <c r="E1287" s="14"/>
      <c r="F1287" s="15" t="s">
        <v>893</v>
      </c>
      <c r="G1287" s="16">
        <f>G1288</f>
        <v>200</v>
      </c>
      <c r="H1287" s="16">
        <f t="shared" ref="H1287:P1291" si="990">H1288</f>
        <v>200</v>
      </c>
      <c r="I1287" s="16">
        <f t="shared" si="990"/>
        <v>200</v>
      </c>
      <c r="J1287" s="16">
        <f t="shared" si="990"/>
        <v>0</v>
      </c>
      <c r="K1287" s="16">
        <f t="shared" si="990"/>
        <v>0</v>
      </c>
      <c r="L1287" s="16">
        <f t="shared" si="990"/>
        <v>0</v>
      </c>
      <c r="M1287" s="16">
        <f t="shared" si="957"/>
        <v>200</v>
      </c>
      <c r="N1287" s="16">
        <f t="shared" si="958"/>
        <v>200</v>
      </c>
      <c r="O1287" s="16">
        <f t="shared" si="959"/>
        <v>200</v>
      </c>
      <c r="P1287" s="16">
        <f t="shared" si="990"/>
        <v>0</v>
      </c>
    </row>
    <row r="1288" spans="1:16" ht="46.5" x14ac:dyDescent="0.35">
      <c r="A1288" s="9" t="s">
        <v>56</v>
      </c>
      <c r="B1288" s="9" t="s">
        <v>31</v>
      </c>
      <c r="C1288" s="9" t="s">
        <v>51</v>
      </c>
      <c r="D1288" s="9" t="s">
        <v>239</v>
      </c>
      <c r="E1288" s="14"/>
      <c r="F1288" s="15" t="s">
        <v>894</v>
      </c>
      <c r="G1288" s="16">
        <f>G1289</f>
        <v>200</v>
      </c>
      <c r="H1288" s="16">
        <f t="shared" si="990"/>
        <v>200</v>
      </c>
      <c r="I1288" s="16">
        <f t="shared" si="990"/>
        <v>200</v>
      </c>
      <c r="J1288" s="16">
        <f t="shared" si="990"/>
        <v>0</v>
      </c>
      <c r="K1288" s="16">
        <f t="shared" si="990"/>
        <v>0</v>
      </c>
      <c r="L1288" s="16">
        <f t="shared" si="990"/>
        <v>0</v>
      </c>
      <c r="M1288" s="16">
        <f t="shared" si="957"/>
        <v>200</v>
      </c>
      <c r="N1288" s="16">
        <f t="shared" si="958"/>
        <v>200</v>
      </c>
      <c r="O1288" s="16">
        <f t="shared" si="959"/>
        <v>200</v>
      </c>
      <c r="P1288" s="16">
        <f t="shared" si="990"/>
        <v>0</v>
      </c>
    </row>
    <row r="1289" spans="1:16" ht="31" x14ac:dyDescent="0.35">
      <c r="A1289" s="9" t="s">
        <v>56</v>
      </c>
      <c r="B1289" s="9" t="s">
        <v>31</v>
      </c>
      <c r="C1289" s="9" t="s">
        <v>51</v>
      </c>
      <c r="D1289" s="9" t="s">
        <v>240</v>
      </c>
      <c r="E1289" s="14"/>
      <c r="F1289" s="15" t="s">
        <v>898</v>
      </c>
      <c r="G1289" s="16">
        <f>G1290</f>
        <v>200</v>
      </c>
      <c r="H1289" s="16">
        <f t="shared" si="990"/>
        <v>200</v>
      </c>
      <c r="I1289" s="16">
        <f t="shared" si="990"/>
        <v>200</v>
      </c>
      <c r="J1289" s="16">
        <f t="shared" si="990"/>
        <v>0</v>
      </c>
      <c r="K1289" s="16">
        <f t="shared" si="990"/>
        <v>0</v>
      </c>
      <c r="L1289" s="16">
        <f t="shared" si="990"/>
        <v>0</v>
      </c>
      <c r="M1289" s="16">
        <f t="shared" si="957"/>
        <v>200</v>
      </c>
      <c r="N1289" s="16">
        <f t="shared" si="958"/>
        <v>200</v>
      </c>
      <c r="O1289" s="16">
        <f t="shared" si="959"/>
        <v>200</v>
      </c>
      <c r="P1289" s="16">
        <f t="shared" si="990"/>
        <v>0</v>
      </c>
    </row>
    <row r="1290" spans="1:16" ht="31" x14ac:dyDescent="0.35">
      <c r="A1290" s="9" t="s">
        <v>56</v>
      </c>
      <c r="B1290" s="9" t="s">
        <v>31</v>
      </c>
      <c r="C1290" s="9" t="s">
        <v>51</v>
      </c>
      <c r="D1290" s="9" t="s">
        <v>241</v>
      </c>
      <c r="E1290" s="14"/>
      <c r="F1290" s="15" t="s">
        <v>899</v>
      </c>
      <c r="G1290" s="16">
        <f>G1291</f>
        <v>200</v>
      </c>
      <c r="H1290" s="16">
        <f t="shared" si="990"/>
        <v>200</v>
      </c>
      <c r="I1290" s="16">
        <f t="shared" si="990"/>
        <v>200</v>
      </c>
      <c r="J1290" s="16">
        <f t="shared" si="990"/>
        <v>0</v>
      </c>
      <c r="K1290" s="16">
        <f t="shared" si="990"/>
        <v>0</v>
      </c>
      <c r="L1290" s="16">
        <f t="shared" si="990"/>
        <v>0</v>
      </c>
      <c r="M1290" s="16">
        <f t="shared" si="957"/>
        <v>200</v>
      </c>
      <c r="N1290" s="16">
        <f t="shared" si="958"/>
        <v>200</v>
      </c>
      <c r="O1290" s="16">
        <f t="shared" si="959"/>
        <v>200</v>
      </c>
      <c r="P1290" s="16">
        <f t="shared" si="990"/>
        <v>0</v>
      </c>
    </row>
    <row r="1291" spans="1:16" ht="31" x14ac:dyDescent="0.35">
      <c r="A1291" s="9" t="s">
        <v>56</v>
      </c>
      <c r="B1291" s="9" t="s">
        <v>31</v>
      </c>
      <c r="C1291" s="9" t="s">
        <v>51</v>
      </c>
      <c r="D1291" s="9" t="s">
        <v>241</v>
      </c>
      <c r="E1291" s="14">
        <v>200</v>
      </c>
      <c r="F1291" s="28" t="s">
        <v>650</v>
      </c>
      <c r="G1291" s="16">
        <f>G1292</f>
        <v>200</v>
      </c>
      <c r="H1291" s="16">
        <f t="shared" si="990"/>
        <v>200</v>
      </c>
      <c r="I1291" s="16">
        <f t="shared" si="990"/>
        <v>200</v>
      </c>
      <c r="J1291" s="16">
        <f t="shared" si="990"/>
        <v>0</v>
      </c>
      <c r="K1291" s="16">
        <f t="shared" si="990"/>
        <v>0</v>
      </c>
      <c r="L1291" s="16">
        <f t="shared" si="990"/>
        <v>0</v>
      </c>
      <c r="M1291" s="16">
        <f t="shared" si="957"/>
        <v>200</v>
      </c>
      <c r="N1291" s="16">
        <f t="shared" si="958"/>
        <v>200</v>
      </c>
      <c r="O1291" s="16">
        <f t="shared" si="959"/>
        <v>200</v>
      </c>
      <c r="P1291" s="16">
        <f t="shared" si="990"/>
        <v>0</v>
      </c>
    </row>
    <row r="1292" spans="1:16" ht="31" x14ac:dyDescent="0.35">
      <c r="A1292" s="9" t="s">
        <v>56</v>
      </c>
      <c r="B1292" s="9" t="s">
        <v>31</v>
      </c>
      <c r="C1292" s="9" t="s">
        <v>51</v>
      </c>
      <c r="D1292" s="9" t="s">
        <v>241</v>
      </c>
      <c r="E1292" s="14">
        <v>240</v>
      </c>
      <c r="F1292" s="28" t="s">
        <v>651</v>
      </c>
      <c r="G1292" s="16">
        <v>200</v>
      </c>
      <c r="H1292" s="16">
        <v>200</v>
      </c>
      <c r="I1292" s="16">
        <v>200</v>
      </c>
      <c r="J1292" s="16"/>
      <c r="K1292" s="16"/>
      <c r="L1292" s="16"/>
      <c r="M1292" s="16">
        <f t="shared" si="957"/>
        <v>200</v>
      </c>
      <c r="N1292" s="16">
        <f t="shared" si="958"/>
        <v>200</v>
      </c>
      <c r="O1292" s="16">
        <f t="shared" si="959"/>
        <v>200</v>
      </c>
      <c r="P1292" s="16"/>
    </row>
    <row r="1293" spans="1:16" ht="46.5" x14ac:dyDescent="0.35">
      <c r="A1293" s="9" t="s">
        <v>56</v>
      </c>
      <c r="B1293" s="9" t="s">
        <v>31</v>
      </c>
      <c r="C1293" s="9" t="s">
        <v>51</v>
      </c>
      <c r="D1293" s="9" t="s">
        <v>171</v>
      </c>
      <c r="E1293" s="14"/>
      <c r="F1293" s="21" t="s">
        <v>903</v>
      </c>
      <c r="G1293" s="16">
        <f>G1294</f>
        <v>1305.8</v>
      </c>
      <c r="H1293" s="16">
        <f t="shared" ref="H1293:P1297" si="991">H1294</f>
        <v>568.1</v>
      </c>
      <c r="I1293" s="16">
        <f t="shared" si="991"/>
        <v>1141.7</v>
      </c>
      <c r="J1293" s="16">
        <f t="shared" si="991"/>
        <v>0</v>
      </c>
      <c r="K1293" s="16">
        <f t="shared" si="991"/>
        <v>0</v>
      </c>
      <c r="L1293" s="16">
        <f t="shared" si="991"/>
        <v>0</v>
      </c>
      <c r="M1293" s="16">
        <f t="shared" si="957"/>
        <v>1305.8</v>
      </c>
      <c r="N1293" s="16">
        <f t="shared" si="958"/>
        <v>568.1</v>
      </c>
      <c r="O1293" s="16">
        <f t="shared" si="959"/>
        <v>1141.7</v>
      </c>
      <c r="P1293" s="16">
        <f t="shared" si="991"/>
        <v>0</v>
      </c>
    </row>
    <row r="1294" spans="1:16" ht="31" x14ac:dyDescent="0.35">
      <c r="A1294" s="9" t="s">
        <v>56</v>
      </c>
      <c r="B1294" s="9" t="s">
        <v>31</v>
      </c>
      <c r="C1294" s="9" t="s">
        <v>51</v>
      </c>
      <c r="D1294" s="9" t="s">
        <v>242</v>
      </c>
      <c r="E1294" s="14"/>
      <c r="F1294" s="15" t="s">
        <v>912</v>
      </c>
      <c r="G1294" s="16">
        <f>G1295</f>
        <v>1305.8</v>
      </c>
      <c r="H1294" s="16">
        <f t="shared" si="991"/>
        <v>568.1</v>
      </c>
      <c r="I1294" s="16">
        <f t="shared" si="991"/>
        <v>1141.7</v>
      </c>
      <c r="J1294" s="16">
        <f t="shared" si="991"/>
        <v>0</v>
      </c>
      <c r="K1294" s="16">
        <f t="shared" si="991"/>
        <v>0</v>
      </c>
      <c r="L1294" s="16">
        <f t="shared" si="991"/>
        <v>0</v>
      </c>
      <c r="M1294" s="16">
        <f t="shared" si="957"/>
        <v>1305.8</v>
      </c>
      <c r="N1294" s="16">
        <f t="shared" si="958"/>
        <v>568.1</v>
      </c>
      <c r="O1294" s="16">
        <f t="shared" si="959"/>
        <v>1141.7</v>
      </c>
      <c r="P1294" s="16">
        <f t="shared" si="991"/>
        <v>0</v>
      </c>
    </row>
    <row r="1295" spans="1:16" ht="46.5" x14ac:dyDescent="0.35">
      <c r="A1295" s="9" t="s">
        <v>56</v>
      </c>
      <c r="B1295" s="9" t="s">
        <v>31</v>
      </c>
      <c r="C1295" s="9" t="s">
        <v>51</v>
      </c>
      <c r="D1295" s="9" t="s">
        <v>243</v>
      </c>
      <c r="E1295" s="14"/>
      <c r="F1295" s="15" t="s">
        <v>915</v>
      </c>
      <c r="G1295" s="16">
        <f>G1296</f>
        <v>1305.8</v>
      </c>
      <c r="H1295" s="16">
        <f t="shared" si="991"/>
        <v>568.1</v>
      </c>
      <c r="I1295" s="16">
        <f t="shared" si="991"/>
        <v>1141.7</v>
      </c>
      <c r="J1295" s="16">
        <f t="shared" si="991"/>
        <v>0</v>
      </c>
      <c r="K1295" s="16">
        <f t="shared" si="991"/>
        <v>0</v>
      </c>
      <c r="L1295" s="16">
        <f t="shared" si="991"/>
        <v>0</v>
      </c>
      <c r="M1295" s="16">
        <f t="shared" si="957"/>
        <v>1305.8</v>
      </c>
      <c r="N1295" s="16">
        <f t="shared" si="958"/>
        <v>568.1</v>
      </c>
      <c r="O1295" s="16">
        <f t="shared" si="959"/>
        <v>1141.7</v>
      </c>
      <c r="P1295" s="16">
        <f t="shared" si="991"/>
        <v>0</v>
      </c>
    </row>
    <row r="1296" spans="1:16" ht="46.5" x14ac:dyDescent="0.35">
      <c r="A1296" s="9" t="s">
        <v>56</v>
      </c>
      <c r="B1296" s="9" t="s">
        <v>31</v>
      </c>
      <c r="C1296" s="9" t="s">
        <v>51</v>
      </c>
      <c r="D1296" s="9" t="s">
        <v>244</v>
      </c>
      <c r="E1296" s="14"/>
      <c r="F1296" s="15" t="s">
        <v>916</v>
      </c>
      <c r="G1296" s="16">
        <f>G1297+G1299</f>
        <v>1305.8</v>
      </c>
      <c r="H1296" s="16">
        <f t="shared" ref="H1296:P1296" si="992">H1297+H1299</f>
        <v>568.1</v>
      </c>
      <c r="I1296" s="16">
        <f t="shared" si="992"/>
        <v>1141.7</v>
      </c>
      <c r="J1296" s="16">
        <f t="shared" ref="J1296:L1296" si="993">J1297+J1299</f>
        <v>0</v>
      </c>
      <c r="K1296" s="16">
        <f t="shared" si="993"/>
        <v>0</v>
      </c>
      <c r="L1296" s="16">
        <f t="shared" si="993"/>
        <v>0</v>
      </c>
      <c r="M1296" s="16">
        <f t="shared" si="957"/>
        <v>1305.8</v>
      </c>
      <c r="N1296" s="16">
        <f t="shared" si="958"/>
        <v>568.1</v>
      </c>
      <c r="O1296" s="16">
        <f t="shared" si="959"/>
        <v>1141.7</v>
      </c>
      <c r="P1296" s="16">
        <f t="shared" si="992"/>
        <v>0</v>
      </c>
    </row>
    <row r="1297" spans="1:16" ht="31" x14ac:dyDescent="0.35">
      <c r="A1297" s="9" t="s">
        <v>56</v>
      </c>
      <c r="B1297" s="9" t="s">
        <v>31</v>
      </c>
      <c r="C1297" s="9" t="s">
        <v>51</v>
      </c>
      <c r="D1297" s="9" t="s">
        <v>244</v>
      </c>
      <c r="E1297" s="14">
        <v>200</v>
      </c>
      <c r="F1297" s="28" t="s">
        <v>650</v>
      </c>
      <c r="G1297" s="16">
        <f>G1298</f>
        <v>1152.2</v>
      </c>
      <c r="H1297" s="16">
        <f t="shared" si="991"/>
        <v>414.5</v>
      </c>
      <c r="I1297" s="16">
        <f t="shared" si="991"/>
        <v>988.1</v>
      </c>
      <c r="J1297" s="16">
        <f t="shared" si="991"/>
        <v>0</v>
      </c>
      <c r="K1297" s="16">
        <f t="shared" si="991"/>
        <v>0</v>
      </c>
      <c r="L1297" s="16">
        <f t="shared" si="991"/>
        <v>0</v>
      </c>
      <c r="M1297" s="16">
        <f t="shared" si="957"/>
        <v>1152.2</v>
      </c>
      <c r="N1297" s="16">
        <f t="shared" si="958"/>
        <v>414.5</v>
      </c>
      <c r="O1297" s="16">
        <f t="shared" si="959"/>
        <v>988.1</v>
      </c>
      <c r="P1297" s="16">
        <f t="shared" si="991"/>
        <v>0</v>
      </c>
    </row>
    <row r="1298" spans="1:16" ht="31" x14ac:dyDescent="0.35">
      <c r="A1298" s="9" t="s">
        <v>56</v>
      </c>
      <c r="B1298" s="9" t="s">
        <v>31</v>
      </c>
      <c r="C1298" s="9" t="s">
        <v>51</v>
      </c>
      <c r="D1298" s="9" t="s">
        <v>244</v>
      </c>
      <c r="E1298" s="14">
        <v>240</v>
      </c>
      <c r="F1298" s="28" t="s">
        <v>651</v>
      </c>
      <c r="G1298" s="16">
        <v>1152.2</v>
      </c>
      <c r="H1298" s="16">
        <v>414.5</v>
      </c>
      <c r="I1298" s="16">
        <v>988.1</v>
      </c>
      <c r="J1298" s="16"/>
      <c r="K1298" s="16"/>
      <c r="L1298" s="16"/>
      <c r="M1298" s="16">
        <f t="shared" si="957"/>
        <v>1152.2</v>
      </c>
      <c r="N1298" s="16">
        <f t="shared" si="958"/>
        <v>414.5</v>
      </c>
      <c r="O1298" s="16">
        <f t="shared" si="959"/>
        <v>988.1</v>
      </c>
      <c r="P1298" s="17"/>
    </row>
    <row r="1299" spans="1:16" x14ac:dyDescent="0.35">
      <c r="A1299" s="9" t="s">
        <v>56</v>
      </c>
      <c r="B1299" s="9" t="s">
        <v>31</v>
      </c>
      <c r="C1299" s="9" t="s">
        <v>51</v>
      </c>
      <c r="D1299" s="9" t="s">
        <v>244</v>
      </c>
      <c r="E1299" s="14">
        <v>800</v>
      </c>
      <c r="F1299" s="28" t="s">
        <v>663</v>
      </c>
      <c r="G1299" s="16">
        <f>G1300</f>
        <v>153.6</v>
      </c>
      <c r="H1299" s="16">
        <f t="shared" ref="H1299:P1299" si="994">H1300</f>
        <v>153.6</v>
      </c>
      <c r="I1299" s="16">
        <f t="shared" si="994"/>
        <v>153.6</v>
      </c>
      <c r="J1299" s="16">
        <f t="shared" si="994"/>
        <v>0</v>
      </c>
      <c r="K1299" s="16">
        <f t="shared" si="994"/>
        <v>0</v>
      </c>
      <c r="L1299" s="16">
        <f t="shared" si="994"/>
        <v>0</v>
      </c>
      <c r="M1299" s="16">
        <f t="shared" si="957"/>
        <v>153.6</v>
      </c>
      <c r="N1299" s="16">
        <f t="shared" si="958"/>
        <v>153.6</v>
      </c>
      <c r="O1299" s="16">
        <f t="shared" si="959"/>
        <v>153.6</v>
      </c>
      <c r="P1299" s="16">
        <f t="shared" si="994"/>
        <v>0</v>
      </c>
    </row>
    <row r="1300" spans="1:16" x14ac:dyDescent="0.35">
      <c r="A1300" s="9" t="s">
        <v>56</v>
      </c>
      <c r="B1300" s="9" t="s">
        <v>31</v>
      </c>
      <c r="C1300" s="9" t="s">
        <v>51</v>
      </c>
      <c r="D1300" s="9" t="s">
        <v>244</v>
      </c>
      <c r="E1300" s="14">
        <v>850</v>
      </c>
      <c r="F1300" s="28" t="s">
        <v>665</v>
      </c>
      <c r="G1300" s="16">
        <v>153.6</v>
      </c>
      <c r="H1300" s="16">
        <v>153.6</v>
      </c>
      <c r="I1300" s="16">
        <v>153.6</v>
      </c>
      <c r="J1300" s="16"/>
      <c r="K1300" s="16"/>
      <c r="L1300" s="16"/>
      <c r="M1300" s="16">
        <f t="shared" si="957"/>
        <v>153.6</v>
      </c>
      <c r="N1300" s="16">
        <f t="shared" si="958"/>
        <v>153.6</v>
      </c>
      <c r="O1300" s="16">
        <f t="shared" si="959"/>
        <v>153.6</v>
      </c>
      <c r="P1300" s="17"/>
    </row>
    <row r="1301" spans="1:16" s="3" customFormat="1" x14ac:dyDescent="0.35">
      <c r="A1301" s="11" t="s">
        <v>56</v>
      </c>
      <c r="B1301" s="11" t="s">
        <v>25</v>
      </c>
      <c r="C1301" s="11"/>
      <c r="D1301" s="11"/>
      <c r="E1301" s="11"/>
      <c r="F1301" s="6" t="s">
        <v>28</v>
      </c>
      <c r="G1301" s="18">
        <f>G1302+G1322</f>
        <v>261401.2</v>
      </c>
      <c r="H1301" s="18">
        <f t="shared" ref="H1301:P1301" si="995">H1302+H1322</f>
        <v>266018.29999999993</v>
      </c>
      <c r="I1301" s="18">
        <f t="shared" si="995"/>
        <v>264314.40000000002</v>
      </c>
      <c r="J1301" s="18">
        <f t="shared" ref="J1301:L1301" si="996">J1302+J1322</f>
        <v>0</v>
      </c>
      <c r="K1301" s="18">
        <f t="shared" si="996"/>
        <v>0</v>
      </c>
      <c r="L1301" s="18">
        <f t="shared" si="996"/>
        <v>0</v>
      </c>
      <c r="M1301" s="18">
        <f t="shared" si="957"/>
        <v>261401.2</v>
      </c>
      <c r="N1301" s="16">
        <f t="shared" si="958"/>
        <v>266018.29999999993</v>
      </c>
      <c r="O1301" s="16">
        <f t="shared" si="959"/>
        <v>264314.40000000002</v>
      </c>
      <c r="P1301" s="18">
        <f t="shared" si="995"/>
        <v>0</v>
      </c>
    </row>
    <row r="1302" spans="1:16" s="10" customFormat="1" x14ac:dyDescent="0.35">
      <c r="A1302" s="12" t="s">
        <v>56</v>
      </c>
      <c r="B1302" s="12" t="s">
        <v>25</v>
      </c>
      <c r="C1302" s="12" t="s">
        <v>38</v>
      </c>
      <c r="D1302" s="12"/>
      <c r="E1302" s="12"/>
      <c r="F1302" s="8" t="s">
        <v>61</v>
      </c>
      <c r="G1302" s="19">
        <f>G1303+G1311+G1316</f>
        <v>260419.5</v>
      </c>
      <c r="H1302" s="19">
        <f t="shared" ref="H1302:P1302" si="997">H1303+H1311+H1316</f>
        <v>264368.19999999995</v>
      </c>
      <c r="I1302" s="19">
        <f t="shared" si="997"/>
        <v>262664.30000000005</v>
      </c>
      <c r="J1302" s="19">
        <f t="shared" ref="J1302:L1302" si="998">J1303+J1311+J1316</f>
        <v>0</v>
      </c>
      <c r="K1302" s="19">
        <f t="shared" si="998"/>
        <v>0</v>
      </c>
      <c r="L1302" s="19">
        <f t="shared" si="998"/>
        <v>0</v>
      </c>
      <c r="M1302" s="19">
        <f t="shared" si="957"/>
        <v>260419.5</v>
      </c>
      <c r="N1302" s="16">
        <f t="shared" si="958"/>
        <v>264368.19999999995</v>
      </c>
      <c r="O1302" s="16">
        <f t="shared" si="959"/>
        <v>262664.30000000005</v>
      </c>
      <c r="P1302" s="19">
        <f t="shared" si="997"/>
        <v>0</v>
      </c>
    </row>
    <row r="1303" spans="1:16" ht="31" x14ac:dyDescent="0.35">
      <c r="A1303" s="9" t="s">
        <v>56</v>
      </c>
      <c r="B1303" s="9" t="s">
        <v>25</v>
      </c>
      <c r="C1303" s="9" t="s">
        <v>38</v>
      </c>
      <c r="D1303" s="9" t="s">
        <v>138</v>
      </c>
      <c r="E1303" s="14"/>
      <c r="F1303" s="15" t="s">
        <v>819</v>
      </c>
      <c r="G1303" s="16">
        <f>G1304</f>
        <v>243923</v>
      </c>
      <c r="H1303" s="16">
        <f t="shared" ref="H1303:P1303" si="999">H1304</f>
        <v>247871.69999999998</v>
      </c>
      <c r="I1303" s="16">
        <f t="shared" si="999"/>
        <v>246167.80000000002</v>
      </c>
      <c r="J1303" s="16">
        <f t="shared" si="999"/>
        <v>0</v>
      </c>
      <c r="K1303" s="16">
        <f t="shared" si="999"/>
        <v>0</v>
      </c>
      <c r="L1303" s="16">
        <f t="shared" si="999"/>
        <v>0</v>
      </c>
      <c r="M1303" s="16">
        <f t="shared" si="957"/>
        <v>243923</v>
      </c>
      <c r="N1303" s="16">
        <f t="shared" si="958"/>
        <v>247871.69999999998</v>
      </c>
      <c r="O1303" s="16">
        <f t="shared" si="959"/>
        <v>246167.80000000002</v>
      </c>
      <c r="P1303" s="16">
        <f t="shared" si="999"/>
        <v>0</v>
      </c>
    </row>
    <row r="1304" spans="1:16" ht="31" x14ac:dyDescent="0.35">
      <c r="A1304" s="9" t="s">
        <v>56</v>
      </c>
      <c r="B1304" s="9" t="s">
        <v>25</v>
      </c>
      <c r="C1304" s="9" t="s">
        <v>38</v>
      </c>
      <c r="D1304" s="9" t="s">
        <v>139</v>
      </c>
      <c r="E1304" s="14"/>
      <c r="F1304" s="15" t="s">
        <v>820</v>
      </c>
      <c r="G1304" s="16">
        <f>G1305+G1308</f>
        <v>243923</v>
      </c>
      <c r="H1304" s="16">
        <f t="shared" ref="H1304:P1304" si="1000">H1305+H1308</f>
        <v>247871.69999999998</v>
      </c>
      <c r="I1304" s="16">
        <f t="shared" si="1000"/>
        <v>246167.80000000002</v>
      </c>
      <c r="J1304" s="16">
        <f t="shared" ref="J1304:L1304" si="1001">J1305+J1308</f>
        <v>0</v>
      </c>
      <c r="K1304" s="16">
        <f t="shared" si="1001"/>
        <v>0</v>
      </c>
      <c r="L1304" s="16">
        <f t="shared" si="1001"/>
        <v>0</v>
      </c>
      <c r="M1304" s="16">
        <f t="shared" si="957"/>
        <v>243923</v>
      </c>
      <c r="N1304" s="16">
        <f t="shared" si="958"/>
        <v>247871.69999999998</v>
      </c>
      <c r="O1304" s="16">
        <f t="shared" si="959"/>
        <v>246167.80000000002</v>
      </c>
      <c r="P1304" s="16">
        <f t="shared" si="1000"/>
        <v>0</v>
      </c>
    </row>
    <row r="1305" spans="1:16" ht="31" x14ac:dyDescent="0.35">
      <c r="A1305" s="9" t="s">
        <v>56</v>
      </c>
      <c r="B1305" s="9" t="s">
        <v>25</v>
      </c>
      <c r="C1305" s="9" t="s">
        <v>38</v>
      </c>
      <c r="D1305" s="9" t="s">
        <v>140</v>
      </c>
      <c r="E1305" s="14"/>
      <c r="F1305" s="15" t="s">
        <v>821</v>
      </c>
      <c r="G1305" s="16">
        <f>G1306</f>
        <v>240657.4</v>
      </c>
      <c r="H1305" s="16">
        <f t="shared" ref="H1305:P1306" si="1002">H1306</f>
        <v>242972.9</v>
      </c>
      <c r="I1305" s="16">
        <f t="shared" si="1002"/>
        <v>242902.2</v>
      </c>
      <c r="J1305" s="16">
        <f t="shared" si="1002"/>
        <v>0</v>
      </c>
      <c r="K1305" s="16">
        <f t="shared" si="1002"/>
        <v>0</v>
      </c>
      <c r="L1305" s="16">
        <f t="shared" si="1002"/>
        <v>0</v>
      </c>
      <c r="M1305" s="16">
        <f t="shared" si="957"/>
        <v>240657.4</v>
      </c>
      <c r="N1305" s="16">
        <f t="shared" si="958"/>
        <v>242972.9</v>
      </c>
      <c r="O1305" s="16">
        <f t="shared" si="959"/>
        <v>242902.2</v>
      </c>
      <c r="P1305" s="16">
        <f t="shared" si="1002"/>
        <v>0</v>
      </c>
    </row>
    <row r="1306" spans="1:16" ht="31" x14ac:dyDescent="0.35">
      <c r="A1306" s="9" t="s">
        <v>56</v>
      </c>
      <c r="B1306" s="9" t="s">
        <v>25</v>
      </c>
      <c r="C1306" s="9" t="s">
        <v>38</v>
      </c>
      <c r="D1306" s="9" t="s">
        <v>140</v>
      </c>
      <c r="E1306" s="14">
        <v>200</v>
      </c>
      <c r="F1306" s="28" t="s">
        <v>650</v>
      </c>
      <c r="G1306" s="16">
        <f>G1307</f>
        <v>240657.4</v>
      </c>
      <c r="H1306" s="16">
        <f t="shared" si="1002"/>
        <v>242972.9</v>
      </c>
      <c r="I1306" s="16">
        <f t="shared" si="1002"/>
        <v>242902.2</v>
      </c>
      <c r="J1306" s="16">
        <f t="shared" si="1002"/>
        <v>0</v>
      </c>
      <c r="K1306" s="16">
        <f t="shared" si="1002"/>
        <v>0</v>
      </c>
      <c r="L1306" s="16">
        <f t="shared" si="1002"/>
        <v>0</v>
      </c>
      <c r="M1306" s="16">
        <f t="shared" si="957"/>
        <v>240657.4</v>
      </c>
      <c r="N1306" s="16">
        <f t="shared" si="958"/>
        <v>242972.9</v>
      </c>
      <c r="O1306" s="16">
        <f t="shared" si="959"/>
        <v>242902.2</v>
      </c>
      <c r="P1306" s="16">
        <f t="shared" si="1002"/>
        <v>0</v>
      </c>
    </row>
    <row r="1307" spans="1:16" ht="31" x14ac:dyDescent="0.35">
      <c r="A1307" s="9" t="s">
        <v>56</v>
      </c>
      <c r="B1307" s="9" t="s">
        <v>25</v>
      </c>
      <c r="C1307" s="9" t="s">
        <v>38</v>
      </c>
      <c r="D1307" s="9" t="s">
        <v>140</v>
      </c>
      <c r="E1307" s="14">
        <v>240</v>
      </c>
      <c r="F1307" s="28" t="s">
        <v>651</v>
      </c>
      <c r="G1307" s="16">
        <v>240657.4</v>
      </c>
      <c r="H1307" s="16">
        <v>242972.9</v>
      </c>
      <c r="I1307" s="16">
        <v>242902.2</v>
      </c>
      <c r="J1307" s="16"/>
      <c r="K1307" s="16"/>
      <c r="L1307" s="16"/>
      <c r="M1307" s="16">
        <f t="shared" si="957"/>
        <v>240657.4</v>
      </c>
      <c r="N1307" s="16">
        <f t="shared" si="958"/>
        <v>242972.9</v>
      </c>
      <c r="O1307" s="16">
        <f t="shared" si="959"/>
        <v>242902.2</v>
      </c>
      <c r="P1307" s="16"/>
    </row>
    <row r="1308" spans="1:16" ht="46.5" x14ac:dyDescent="0.35">
      <c r="A1308" s="9" t="s">
        <v>56</v>
      </c>
      <c r="B1308" s="9" t="s">
        <v>25</v>
      </c>
      <c r="C1308" s="9" t="s">
        <v>38</v>
      </c>
      <c r="D1308" s="9" t="s">
        <v>141</v>
      </c>
      <c r="E1308" s="14"/>
      <c r="F1308" s="15" t="s">
        <v>830</v>
      </c>
      <c r="G1308" s="16">
        <f>G1309</f>
        <v>3265.6</v>
      </c>
      <c r="H1308" s="16">
        <f t="shared" ref="H1308:P1309" si="1003">H1309</f>
        <v>4898.8</v>
      </c>
      <c r="I1308" s="16">
        <f t="shared" si="1003"/>
        <v>3265.6</v>
      </c>
      <c r="J1308" s="16">
        <f t="shared" si="1003"/>
        <v>0</v>
      </c>
      <c r="K1308" s="16">
        <f t="shared" si="1003"/>
        <v>0</v>
      </c>
      <c r="L1308" s="16">
        <f t="shared" si="1003"/>
        <v>0</v>
      </c>
      <c r="M1308" s="16">
        <f t="shared" si="957"/>
        <v>3265.6</v>
      </c>
      <c r="N1308" s="16">
        <f t="shared" si="958"/>
        <v>4898.8</v>
      </c>
      <c r="O1308" s="16">
        <f t="shared" si="959"/>
        <v>3265.6</v>
      </c>
      <c r="P1308" s="16">
        <f t="shared" si="1003"/>
        <v>0</v>
      </c>
    </row>
    <row r="1309" spans="1:16" ht="31" x14ac:dyDescent="0.35">
      <c r="A1309" s="9" t="s">
        <v>56</v>
      </c>
      <c r="B1309" s="9" t="s">
        <v>25</v>
      </c>
      <c r="C1309" s="9" t="s">
        <v>38</v>
      </c>
      <c r="D1309" s="9" t="s">
        <v>141</v>
      </c>
      <c r="E1309" s="14">
        <v>200</v>
      </c>
      <c r="F1309" s="28" t="s">
        <v>650</v>
      </c>
      <c r="G1309" s="16">
        <f>G1310</f>
        <v>3265.6</v>
      </c>
      <c r="H1309" s="16">
        <f t="shared" si="1003"/>
        <v>4898.8</v>
      </c>
      <c r="I1309" s="16">
        <f t="shared" si="1003"/>
        <v>3265.6</v>
      </c>
      <c r="J1309" s="16">
        <f t="shared" si="1003"/>
        <v>0</v>
      </c>
      <c r="K1309" s="16">
        <f t="shared" si="1003"/>
        <v>0</v>
      </c>
      <c r="L1309" s="16">
        <f t="shared" si="1003"/>
        <v>0</v>
      </c>
      <c r="M1309" s="16">
        <f t="shared" ref="M1309:M1378" si="1004">G1309+J1309</f>
        <v>3265.6</v>
      </c>
      <c r="N1309" s="16">
        <f t="shared" ref="N1309:N1378" si="1005">H1309+K1309</f>
        <v>4898.8</v>
      </c>
      <c r="O1309" s="16">
        <f t="shared" ref="O1309:O1378" si="1006">I1309+L1309</f>
        <v>3265.6</v>
      </c>
      <c r="P1309" s="16">
        <f t="shared" si="1003"/>
        <v>0</v>
      </c>
    </row>
    <row r="1310" spans="1:16" ht="31" x14ac:dyDescent="0.35">
      <c r="A1310" s="9" t="s">
        <v>56</v>
      </c>
      <c r="B1310" s="9" t="s">
        <v>25</v>
      </c>
      <c r="C1310" s="9" t="s">
        <v>38</v>
      </c>
      <c r="D1310" s="9" t="s">
        <v>141</v>
      </c>
      <c r="E1310" s="14">
        <v>240</v>
      </c>
      <c r="F1310" s="28" t="s">
        <v>651</v>
      </c>
      <c r="G1310" s="16">
        <v>3265.6</v>
      </c>
      <c r="H1310" s="16">
        <v>4898.8</v>
      </c>
      <c r="I1310" s="16">
        <v>3265.6</v>
      </c>
      <c r="J1310" s="16"/>
      <c r="K1310" s="16"/>
      <c r="L1310" s="16"/>
      <c r="M1310" s="16">
        <f t="shared" si="1004"/>
        <v>3265.6</v>
      </c>
      <c r="N1310" s="16">
        <f t="shared" si="1005"/>
        <v>4898.8</v>
      </c>
      <c r="O1310" s="16">
        <f t="shared" si="1006"/>
        <v>3265.6</v>
      </c>
      <c r="P1310" s="16"/>
    </row>
    <row r="1311" spans="1:16" ht="62" x14ac:dyDescent="0.35">
      <c r="A1311" s="9" t="s">
        <v>56</v>
      </c>
      <c r="B1311" s="9" t="s">
        <v>25</v>
      </c>
      <c r="C1311" s="9" t="s">
        <v>38</v>
      </c>
      <c r="D1311" s="9" t="s">
        <v>142</v>
      </c>
      <c r="E1311" s="14"/>
      <c r="F1311" s="15" t="s">
        <v>846</v>
      </c>
      <c r="G1311" s="16">
        <f>G1312</f>
        <v>12318.5</v>
      </c>
      <c r="H1311" s="16">
        <f t="shared" ref="H1311:P1314" si="1007">H1312</f>
        <v>12318.5</v>
      </c>
      <c r="I1311" s="16">
        <f t="shared" si="1007"/>
        <v>12318.5</v>
      </c>
      <c r="J1311" s="16">
        <f t="shared" si="1007"/>
        <v>0</v>
      </c>
      <c r="K1311" s="16">
        <f t="shared" si="1007"/>
        <v>0</v>
      </c>
      <c r="L1311" s="16">
        <f t="shared" si="1007"/>
        <v>0</v>
      </c>
      <c r="M1311" s="16">
        <f t="shared" si="1004"/>
        <v>12318.5</v>
      </c>
      <c r="N1311" s="16">
        <f t="shared" si="1005"/>
        <v>12318.5</v>
      </c>
      <c r="O1311" s="16">
        <f t="shared" si="1006"/>
        <v>12318.5</v>
      </c>
      <c r="P1311" s="16">
        <f t="shared" si="1007"/>
        <v>0</v>
      </c>
    </row>
    <row r="1312" spans="1:16" ht="31" x14ac:dyDescent="0.35">
      <c r="A1312" s="9" t="s">
        <v>56</v>
      </c>
      <c r="B1312" s="9" t="s">
        <v>25</v>
      </c>
      <c r="C1312" s="9" t="s">
        <v>38</v>
      </c>
      <c r="D1312" s="9" t="s">
        <v>143</v>
      </c>
      <c r="E1312" s="14"/>
      <c r="F1312" s="15" t="s">
        <v>847</v>
      </c>
      <c r="G1312" s="16">
        <f>G1313</f>
        <v>12318.5</v>
      </c>
      <c r="H1312" s="16">
        <f t="shared" si="1007"/>
        <v>12318.5</v>
      </c>
      <c r="I1312" s="16">
        <f t="shared" si="1007"/>
        <v>12318.5</v>
      </c>
      <c r="J1312" s="16">
        <f t="shared" si="1007"/>
        <v>0</v>
      </c>
      <c r="K1312" s="16">
        <f t="shared" si="1007"/>
        <v>0</v>
      </c>
      <c r="L1312" s="16">
        <f t="shared" si="1007"/>
        <v>0</v>
      </c>
      <c r="M1312" s="16">
        <f t="shared" si="1004"/>
        <v>12318.5</v>
      </c>
      <c r="N1312" s="16">
        <f t="shared" si="1005"/>
        <v>12318.5</v>
      </c>
      <c r="O1312" s="16">
        <f t="shared" si="1006"/>
        <v>12318.5</v>
      </c>
      <c r="P1312" s="16">
        <f t="shared" si="1007"/>
        <v>0</v>
      </c>
    </row>
    <row r="1313" spans="1:16" ht="46.5" x14ac:dyDescent="0.35">
      <c r="A1313" s="9" t="s">
        <v>56</v>
      </c>
      <c r="B1313" s="9" t="s">
        <v>25</v>
      </c>
      <c r="C1313" s="9" t="s">
        <v>38</v>
      </c>
      <c r="D1313" s="9" t="s">
        <v>144</v>
      </c>
      <c r="E1313" s="14"/>
      <c r="F1313" s="15" t="s">
        <v>855</v>
      </c>
      <c r="G1313" s="16">
        <f>G1314</f>
        <v>12318.5</v>
      </c>
      <c r="H1313" s="16">
        <f t="shared" si="1007"/>
        <v>12318.5</v>
      </c>
      <c r="I1313" s="16">
        <f t="shared" si="1007"/>
        <v>12318.5</v>
      </c>
      <c r="J1313" s="16">
        <f t="shared" si="1007"/>
        <v>0</v>
      </c>
      <c r="K1313" s="16">
        <f t="shared" si="1007"/>
        <v>0</v>
      </c>
      <c r="L1313" s="16">
        <f t="shared" si="1007"/>
        <v>0</v>
      </c>
      <c r="M1313" s="16">
        <f t="shared" si="1004"/>
        <v>12318.5</v>
      </c>
      <c r="N1313" s="16">
        <f t="shared" si="1005"/>
        <v>12318.5</v>
      </c>
      <c r="O1313" s="16">
        <f t="shared" si="1006"/>
        <v>12318.5</v>
      </c>
      <c r="P1313" s="16">
        <f t="shared" si="1007"/>
        <v>0</v>
      </c>
    </row>
    <row r="1314" spans="1:16" ht="31" x14ac:dyDescent="0.35">
      <c r="A1314" s="9" t="s">
        <v>56</v>
      </c>
      <c r="B1314" s="9" t="s">
        <v>25</v>
      </c>
      <c r="C1314" s="9" t="s">
        <v>38</v>
      </c>
      <c r="D1314" s="9" t="s">
        <v>144</v>
      </c>
      <c r="E1314" s="14">
        <v>200</v>
      </c>
      <c r="F1314" s="28" t="s">
        <v>650</v>
      </c>
      <c r="G1314" s="16">
        <f>G1315</f>
        <v>12318.5</v>
      </c>
      <c r="H1314" s="16">
        <f t="shared" si="1007"/>
        <v>12318.5</v>
      </c>
      <c r="I1314" s="16">
        <f t="shared" si="1007"/>
        <v>12318.5</v>
      </c>
      <c r="J1314" s="16">
        <f t="shared" si="1007"/>
        <v>0</v>
      </c>
      <c r="K1314" s="16">
        <f t="shared" si="1007"/>
        <v>0</v>
      </c>
      <c r="L1314" s="16">
        <f t="shared" si="1007"/>
        <v>0</v>
      </c>
      <c r="M1314" s="16">
        <f t="shared" si="1004"/>
        <v>12318.5</v>
      </c>
      <c r="N1314" s="16">
        <f t="shared" si="1005"/>
        <v>12318.5</v>
      </c>
      <c r="O1314" s="16">
        <f t="shared" si="1006"/>
        <v>12318.5</v>
      </c>
      <c r="P1314" s="16">
        <f t="shared" si="1007"/>
        <v>0</v>
      </c>
    </row>
    <row r="1315" spans="1:16" ht="31" x14ac:dyDescent="0.35">
      <c r="A1315" s="9" t="s">
        <v>56</v>
      </c>
      <c r="B1315" s="9" t="s">
        <v>25</v>
      </c>
      <c r="C1315" s="9" t="s">
        <v>38</v>
      </c>
      <c r="D1315" s="9" t="s">
        <v>144</v>
      </c>
      <c r="E1315" s="14">
        <v>240</v>
      </c>
      <c r="F1315" s="28" t="s">
        <v>651</v>
      </c>
      <c r="G1315" s="16">
        <v>12318.5</v>
      </c>
      <c r="H1315" s="16">
        <v>12318.5</v>
      </c>
      <c r="I1315" s="16">
        <v>12318.5</v>
      </c>
      <c r="J1315" s="16"/>
      <c r="K1315" s="16"/>
      <c r="L1315" s="16"/>
      <c r="M1315" s="16">
        <f t="shared" si="1004"/>
        <v>12318.5</v>
      </c>
      <c r="N1315" s="16">
        <f t="shared" si="1005"/>
        <v>12318.5</v>
      </c>
      <c r="O1315" s="16">
        <f t="shared" si="1006"/>
        <v>12318.5</v>
      </c>
      <c r="P1315" s="16"/>
    </row>
    <row r="1316" spans="1:16" ht="46.5" x14ac:dyDescent="0.35">
      <c r="A1316" s="9" t="s">
        <v>56</v>
      </c>
      <c r="B1316" s="9" t="s">
        <v>25</v>
      </c>
      <c r="C1316" s="9" t="s">
        <v>38</v>
      </c>
      <c r="D1316" s="9" t="s">
        <v>145</v>
      </c>
      <c r="E1316" s="14"/>
      <c r="F1316" s="15" t="s">
        <v>868</v>
      </c>
      <c r="G1316" s="16">
        <f>G1317</f>
        <v>4178</v>
      </c>
      <c r="H1316" s="16">
        <f t="shared" ref="H1316:P1320" si="1008">H1317</f>
        <v>4178</v>
      </c>
      <c r="I1316" s="16">
        <f t="shared" si="1008"/>
        <v>4178</v>
      </c>
      <c r="J1316" s="16">
        <f t="shared" si="1008"/>
        <v>0</v>
      </c>
      <c r="K1316" s="16">
        <f t="shared" si="1008"/>
        <v>0</v>
      </c>
      <c r="L1316" s="16">
        <f t="shared" si="1008"/>
        <v>0</v>
      </c>
      <c r="M1316" s="16">
        <f t="shared" si="1004"/>
        <v>4178</v>
      </c>
      <c r="N1316" s="16">
        <f t="shared" si="1005"/>
        <v>4178</v>
      </c>
      <c r="O1316" s="16">
        <f t="shared" si="1006"/>
        <v>4178</v>
      </c>
      <c r="P1316" s="16">
        <f t="shared" si="1008"/>
        <v>0</v>
      </c>
    </row>
    <row r="1317" spans="1:16" ht="46.5" x14ac:dyDescent="0.35">
      <c r="A1317" s="9" t="s">
        <v>56</v>
      </c>
      <c r="B1317" s="9" t="s">
        <v>25</v>
      </c>
      <c r="C1317" s="9" t="s">
        <v>38</v>
      </c>
      <c r="D1317" s="9" t="s">
        <v>146</v>
      </c>
      <c r="E1317" s="14"/>
      <c r="F1317" s="15" t="s">
        <v>880</v>
      </c>
      <c r="G1317" s="16">
        <f>G1318</f>
        <v>4178</v>
      </c>
      <c r="H1317" s="16">
        <f t="shared" si="1008"/>
        <v>4178</v>
      </c>
      <c r="I1317" s="16">
        <f t="shared" si="1008"/>
        <v>4178</v>
      </c>
      <c r="J1317" s="16">
        <f t="shared" si="1008"/>
        <v>0</v>
      </c>
      <c r="K1317" s="16">
        <f t="shared" si="1008"/>
        <v>0</v>
      </c>
      <c r="L1317" s="16">
        <f t="shared" si="1008"/>
        <v>0</v>
      </c>
      <c r="M1317" s="16">
        <f t="shared" si="1004"/>
        <v>4178</v>
      </c>
      <c r="N1317" s="16">
        <f t="shared" si="1005"/>
        <v>4178</v>
      </c>
      <c r="O1317" s="16">
        <f t="shared" si="1006"/>
        <v>4178</v>
      </c>
      <c r="P1317" s="16">
        <f t="shared" si="1008"/>
        <v>0</v>
      </c>
    </row>
    <row r="1318" spans="1:16" ht="62" x14ac:dyDescent="0.35">
      <c r="A1318" s="9" t="s">
        <v>56</v>
      </c>
      <c r="B1318" s="9" t="s">
        <v>25</v>
      </c>
      <c r="C1318" s="9" t="s">
        <v>38</v>
      </c>
      <c r="D1318" s="9" t="s">
        <v>147</v>
      </c>
      <c r="E1318" s="14"/>
      <c r="F1318" s="15" t="s">
        <v>890</v>
      </c>
      <c r="G1318" s="16">
        <f>G1319</f>
        <v>4178</v>
      </c>
      <c r="H1318" s="16">
        <f t="shared" si="1008"/>
        <v>4178</v>
      </c>
      <c r="I1318" s="16">
        <f t="shared" si="1008"/>
        <v>4178</v>
      </c>
      <c r="J1318" s="16">
        <f t="shared" si="1008"/>
        <v>0</v>
      </c>
      <c r="K1318" s="16">
        <f t="shared" si="1008"/>
        <v>0</v>
      </c>
      <c r="L1318" s="16">
        <f t="shared" si="1008"/>
        <v>0</v>
      </c>
      <c r="M1318" s="16">
        <f t="shared" si="1004"/>
        <v>4178</v>
      </c>
      <c r="N1318" s="16">
        <f t="shared" si="1005"/>
        <v>4178</v>
      </c>
      <c r="O1318" s="16">
        <f t="shared" si="1006"/>
        <v>4178</v>
      </c>
      <c r="P1318" s="16">
        <f t="shared" si="1008"/>
        <v>0</v>
      </c>
    </row>
    <row r="1319" spans="1:16" x14ac:dyDescent="0.35">
      <c r="A1319" s="9" t="s">
        <v>56</v>
      </c>
      <c r="B1319" s="9" t="s">
        <v>25</v>
      </c>
      <c r="C1319" s="9" t="s">
        <v>38</v>
      </c>
      <c r="D1319" s="9" t="s">
        <v>148</v>
      </c>
      <c r="E1319" s="14"/>
      <c r="F1319" s="15" t="s">
        <v>892</v>
      </c>
      <c r="G1319" s="16">
        <f>G1320</f>
        <v>4178</v>
      </c>
      <c r="H1319" s="16">
        <f t="shared" si="1008"/>
        <v>4178</v>
      </c>
      <c r="I1319" s="16">
        <f t="shared" si="1008"/>
        <v>4178</v>
      </c>
      <c r="J1319" s="16">
        <f t="shared" si="1008"/>
        <v>0</v>
      </c>
      <c r="K1319" s="16">
        <f t="shared" si="1008"/>
        <v>0</v>
      </c>
      <c r="L1319" s="16">
        <f t="shared" si="1008"/>
        <v>0</v>
      </c>
      <c r="M1319" s="16">
        <f t="shared" si="1004"/>
        <v>4178</v>
      </c>
      <c r="N1319" s="16">
        <f t="shared" si="1005"/>
        <v>4178</v>
      </c>
      <c r="O1319" s="16">
        <f t="shared" si="1006"/>
        <v>4178</v>
      </c>
      <c r="P1319" s="16">
        <f t="shared" si="1008"/>
        <v>0</v>
      </c>
    </row>
    <row r="1320" spans="1:16" ht="31" x14ac:dyDescent="0.35">
      <c r="A1320" s="9" t="s">
        <v>56</v>
      </c>
      <c r="B1320" s="9" t="s">
        <v>25</v>
      </c>
      <c r="C1320" s="9" t="s">
        <v>38</v>
      </c>
      <c r="D1320" s="9" t="s">
        <v>148</v>
      </c>
      <c r="E1320" s="14">
        <v>200</v>
      </c>
      <c r="F1320" s="28" t="s">
        <v>650</v>
      </c>
      <c r="G1320" s="16">
        <f>G1321</f>
        <v>4178</v>
      </c>
      <c r="H1320" s="16">
        <f t="shared" si="1008"/>
        <v>4178</v>
      </c>
      <c r="I1320" s="16">
        <f t="shared" si="1008"/>
        <v>4178</v>
      </c>
      <c r="J1320" s="16">
        <f t="shared" si="1008"/>
        <v>0</v>
      </c>
      <c r="K1320" s="16">
        <f t="shared" si="1008"/>
        <v>0</v>
      </c>
      <c r="L1320" s="16">
        <f t="shared" si="1008"/>
        <v>0</v>
      </c>
      <c r="M1320" s="16">
        <f t="shared" si="1004"/>
        <v>4178</v>
      </c>
      <c r="N1320" s="16">
        <f t="shared" si="1005"/>
        <v>4178</v>
      </c>
      <c r="O1320" s="16">
        <f t="shared" si="1006"/>
        <v>4178</v>
      </c>
      <c r="P1320" s="16">
        <f t="shared" si="1008"/>
        <v>0</v>
      </c>
    </row>
    <row r="1321" spans="1:16" ht="31" x14ac:dyDescent="0.35">
      <c r="A1321" s="9" t="s">
        <v>56</v>
      </c>
      <c r="B1321" s="9" t="s">
        <v>25</v>
      </c>
      <c r="C1321" s="9" t="s">
        <v>38</v>
      </c>
      <c r="D1321" s="9" t="s">
        <v>148</v>
      </c>
      <c r="E1321" s="14">
        <v>240</v>
      </c>
      <c r="F1321" s="28" t="s">
        <v>651</v>
      </c>
      <c r="G1321" s="16">
        <v>4178</v>
      </c>
      <c r="H1321" s="16">
        <v>4178</v>
      </c>
      <c r="I1321" s="16">
        <v>4178</v>
      </c>
      <c r="J1321" s="16"/>
      <c r="K1321" s="16"/>
      <c r="L1321" s="16"/>
      <c r="M1321" s="16">
        <f t="shared" si="1004"/>
        <v>4178</v>
      </c>
      <c r="N1321" s="16">
        <f t="shared" si="1005"/>
        <v>4178</v>
      </c>
      <c r="O1321" s="16">
        <f t="shared" si="1006"/>
        <v>4178</v>
      </c>
      <c r="P1321" s="17"/>
    </row>
    <row r="1322" spans="1:16" s="10" customFormat="1" x14ac:dyDescent="0.35">
      <c r="A1322" s="12" t="s">
        <v>56</v>
      </c>
      <c r="B1322" s="12" t="s">
        <v>25</v>
      </c>
      <c r="C1322" s="12" t="s">
        <v>26</v>
      </c>
      <c r="D1322" s="12"/>
      <c r="E1322" s="12"/>
      <c r="F1322" s="8" t="s">
        <v>29</v>
      </c>
      <c r="G1322" s="19">
        <f>G1329+G1323</f>
        <v>981.69999999999993</v>
      </c>
      <c r="H1322" s="19">
        <f>H1329+H1323</f>
        <v>1650.1</v>
      </c>
      <c r="I1322" s="19">
        <f>I1329+I1323</f>
        <v>1650.1</v>
      </c>
      <c r="J1322" s="19">
        <f t="shared" ref="J1322:L1322" si="1009">J1329+J1323</f>
        <v>0</v>
      </c>
      <c r="K1322" s="19">
        <f t="shared" si="1009"/>
        <v>0</v>
      </c>
      <c r="L1322" s="19">
        <f t="shared" si="1009"/>
        <v>0</v>
      </c>
      <c r="M1322" s="19">
        <f t="shared" si="1004"/>
        <v>981.69999999999993</v>
      </c>
      <c r="N1322" s="16">
        <f t="shared" si="1005"/>
        <v>1650.1</v>
      </c>
      <c r="O1322" s="16">
        <f t="shared" si="1006"/>
        <v>1650.1</v>
      </c>
      <c r="P1322" s="19">
        <f>P1329+P1323</f>
        <v>0</v>
      </c>
    </row>
    <row r="1323" spans="1:16" s="10" customFormat="1" ht="31" x14ac:dyDescent="0.35">
      <c r="A1323" s="9" t="s">
        <v>56</v>
      </c>
      <c r="B1323" s="9" t="s">
        <v>25</v>
      </c>
      <c r="C1323" s="9" t="s">
        <v>26</v>
      </c>
      <c r="D1323" s="9" t="s">
        <v>245</v>
      </c>
      <c r="E1323" s="9"/>
      <c r="F1323" s="21" t="s">
        <v>814</v>
      </c>
      <c r="G1323" s="16">
        <f>G1324</f>
        <v>641.79999999999995</v>
      </c>
      <c r="H1323" s="16">
        <f t="shared" ref="H1323:P1327" si="1010">H1324</f>
        <v>1310.2</v>
      </c>
      <c r="I1323" s="16">
        <f t="shared" si="1010"/>
        <v>1310.2</v>
      </c>
      <c r="J1323" s="16">
        <f t="shared" si="1010"/>
        <v>0</v>
      </c>
      <c r="K1323" s="16">
        <f t="shared" si="1010"/>
        <v>0</v>
      </c>
      <c r="L1323" s="16">
        <f t="shared" si="1010"/>
        <v>0</v>
      </c>
      <c r="M1323" s="16">
        <f t="shared" si="1004"/>
        <v>641.79999999999995</v>
      </c>
      <c r="N1323" s="16">
        <f t="shared" si="1005"/>
        <v>1310.2</v>
      </c>
      <c r="O1323" s="16">
        <f t="shared" si="1006"/>
        <v>1310.2</v>
      </c>
      <c r="P1323" s="16">
        <f t="shared" si="1010"/>
        <v>0</v>
      </c>
    </row>
    <row r="1324" spans="1:16" s="10" customFormat="1" ht="62" x14ac:dyDescent="0.35">
      <c r="A1324" s="9" t="s">
        <v>56</v>
      </c>
      <c r="B1324" s="9" t="s">
        <v>25</v>
      </c>
      <c r="C1324" s="9" t="s">
        <v>26</v>
      </c>
      <c r="D1324" s="9" t="s">
        <v>246</v>
      </c>
      <c r="E1324" s="9"/>
      <c r="F1324" s="21" t="s">
        <v>815</v>
      </c>
      <c r="G1324" s="16">
        <f>G1325</f>
        <v>641.79999999999995</v>
      </c>
      <c r="H1324" s="16">
        <f t="shared" si="1010"/>
        <v>1310.2</v>
      </c>
      <c r="I1324" s="16">
        <f t="shared" si="1010"/>
        <v>1310.2</v>
      </c>
      <c r="J1324" s="16">
        <f t="shared" si="1010"/>
        <v>0</v>
      </c>
      <c r="K1324" s="16">
        <f t="shared" si="1010"/>
        <v>0</v>
      </c>
      <c r="L1324" s="16">
        <f t="shared" si="1010"/>
        <v>0</v>
      </c>
      <c r="M1324" s="16">
        <f t="shared" si="1004"/>
        <v>641.79999999999995</v>
      </c>
      <c r="N1324" s="16">
        <f t="shared" si="1005"/>
        <v>1310.2</v>
      </c>
      <c r="O1324" s="16">
        <f t="shared" si="1006"/>
        <v>1310.2</v>
      </c>
      <c r="P1324" s="16">
        <f t="shared" si="1010"/>
        <v>0</v>
      </c>
    </row>
    <row r="1325" spans="1:16" s="10" customFormat="1" ht="62" x14ac:dyDescent="0.35">
      <c r="A1325" s="9" t="s">
        <v>56</v>
      </c>
      <c r="B1325" s="9" t="s">
        <v>25</v>
      </c>
      <c r="C1325" s="9" t="s">
        <v>26</v>
      </c>
      <c r="D1325" s="9" t="s">
        <v>247</v>
      </c>
      <c r="E1325" s="9"/>
      <c r="F1325" s="21" t="s">
        <v>816</v>
      </c>
      <c r="G1325" s="16">
        <f>G1326</f>
        <v>641.79999999999995</v>
      </c>
      <c r="H1325" s="16">
        <f t="shared" si="1010"/>
        <v>1310.2</v>
      </c>
      <c r="I1325" s="16">
        <f t="shared" si="1010"/>
        <v>1310.2</v>
      </c>
      <c r="J1325" s="16">
        <f t="shared" si="1010"/>
        <v>0</v>
      </c>
      <c r="K1325" s="16">
        <f t="shared" si="1010"/>
        <v>0</v>
      </c>
      <c r="L1325" s="16">
        <f t="shared" si="1010"/>
        <v>0</v>
      </c>
      <c r="M1325" s="16">
        <f t="shared" si="1004"/>
        <v>641.79999999999995</v>
      </c>
      <c r="N1325" s="16">
        <f t="shared" si="1005"/>
        <v>1310.2</v>
      </c>
      <c r="O1325" s="16">
        <f t="shared" si="1006"/>
        <v>1310.2</v>
      </c>
      <c r="P1325" s="16">
        <f t="shared" si="1010"/>
        <v>0</v>
      </c>
    </row>
    <row r="1326" spans="1:16" s="10" customFormat="1" ht="31" x14ac:dyDescent="0.35">
      <c r="A1326" s="9" t="s">
        <v>56</v>
      </c>
      <c r="B1326" s="9" t="s">
        <v>25</v>
      </c>
      <c r="C1326" s="9" t="s">
        <v>26</v>
      </c>
      <c r="D1326" s="9" t="s">
        <v>248</v>
      </c>
      <c r="E1326" s="9"/>
      <c r="F1326" s="21" t="s">
        <v>817</v>
      </c>
      <c r="G1326" s="16">
        <f>G1327</f>
        <v>641.79999999999995</v>
      </c>
      <c r="H1326" s="16">
        <f t="shared" si="1010"/>
        <v>1310.2</v>
      </c>
      <c r="I1326" s="16">
        <f t="shared" si="1010"/>
        <v>1310.2</v>
      </c>
      <c r="J1326" s="16">
        <f t="shared" si="1010"/>
        <v>0</v>
      </c>
      <c r="K1326" s="16">
        <f t="shared" si="1010"/>
        <v>0</v>
      </c>
      <c r="L1326" s="16">
        <f t="shared" si="1010"/>
        <v>0</v>
      </c>
      <c r="M1326" s="16">
        <f t="shared" si="1004"/>
        <v>641.79999999999995</v>
      </c>
      <c r="N1326" s="16">
        <f t="shared" si="1005"/>
        <v>1310.2</v>
      </c>
      <c r="O1326" s="16">
        <f t="shared" si="1006"/>
        <v>1310.2</v>
      </c>
      <c r="P1326" s="16">
        <f t="shared" si="1010"/>
        <v>0</v>
      </c>
    </row>
    <row r="1327" spans="1:16" s="10" customFormat="1" ht="31" x14ac:dyDescent="0.35">
      <c r="A1327" s="9" t="s">
        <v>56</v>
      </c>
      <c r="B1327" s="9" t="s">
        <v>25</v>
      </c>
      <c r="C1327" s="9" t="s">
        <v>26</v>
      </c>
      <c r="D1327" s="9" t="s">
        <v>248</v>
      </c>
      <c r="E1327" s="9" t="s">
        <v>169</v>
      </c>
      <c r="F1327" s="28" t="s">
        <v>650</v>
      </c>
      <c r="G1327" s="16">
        <f>G1328</f>
        <v>641.79999999999995</v>
      </c>
      <c r="H1327" s="16">
        <f t="shared" si="1010"/>
        <v>1310.2</v>
      </c>
      <c r="I1327" s="16">
        <f t="shared" si="1010"/>
        <v>1310.2</v>
      </c>
      <c r="J1327" s="16">
        <f t="shared" si="1010"/>
        <v>0</v>
      </c>
      <c r="K1327" s="16">
        <f t="shared" si="1010"/>
        <v>0</v>
      </c>
      <c r="L1327" s="16">
        <f t="shared" si="1010"/>
        <v>0</v>
      </c>
      <c r="M1327" s="16">
        <f t="shared" si="1004"/>
        <v>641.79999999999995</v>
      </c>
      <c r="N1327" s="16">
        <f t="shared" si="1005"/>
        <v>1310.2</v>
      </c>
      <c r="O1327" s="16">
        <f t="shared" si="1006"/>
        <v>1310.2</v>
      </c>
      <c r="P1327" s="16">
        <f t="shared" si="1010"/>
        <v>0</v>
      </c>
    </row>
    <row r="1328" spans="1:16" s="10" customFormat="1" ht="31" x14ac:dyDescent="0.35">
      <c r="A1328" s="9" t="s">
        <v>56</v>
      </c>
      <c r="B1328" s="9" t="s">
        <v>25</v>
      </c>
      <c r="C1328" s="9" t="s">
        <v>26</v>
      </c>
      <c r="D1328" s="9" t="s">
        <v>248</v>
      </c>
      <c r="E1328" s="9" t="s">
        <v>170</v>
      </c>
      <c r="F1328" s="28" t="s">
        <v>651</v>
      </c>
      <c r="G1328" s="16">
        <v>641.79999999999995</v>
      </c>
      <c r="H1328" s="16">
        <v>1310.2</v>
      </c>
      <c r="I1328" s="16">
        <v>1310.2</v>
      </c>
      <c r="J1328" s="16"/>
      <c r="K1328" s="16"/>
      <c r="L1328" s="16"/>
      <c r="M1328" s="16">
        <f t="shared" si="1004"/>
        <v>641.79999999999995</v>
      </c>
      <c r="N1328" s="16">
        <f t="shared" si="1005"/>
        <v>1310.2</v>
      </c>
      <c r="O1328" s="16">
        <f t="shared" si="1006"/>
        <v>1310.2</v>
      </c>
      <c r="P1328" s="16"/>
    </row>
    <row r="1329" spans="1:16" ht="62" x14ac:dyDescent="0.35">
      <c r="A1329" s="9" t="s">
        <v>56</v>
      </c>
      <c r="B1329" s="9" t="s">
        <v>25</v>
      </c>
      <c r="C1329" s="9" t="s">
        <v>26</v>
      </c>
      <c r="D1329" s="9" t="s">
        <v>142</v>
      </c>
      <c r="E1329" s="9"/>
      <c r="F1329" s="15" t="s">
        <v>846</v>
      </c>
      <c r="G1329" s="16">
        <f>G1330</f>
        <v>339.9</v>
      </c>
      <c r="H1329" s="16">
        <f t="shared" ref="H1329:P1332" si="1011">H1330</f>
        <v>339.9</v>
      </c>
      <c r="I1329" s="16">
        <f t="shared" si="1011"/>
        <v>339.9</v>
      </c>
      <c r="J1329" s="16">
        <f t="shared" si="1011"/>
        <v>0</v>
      </c>
      <c r="K1329" s="16">
        <f t="shared" si="1011"/>
        <v>0</v>
      </c>
      <c r="L1329" s="16">
        <f t="shared" si="1011"/>
        <v>0</v>
      </c>
      <c r="M1329" s="16">
        <f t="shared" si="1004"/>
        <v>339.9</v>
      </c>
      <c r="N1329" s="16">
        <f t="shared" si="1005"/>
        <v>339.9</v>
      </c>
      <c r="O1329" s="16">
        <f t="shared" si="1006"/>
        <v>339.9</v>
      </c>
      <c r="P1329" s="16">
        <f t="shared" si="1011"/>
        <v>0</v>
      </c>
    </row>
    <row r="1330" spans="1:16" ht="31" x14ac:dyDescent="0.35">
      <c r="A1330" s="9" t="s">
        <v>56</v>
      </c>
      <c r="B1330" s="9" t="s">
        <v>25</v>
      </c>
      <c r="C1330" s="9" t="s">
        <v>26</v>
      </c>
      <c r="D1330" s="9" t="s">
        <v>143</v>
      </c>
      <c r="E1330" s="9"/>
      <c r="F1330" s="15" t="s">
        <v>847</v>
      </c>
      <c r="G1330" s="16">
        <f>G1331</f>
        <v>339.9</v>
      </c>
      <c r="H1330" s="16">
        <f t="shared" si="1011"/>
        <v>339.9</v>
      </c>
      <c r="I1330" s="16">
        <f t="shared" si="1011"/>
        <v>339.9</v>
      </c>
      <c r="J1330" s="16">
        <f t="shared" si="1011"/>
        <v>0</v>
      </c>
      <c r="K1330" s="16">
        <f t="shared" si="1011"/>
        <v>0</v>
      </c>
      <c r="L1330" s="16">
        <f t="shared" si="1011"/>
        <v>0</v>
      </c>
      <c r="M1330" s="16">
        <f t="shared" si="1004"/>
        <v>339.9</v>
      </c>
      <c r="N1330" s="16">
        <f t="shared" si="1005"/>
        <v>339.9</v>
      </c>
      <c r="O1330" s="16">
        <f t="shared" si="1006"/>
        <v>339.9</v>
      </c>
      <c r="P1330" s="16">
        <f t="shared" si="1011"/>
        <v>0</v>
      </c>
    </row>
    <row r="1331" spans="1:16" ht="62" x14ac:dyDescent="0.35">
      <c r="A1331" s="9" t="s">
        <v>56</v>
      </c>
      <c r="B1331" s="9" t="s">
        <v>25</v>
      </c>
      <c r="C1331" s="9" t="s">
        <v>26</v>
      </c>
      <c r="D1331" s="9" t="s">
        <v>168</v>
      </c>
      <c r="E1331" s="9"/>
      <c r="F1331" s="21" t="s">
        <v>858</v>
      </c>
      <c r="G1331" s="16">
        <f>G1332</f>
        <v>339.9</v>
      </c>
      <c r="H1331" s="16">
        <f t="shared" si="1011"/>
        <v>339.9</v>
      </c>
      <c r="I1331" s="16">
        <f t="shared" si="1011"/>
        <v>339.9</v>
      </c>
      <c r="J1331" s="16">
        <f t="shared" si="1011"/>
        <v>0</v>
      </c>
      <c r="K1331" s="16">
        <f t="shared" si="1011"/>
        <v>0</v>
      </c>
      <c r="L1331" s="16">
        <f t="shared" si="1011"/>
        <v>0</v>
      </c>
      <c r="M1331" s="16">
        <f t="shared" si="1004"/>
        <v>339.9</v>
      </c>
      <c r="N1331" s="16">
        <f t="shared" si="1005"/>
        <v>339.9</v>
      </c>
      <c r="O1331" s="16">
        <f t="shared" si="1006"/>
        <v>339.9</v>
      </c>
      <c r="P1331" s="16">
        <f t="shared" si="1011"/>
        <v>0</v>
      </c>
    </row>
    <row r="1332" spans="1:16" ht="31" x14ac:dyDescent="0.35">
      <c r="A1332" s="9" t="s">
        <v>56</v>
      </c>
      <c r="B1332" s="9" t="s">
        <v>25</v>
      </c>
      <c r="C1332" s="9" t="s">
        <v>26</v>
      </c>
      <c r="D1332" s="9" t="s">
        <v>168</v>
      </c>
      <c r="E1332" s="9" t="s">
        <v>169</v>
      </c>
      <c r="F1332" s="28" t="s">
        <v>650</v>
      </c>
      <c r="G1332" s="16">
        <f>G1333</f>
        <v>339.9</v>
      </c>
      <c r="H1332" s="16">
        <f t="shared" si="1011"/>
        <v>339.9</v>
      </c>
      <c r="I1332" s="16">
        <f t="shared" si="1011"/>
        <v>339.9</v>
      </c>
      <c r="J1332" s="16">
        <f t="shared" si="1011"/>
        <v>0</v>
      </c>
      <c r="K1332" s="16">
        <f t="shared" si="1011"/>
        <v>0</v>
      </c>
      <c r="L1332" s="16">
        <f t="shared" si="1011"/>
        <v>0</v>
      </c>
      <c r="M1332" s="16">
        <f t="shared" si="1004"/>
        <v>339.9</v>
      </c>
      <c r="N1332" s="16">
        <f t="shared" si="1005"/>
        <v>339.9</v>
      </c>
      <c r="O1332" s="16">
        <f t="shared" si="1006"/>
        <v>339.9</v>
      </c>
      <c r="P1332" s="16">
        <f t="shared" si="1011"/>
        <v>0</v>
      </c>
    </row>
    <row r="1333" spans="1:16" ht="31" x14ac:dyDescent="0.35">
      <c r="A1333" s="9" t="s">
        <v>56</v>
      </c>
      <c r="B1333" s="9" t="s">
        <v>25</v>
      </c>
      <c r="C1333" s="9" t="s">
        <v>26</v>
      </c>
      <c r="D1333" s="9" t="s">
        <v>168</v>
      </c>
      <c r="E1333" s="9" t="s">
        <v>170</v>
      </c>
      <c r="F1333" s="28" t="s">
        <v>651</v>
      </c>
      <c r="G1333" s="16">
        <v>339.9</v>
      </c>
      <c r="H1333" s="16">
        <v>339.9</v>
      </c>
      <c r="I1333" s="16">
        <v>339.9</v>
      </c>
      <c r="J1333" s="16"/>
      <c r="K1333" s="16"/>
      <c r="L1333" s="16"/>
      <c r="M1333" s="16">
        <f t="shared" si="1004"/>
        <v>339.9</v>
      </c>
      <c r="N1333" s="16">
        <f t="shared" si="1005"/>
        <v>339.9</v>
      </c>
      <c r="O1333" s="16">
        <f t="shared" si="1006"/>
        <v>339.9</v>
      </c>
      <c r="P1333" s="16"/>
    </row>
    <row r="1334" spans="1:16" s="3" customFormat="1" ht="16.5" customHeight="1" x14ac:dyDescent="0.35">
      <c r="A1334" s="11" t="s">
        <v>56</v>
      </c>
      <c r="B1334" s="11" t="s">
        <v>32</v>
      </c>
      <c r="C1334" s="11"/>
      <c r="D1334" s="11"/>
      <c r="E1334" s="11"/>
      <c r="F1334" s="6" t="s">
        <v>58</v>
      </c>
      <c r="G1334" s="18">
        <f>G1335+G1342+G1371</f>
        <v>62552.399999999994</v>
      </c>
      <c r="H1334" s="18">
        <f>H1335+H1342+H1371</f>
        <v>62535.8</v>
      </c>
      <c r="I1334" s="18">
        <f>I1335+I1342+I1371</f>
        <v>62246.7</v>
      </c>
      <c r="J1334" s="18">
        <f t="shared" ref="J1334:L1334" si="1012">J1335+J1342+J1371</f>
        <v>21.6</v>
      </c>
      <c r="K1334" s="18">
        <f t="shared" si="1012"/>
        <v>0</v>
      </c>
      <c r="L1334" s="18">
        <f t="shared" si="1012"/>
        <v>0</v>
      </c>
      <c r="M1334" s="18">
        <f t="shared" si="1004"/>
        <v>62573.999999999993</v>
      </c>
      <c r="N1334" s="16">
        <f t="shared" si="1005"/>
        <v>62535.8</v>
      </c>
      <c r="O1334" s="16">
        <f t="shared" si="1006"/>
        <v>62246.7</v>
      </c>
      <c r="P1334" s="18">
        <f>P1335+P1342+P1371</f>
        <v>0</v>
      </c>
    </row>
    <row r="1335" spans="1:16" s="10" customFormat="1" x14ac:dyDescent="0.35">
      <c r="A1335" s="12" t="s">
        <v>56</v>
      </c>
      <c r="B1335" s="12" t="s">
        <v>32</v>
      </c>
      <c r="C1335" s="12" t="s">
        <v>10</v>
      </c>
      <c r="D1335" s="12"/>
      <c r="E1335" s="12"/>
      <c r="F1335" s="8" t="s">
        <v>64</v>
      </c>
      <c r="G1335" s="19">
        <f t="shared" ref="G1335:P1340" si="1013">G1336</f>
        <v>18000</v>
      </c>
      <c r="H1335" s="19">
        <f t="shared" si="1013"/>
        <v>18000</v>
      </c>
      <c r="I1335" s="19">
        <f t="shared" si="1013"/>
        <v>18000</v>
      </c>
      <c r="J1335" s="19">
        <f t="shared" si="1013"/>
        <v>0</v>
      </c>
      <c r="K1335" s="19">
        <f t="shared" si="1013"/>
        <v>0</v>
      </c>
      <c r="L1335" s="19">
        <f t="shared" si="1013"/>
        <v>0</v>
      </c>
      <c r="M1335" s="19">
        <f t="shared" si="1004"/>
        <v>18000</v>
      </c>
      <c r="N1335" s="16">
        <f t="shared" si="1005"/>
        <v>18000</v>
      </c>
      <c r="O1335" s="16">
        <f t="shared" si="1006"/>
        <v>18000</v>
      </c>
      <c r="P1335" s="19">
        <f t="shared" si="1013"/>
        <v>0</v>
      </c>
    </row>
    <row r="1336" spans="1:16" ht="31" x14ac:dyDescent="0.35">
      <c r="A1336" s="9" t="s">
        <v>56</v>
      </c>
      <c r="B1336" s="9" t="s">
        <v>32</v>
      </c>
      <c r="C1336" s="9" t="s">
        <v>10</v>
      </c>
      <c r="D1336" s="9" t="s">
        <v>152</v>
      </c>
      <c r="E1336" s="14"/>
      <c r="F1336" s="15" t="s">
        <v>945</v>
      </c>
      <c r="G1336" s="16">
        <f t="shared" si="1013"/>
        <v>18000</v>
      </c>
      <c r="H1336" s="16">
        <f t="shared" si="1013"/>
        <v>18000</v>
      </c>
      <c r="I1336" s="16">
        <f t="shared" si="1013"/>
        <v>18000</v>
      </c>
      <c r="J1336" s="16">
        <f t="shared" si="1013"/>
        <v>0</v>
      </c>
      <c r="K1336" s="16">
        <f t="shared" si="1013"/>
        <v>0</v>
      </c>
      <c r="L1336" s="16">
        <f t="shared" si="1013"/>
        <v>0</v>
      </c>
      <c r="M1336" s="16">
        <f t="shared" si="1004"/>
        <v>18000</v>
      </c>
      <c r="N1336" s="16">
        <f t="shared" si="1005"/>
        <v>18000</v>
      </c>
      <c r="O1336" s="16">
        <f t="shared" si="1006"/>
        <v>18000</v>
      </c>
      <c r="P1336" s="16">
        <f t="shared" si="1013"/>
        <v>0</v>
      </c>
    </row>
    <row r="1337" spans="1:16" ht="31" x14ac:dyDescent="0.35">
      <c r="A1337" s="9" t="s">
        <v>56</v>
      </c>
      <c r="B1337" s="9" t="s">
        <v>32</v>
      </c>
      <c r="C1337" s="9" t="s">
        <v>10</v>
      </c>
      <c r="D1337" s="9" t="s">
        <v>153</v>
      </c>
      <c r="E1337" s="14"/>
      <c r="F1337" s="15" t="s">
        <v>970</v>
      </c>
      <c r="G1337" s="16">
        <f t="shared" si="1013"/>
        <v>18000</v>
      </c>
      <c r="H1337" s="16">
        <f t="shared" si="1013"/>
        <v>18000</v>
      </c>
      <c r="I1337" s="16">
        <f t="shared" si="1013"/>
        <v>18000</v>
      </c>
      <c r="J1337" s="16">
        <f t="shared" si="1013"/>
        <v>0</v>
      </c>
      <c r="K1337" s="16">
        <f t="shared" si="1013"/>
        <v>0</v>
      </c>
      <c r="L1337" s="16">
        <f t="shared" si="1013"/>
        <v>0</v>
      </c>
      <c r="M1337" s="16">
        <f t="shared" si="1004"/>
        <v>18000</v>
      </c>
      <c r="N1337" s="16">
        <f t="shared" si="1005"/>
        <v>18000</v>
      </c>
      <c r="O1337" s="16">
        <f t="shared" si="1006"/>
        <v>18000</v>
      </c>
      <c r="P1337" s="16">
        <f t="shared" si="1013"/>
        <v>0</v>
      </c>
    </row>
    <row r="1338" spans="1:16" ht="46.5" x14ac:dyDescent="0.35">
      <c r="A1338" s="9" t="s">
        <v>56</v>
      </c>
      <c r="B1338" s="9" t="s">
        <v>32</v>
      </c>
      <c r="C1338" s="9" t="s">
        <v>10</v>
      </c>
      <c r="D1338" s="9" t="s">
        <v>154</v>
      </c>
      <c r="E1338" s="14"/>
      <c r="F1338" s="15" t="s">
        <v>978</v>
      </c>
      <c r="G1338" s="16">
        <f t="shared" si="1013"/>
        <v>18000</v>
      </c>
      <c r="H1338" s="16">
        <f t="shared" si="1013"/>
        <v>18000</v>
      </c>
      <c r="I1338" s="16">
        <f t="shared" si="1013"/>
        <v>18000</v>
      </c>
      <c r="J1338" s="16">
        <f t="shared" si="1013"/>
        <v>0</v>
      </c>
      <c r="K1338" s="16">
        <f t="shared" si="1013"/>
        <v>0</v>
      </c>
      <c r="L1338" s="16">
        <f t="shared" si="1013"/>
        <v>0</v>
      </c>
      <c r="M1338" s="16">
        <f t="shared" si="1004"/>
        <v>18000</v>
      </c>
      <c r="N1338" s="16">
        <f t="shared" si="1005"/>
        <v>18000</v>
      </c>
      <c r="O1338" s="16">
        <f t="shared" si="1006"/>
        <v>18000</v>
      </c>
      <c r="P1338" s="16">
        <f t="shared" si="1013"/>
        <v>0</v>
      </c>
    </row>
    <row r="1339" spans="1:16" ht="62" x14ac:dyDescent="0.35">
      <c r="A1339" s="9" t="s">
        <v>56</v>
      </c>
      <c r="B1339" s="9" t="s">
        <v>32</v>
      </c>
      <c r="C1339" s="9" t="s">
        <v>10</v>
      </c>
      <c r="D1339" s="9" t="s">
        <v>155</v>
      </c>
      <c r="E1339" s="14"/>
      <c r="F1339" s="15" t="s">
        <v>979</v>
      </c>
      <c r="G1339" s="16">
        <f t="shared" si="1013"/>
        <v>18000</v>
      </c>
      <c r="H1339" s="16">
        <f t="shared" si="1013"/>
        <v>18000</v>
      </c>
      <c r="I1339" s="16">
        <f t="shared" si="1013"/>
        <v>18000</v>
      </c>
      <c r="J1339" s="16">
        <f t="shared" si="1013"/>
        <v>0</v>
      </c>
      <c r="K1339" s="16">
        <f t="shared" si="1013"/>
        <v>0</v>
      </c>
      <c r="L1339" s="16">
        <f t="shared" si="1013"/>
        <v>0</v>
      </c>
      <c r="M1339" s="16">
        <f t="shared" si="1004"/>
        <v>18000</v>
      </c>
      <c r="N1339" s="16">
        <f t="shared" si="1005"/>
        <v>18000</v>
      </c>
      <c r="O1339" s="16">
        <f t="shared" si="1006"/>
        <v>18000</v>
      </c>
      <c r="P1339" s="16">
        <f t="shared" si="1013"/>
        <v>0</v>
      </c>
    </row>
    <row r="1340" spans="1:16" x14ac:dyDescent="0.35">
      <c r="A1340" s="9" t="s">
        <v>56</v>
      </c>
      <c r="B1340" s="9" t="s">
        <v>32</v>
      </c>
      <c r="C1340" s="9" t="s">
        <v>10</v>
      </c>
      <c r="D1340" s="9" t="s">
        <v>155</v>
      </c>
      <c r="E1340" s="14">
        <v>800</v>
      </c>
      <c r="F1340" s="28" t="s">
        <v>663</v>
      </c>
      <c r="G1340" s="16">
        <f t="shared" si="1013"/>
        <v>18000</v>
      </c>
      <c r="H1340" s="16">
        <f t="shared" si="1013"/>
        <v>18000</v>
      </c>
      <c r="I1340" s="16">
        <f t="shared" si="1013"/>
        <v>18000</v>
      </c>
      <c r="J1340" s="16">
        <f t="shared" si="1013"/>
        <v>0</v>
      </c>
      <c r="K1340" s="16">
        <f t="shared" si="1013"/>
        <v>0</v>
      </c>
      <c r="L1340" s="16">
        <f t="shared" si="1013"/>
        <v>0</v>
      </c>
      <c r="M1340" s="16">
        <f t="shared" si="1004"/>
        <v>18000</v>
      </c>
      <c r="N1340" s="16">
        <f t="shared" si="1005"/>
        <v>18000</v>
      </c>
      <c r="O1340" s="16">
        <f t="shared" si="1006"/>
        <v>18000</v>
      </c>
      <c r="P1340" s="16">
        <f t="shared" si="1013"/>
        <v>0</v>
      </c>
    </row>
    <row r="1341" spans="1:16" ht="62" x14ac:dyDescent="0.35">
      <c r="A1341" s="9" t="s">
        <v>56</v>
      </c>
      <c r="B1341" s="9" t="s">
        <v>32</v>
      </c>
      <c r="C1341" s="9" t="s">
        <v>10</v>
      </c>
      <c r="D1341" s="9" t="s">
        <v>155</v>
      </c>
      <c r="E1341" s="14">
        <v>810</v>
      </c>
      <c r="F1341" s="21" t="s">
        <v>671</v>
      </c>
      <c r="G1341" s="16">
        <v>18000</v>
      </c>
      <c r="H1341" s="16">
        <v>18000</v>
      </c>
      <c r="I1341" s="16">
        <v>18000</v>
      </c>
      <c r="J1341" s="16"/>
      <c r="K1341" s="16"/>
      <c r="L1341" s="16"/>
      <c r="M1341" s="16">
        <f t="shared" si="1004"/>
        <v>18000</v>
      </c>
      <c r="N1341" s="16">
        <f t="shared" si="1005"/>
        <v>18000</v>
      </c>
      <c r="O1341" s="16">
        <f t="shared" si="1006"/>
        <v>18000</v>
      </c>
      <c r="P1341" s="17"/>
    </row>
    <row r="1342" spans="1:16" s="10" customFormat="1" x14ac:dyDescent="0.35">
      <c r="A1342" s="12" t="s">
        <v>56</v>
      </c>
      <c r="B1342" s="12" t="s">
        <v>32</v>
      </c>
      <c r="C1342" s="12" t="s">
        <v>31</v>
      </c>
      <c r="D1342" s="12"/>
      <c r="E1342" s="12"/>
      <c r="F1342" s="8" t="s">
        <v>65</v>
      </c>
      <c r="G1342" s="19">
        <f>G1355+G1365+G1343+G1349</f>
        <v>31956.1</v>
      </c>
      <c r="H1342" s="19">
        <f t="shared" ref="H1342:L1342" si="1014">H1355+H1365+H1343+H1349</f>
        <v>31939.5</v>
      </c>
      <c r="I1342" s="19">
        <f t="shared" si="1014"/>
        <v>31650.399999999998</v>
      </c>
      <c r="J1342" s="19">
        <f t="shared" si="1014"/>
        <v>21.6</v>
      </c>
      <c r="K1342" s="19">
        <f t="shared" si="1014"/>
        <v>0</v>
      </c>
      <c r="L1342" s="19">
        <f t="shared" si="1014"/>
        <v>0</v>
      </c>
      <c r="M1342" s="19">
        <f t="shared" si="1004"/>
        <v>31977.699999999997</v>
      </c>
      <c r="N1342" s="16">
        <f t="shared" si="1005"/>
        <v>31939.5</v>
      </c>
      <c r="O1342" s="16">
        <f t="shared" si="1006"/>
        <v>31650.399999999998</v>
      </c>
      <c r="P1342" s="19">
        <f t="shared" ref="P1342" si="1015">P1355+P1365+P1343+P1349</f>
        <v>0</v>
      </c>
    </row>
    <row r="1343" spans="1:16" s="10" customFormat="1" ht="31" x14ac:dyDescent="0.35">
      <c r="A1343" s="9" t="s">
        <v>56</v>
      </c>
      <c r="B1343" s="9" t="s">
        <v>32</v>
      </c>
      <c r="C1343" s="9" t="s">
        <v>31</v>
      </c>
      <c r="D1343" s="9" t="s">
        <v>245</v>
      </c>
      <c r="E1343" s="9"/>
      <c r="F1343" s="21" t="s">
        <v>814</v>
      </c>
      <c r="G1343" s="16">
        <f>G1344</f>
        <v>599.5</v>
      </c>
      <c r="H1343" s="16">
        <f t="shared" ref="H1343:P1347" si="1016">H1344</f>
        <v>599.5</v>
      </c>
      <c r="I1343" s="16">
        <f t="shared" si="1016"/>
        <v>599.5</v>
      </c>
      <c r="J1343" s="16">
        <f t="shared" si="1016"/>
        <v>0</v>
      </c>
      <c r="K1343" s="16">
        <f t="shared" si="1016"/>
        <v>0</v>
      </c>
      <c r="L1343" s="16">
        <f t="shared" si="1016"/>
        <v>0</v>
      </c>
      <c r="M1343" s="16">
        <f t="shared" si="1004"/>
        <v>599.5</v>
      </c>
      <c r="N1343" s="16">
        <f t="shared" si="1005"/>
        <v>599.5</v>
      </c>
      <c r="O1343" s="16">
        <f t="shared" si="1006"/>
        <v>599.5</v>
      </c>
      <c r="P1343" s="16">
        <f t="shared" si="1016"/>
        <v>0</v>
      </c>
    </row>
    <row r="1344" spans="1:16" s="10" customFormat="1" ht="62" x14ac:dyDescent="0.35">
      <c r="A1344" s="9" t="s">
        <v>56</v>
      </c>
      <c r="B1344" s="9" t="s">
        <v>32</v>
      </c>
      <c r="C1344" s="9" t="s">
        <v>31</v>
      </c>
      <c r="D1344" s="9" t="s">
        <v>246</v>
      </c>
      <c r="E1344" s="9"/>
      <c r="F1344" s="21" t="s">
        <v>815</v>
      </c>
      <c r="G1344" s="16">
        <f>G1345</f>
        <v>599.5</v>
      </c>
      <c r="H1344" s="16">
        <f t="shared" si="1016"/>
        <v>599.5</v>
      </c>
      <c r="I1344" s="16">
        <f t="shared" si="1016"/>
        <v>599.5</v>
      </c>
      <c r="J1344" s="16">
        <f t="shared" si="1016"/>
        <v>0</v>
      </c>
      <c r="K1344" s="16">
        <f t="shared" si="1016"/>
        <v>0</v>
      </c>
      <c r="L1344" s="16">
        <f t="shared" si="1016"/>
        <v>0</v>
      </c>
      <c r="M1344" s="16">
        <f t="shared" si="1004"/>
        <v>599.5</v>
      </c>
      <c r="N1344" s="16">
        <f t="shared" si="1005"/>
        <v>599.5</v>
      </c>
      <c r="O1344" s="16">
        <f t="shared" si="1006"/>
        <v>599.5</v>
      </c>
      <c r="P1344" s="16">
        <f t="shared" si="1016"/>
        <v>0</v>
      </c>
    </row>
    <row r="1345" spans="1:16" s="10" customFormat="1" ht="31" x14ac:dyDescent="0.35">
      <c r="A1345" s="9" t="s">
        <v>56</v>
      </c>
      <c r="B1345" s="9" t="s">
        <v>32</v>
      </c>
      <c r="C1345" s="9" t="s">
        <v>31</v>
      </c>
      <c r="D1345" s="9" t="s">
        <v>249</v>
      </c>
      <c r="E1345" s="9"/>
      <c r="F1345" s="21" t="s">
        <v>1154</v>
      </c>
      <c r="G1345" s="16">
        <f>G1346</f>
        <v>599.5</v>
      </c>
      <c r="H1345" s="16">
        <f t="shared" si="1016"/>
        <v>599.5</v>
      </c>
      <c r="I1345" s="16">
        <f t="shared" si="1016"/>
        <v>599.5</v>
      </c>
      <c r="J1345" s="16">
        <f t="shared" si="1016"/>
        <v>0</v>
      </c>
      <c r="K1345" s="16">
        <f t="shared" si="1016"/>
        <v>0</v>
      </c>
      <c r="L1345" s="16">
        <f t="shared" si="1016"/>
        <v>0</v>
      </c>
      <c r="M1345" s="16">
        <f t="shared" si="1004"/>
        <v>599.5</v>
      </c>
      <c r="N1345" s="16">
        <f t="shared" si="1005"/>
        <v>599.5</v>
      </c>
      <c r="O1345" s="16">
        <f t="shared" si="1006"/>
        <v>599.5</v>
      </c>
      <c r="P1345" s="16">
        <f t="shared" si="1016"/>
        <v>0</v>
      </c>
    </row>
    <row r="1346" spans="1:16" s="10" customFormat="1" ht="31" x14ac:dyDescent="0.35">
      <c r="A1346" s="9" t="s">
        <v>56</v>
      </c>
      <c r="B1346" s="9" t="s">
        <v>32</v>
      </c>
      <c r="C1346" s="9" t="s">
        <v>31</v>
      </c>
      <c r="D1346" s="9" t="s">
        <v>250</v>
      </c>
      <c r="E1346" s="9"/>
      <c r="F1346" s="21" t="s">
        <v>1148</v>
      </c>
      <c r="G1346" s="16">
        <f>G1347</f>
        <v>599.5</v>
      </c>
      <c r="H1346" s="16">
        <f t="shared" si="1016"/>
        <v>599.5</v>
      </c>
      <c r="I1346" s="16">
        <f t="shared" si="1016"/>
        <v>599.5</v>
      </c>
      <c r="J1346" s="16">
        <f t="shared" si="1016"/>
        <v>0</v>
      </c>
      <c r="K1346" s="16">
        <f t="shared" si="1016"/>
        <v>0</v>
      </c>
      <c r="L1346" s="16">
        <f t="shared" si="1016"/>
        <v>0</v>
      </c>
      <c r="M1346" s="16">
        <f t="shared" si="1004"/>
        <v>599.5</v>
      </c>
      <c r="N1346" s="16">
        <f t="shared" si="1005"/>
        <v>599.5</v>
      </c>
      <c r="O1346" s="16">
        <f t="shared" si="1006"/>
        <v>599.5</v>
      </c>
      <c r="P1346" s="16">
        <f t="shared" si="1016"/>
        <v>0</v>
      </c>
    </row>
    <row r="1347" spans="1:16" s="10" customFormat="1" ht="31" x14ac:dyDescent="0.35">
      <c r="A1347" s="9" t="s">
        <v>56</v>
      </c>
      <c r="B1347" s="9" t="s">
        <v>32</v>
      </c>
      <c r="C1347" s="9" t="s">
        <v>31</v>
      </c>
      <c r="D1347" s="9" t="s">
        <v>250</v>
      </c>
      <c r="E1347" s="9" t="s">
        <v>169</v>
      </c>
      <c r="F1347" s="28" t="s">
        <v>650</v>
      </c>
      <c r="G1347" s="16">
        <f>G1348</f>
        <v>599.5</v>
      </c>
      <c r="H1347" s="16">
        <f t="shared" si="1016"/>
        <v>599.5</v>
      </c>
      <c r="I1347" s="16">
        <f t="shared" si="1016"/>
        <v>599.5</v>
      </c>
      <c r="J1347" s="16">
        <f t="shared" si="1016"/>
        <v>0</v>
      </c>
      <c r="K1347" s="16">
        <f t="shared" si="1016"/>
        <v>0</v>
      </c>
      <c r="L1347" s="16">
        <f t="shared" si="1016"/>
        <v>0</v>
      </c>
      <c r="M1347" s="16">
        <f t="shared" si="1004"/>
        <v>599.5</v>
      </c>
      <c r="N1347" s="16">
        <f t="shared" si="1005"/>
        <v>599.5</v>
      </c>
      <c r="O1347" s="16">
        <f t="shared" si="1006"/>
        <v>599.5</v>
      </c>
      <c r="P1347" s="16">
        <f t="shared" si="1016"/>
        <v>0</v>
      </c>
    </row>
    <row r="1348" spans="1:16" s="10" customFormat="1" ht="31" x14ac:dyDescent="0.35">
      <c r="A1348" s="9" t="s">
        <v>56</v>
      </c>
      <c r="B1348" s="9" t="s">
        <v>32</v>
      </c>
      <c r="C1348" s="9" t="s">
        <v>31</v>
      </c>
      <c r="D1348" s="9" t="s">
        <v>250</v>
      </c>
      <c r="E1348" s="9" t="s">
        <v>170</v>
      </c>
      <c r="F1348" s="28" t="s">
        <v>651</v>
      </c>
      <c r="G1348" s="16">
        <v>599.5</v>
      </c>
      <c r="H1348" s="16">
        <v>599.5</v>
      </c>
      <c r="I1348" s="16">
        <v>599.5</v>
      </c>
      <c r="J1348" s="16"/>
      <c r="K1348" s="16"/>
      <c r="L1348" s="16"/>
      <c r="M1348" s="16">
        <f t="shared" si="1004"/>
        <v>599.5</v>
      </c>
      <c r="N1348" s="16">
        <f t="shared" si="1005"/>
        <v>599.5</v>
      </c>
      <c r="O1348" s="16">
        <f t="shared" si="1006"/>
        <v>599.5</v>
      </c>
      <c r="P1348" s="16"/>
    </row>
    <row r="1349" spans="1:16" s="10" customFormat="1" ht="31" x14ac:dyDescent="0.35">
      <c r="A1349" s="9" t="s">
        <v>56</v>
      </c>
      <c r="B1349" s="9" t="s">
        <v>32</v>
      </c>
      <c r="C1349" s="9" t="s">
        <v>31</v>
      </c>
      <c r="D1349" s="9" t="s">
        <v>138</v>
      </c>
      <c r="E1349" s="9"/>
      <c r="F1349" s="15" t="s">
        <v>819</v>
      </c>
      <c r="G1349" s="16">
        <f>G1350</f>
        <v>0</v>
      </c>
      <c r="H1349" s="16">
        <f t="shared" ref="H1349:L1353" si="1017">H1350</f>
        <v>0</v>
      </c>
      <c r="I1349" s="16">
        <f t="shared" si="1017"/>
        <v>0</v>
      </c>
      <c r="J1349" s="16">
        <f t="shared" si="1017"/>
        <v>21.6</v>
      </c>
      <c r="K1349" s="16">
        <f t="shared" si="1017"/>
        <v>0</v>
      </c>
      <c r="L1349" s="16">
        <f t="shared" si="1017"/>
        <v>0</v>
      </c>
      <c r="M1349" s="16">
        <f t="shared" ref="M1349:M1354" si="1018">G1349+J1349</f>
        <v>21.6</v>
      </c>
      <c r="N1349" s="16">
        <f t="shared" ref="N1349:N1354" si="1019">H1349+K1349</f>
        <v>0</v>
      </c>
      <c r="O1349" s="16">
        <f t="shared" ref="O1349:O1354" si="1020">I1349+L1349</f>
        <v>0</v>
      </c>
      <c r="P1349" s="16">
        <f t="shared" ref="P1349:P1353" si="1021">P1350</f>
        <v>0</v>
      </c>
    </row>
    <row r="1350" spans="1:16" s="10" customFormat="1" ht="31" x14ac:dyDescent="0.35">
      <c r="A1350" s="9" t="s">
        <v>56</v>
      </c>
      <c r="B1350" s="9" t="s">
        <v>32</v>
      </c>
      <c r="C1350" s="9" t="s">
        <v>31</v>
      </c>
      <c r="D1350" s="9" t="s">
        <v>139</v>
      </c>
      <c r="E1350" s="9"/>
      <c r="F1350" s="15" t="s">
        <v>820</v>
      </c>
      <c r="G1350" s="16">
        <f>G1351</f>
        <v>0</v>
      </c>
      <c r="H1350" s="16">
        <f t="shared" si="1017"/>
        <v>0</v>
      </c>
      <c r="I1350" s="16">
        <f t="shared" si="1017"/>
        <v>0</v>
      </c>
      <c r="J1350" s="16">
        <f t="shared" si="1017"/>
        <v>21.6</v>
      </c>
      <c r="K1350" s="16">
        <f t="shared" si="1017"/>
        <v>0</v>
      </c>
      <c r="L1350" s="16">
        <f t="shared" si="1017"/>
        <v>0</v>
      </c>
      <c r="M1350" s="16">
        <f t="shared" si="1018"/>
        <v>21.6</v>
      </c>
      <c r="N1350" s="16">
        <f t="shared" si="1019"/>
        <v>0</v>
      </c>
      <c r="O1350" s="16">
        <f t="shared" si="1020"/>
        <v>0</v>
      </c>
      <c r="P1350" s="16">
        <f t="shared" si="1021"/>
        <v>0</v>
      </c>
    </row>
    <row r="1351" spans="1:16" s="10" customFormat="1" ht="62" x14ac:dyDescent="0.35">
      <c r="A1351" s="9" t="s">
        <v>56</v>
      </c>
      <c r="B1351" s="9" t="s">
        <v>32</v>
      </c>
      <c r="C1351" s="9" t="s">
        <v>31</v>
      </c>
      <c r="D1351" s="9" t="s">
        <v>483</v>
      </c>
      <c r="E1351" s="9"/>
      <c r="F1351" s="15" t="s">
        <v>827</v>
      </c>
      <c r="G1351" s="16">
        <f>G1352</f>
        <v>0</v>
      </c>
      <c r="H1351" s="16">
        <f t="shared" si="1017"/>
        <v>0</v>
      </c>
      <c r="I1351" s="16">
        <f t="shared" si="1017"/>
        <v>0</v>
      </c>
      <c r="J1351" s="16">
        <f t="shared" si="1017"/>
        <v>21.6</v>
      </c>
      <c r="K1351" s="16">
        <f t="shared" si="1017"/>
        <v>0</v>
      </c>
      <c r="L1351" s="16">
        <f t="shared" si="1017"/>
        <v>0</v>
      </c>
      <c r="M1351" s="16">
        <f t="shared" si="1018"/>
        <v>21.6</v>
      </c>
      <c r="N1351" s="16">
        <f t="shared" si="1019"/>
        <v>0</v>
      </c>
      <c r="O1351" s="16">
        <f t="shared" si="1020"/>
        <v>0</v>
      </c>
      <c r="P1351" s="16">
        <f t="shared" si="1021"/>
        <v>0</v>
      </c>
    </row>
    <row r="1352" spans="1:16" s="10" customFormat="1" ht="31" x14ac:dyDescent="0.35">
      <c r="A1352" s="9" t="s">
        <v>56</v>
      </c>
      <c r="B1352" s="9" t="s">
        <v>32</v>
      </c>
      <c r="C1352" s="9" t="s">
        <v>31</v>
      </c>
      <c r="D1352" s="9" t="s">
        <v>1177</v>
      </c>
      <c r="E1352" s="9"/>
      <c r="F1352" s="28" t="s">
        <v>1181</v>
      </c>
      <c r="G1352" s="16">
        <f>G1353</f>
        <v>0</v>
      </c>
      <c r="H1352" s="16">
        <f t="shared" si="1017"/>
        <v>0</v>
      </c>
      <c r="I1352" s="16">
        <f t="shared" si="1017"/>
        <v>0</v>
      </c>
      <c r="J1352" s="16">
        <f t="shared" si="1017"/>
        <v>21.6</v>
      </c>
      <c r="K1352" s="16">
        <f t="shared" si="1017"/>
        <v>0</v>
      </c>
      <c r="L1352" s="16">
        <f t="shared" si="1017"/>
        <v>0</v>
      </c>
      <c r="M1352" s="16">
        <f t="shared" si="1018"/>
        <v>21.6</v>
      </c>
      <c r="N1352" s="16">
        <f t="shared" si="1019"/>
        <v>0</v>
      </c>
      <c r="O1352" s="16">
        <f t="shared" si="1020"/>
        <v>0</v>
      </c>
      <c r="P1352" s="16">
        <f t="shared" si="1021"/>
        <v>0</v>
      </c>
    </row>
    <row r="1353" spans="1:16" s="10" customFormat="1" ht="31" x14ac:dyDescent="0.35">
      <c r="A1353" s="9" t="s">
        <v>56</v>
      </c>
      <c r="B1353" s="9" t="s">
        <v>32</v>
      </c>
      <c r="C1353" s="9" t="s">
        <v>31</v>
      </c>
      <c r="D1353" s="9" t="s">
        <v>1177</v>
      </c>
      <c r="E1353" s="9" t="s">
        <v>169</v>
      </c>
      <c r="F1353" s="28" t="s">
        <v>650</v>
      </c>
      <c r="G1353" s="16">
        <f>G1354</f>
        <v>0</v>
      </c>
      <c r="H1353" s="16">
        <f t="shared" si="1017"/>
        <v>0</v>
      </c>
      <c r="I1353" s="16">
        <f t="shared" si="1017"/>
        <v>0</v>
      </c>
      <c r="J1353" s="16">
        <f t="shared" si="1017"/>
        <v>21.6</v>
      </c>
      <c r="K1353" s="16">
        <f t="shared" si="1017"/>
        <v>0</v>
      </c>
      <c r="L1353" s="16">
        <f t="shared" si="1017"/>
        <v>0</v>
      </c>
      <c r="M1353" s="16">
        <f t="shared" si="1018"/>
        <v>21.6</v>
      </c>
      <c r="N1353" s="16">
        <f t="shared" si="1019"/>
        <v>0</v>
      </c>
      <c r="O1353" s="16">
        <f t="shared" si="1020"/>
        <v>0</v>
      </c>
      <c r="P1353" s="16">
        <f t="shared" si="1021"/>
        <v>0</v>
      </c>
    </row>
    <row r="1354" spans="1:16" s="10" customFormat="1" ht="31" x14ac:dyDescent="0.35">
      <c r="A1354" s="9" t="s">
        <v>56</v>
      </c>
      <c r="B1354" s="9" t="s">
        <v>32</v>
      </c>
      <c r="C1354" s="9" t="s">
        <v>31</v>
      </c>
      <c r="D1354" s="9" t="s">
        <v>1177</v>
      </c>
      <c r="E1354" s="9" t="s">
        <v>170</v>
      </c>
      <c r="F1354" s="28" t="s">
        <v>651</v>
      </c>
      <c r="G1354" s="16">
        <v>0</v>
      </c>
      <c r="H1354" s="16">
        <v>0</v>
      </c>
      <c r="I1354" s="16">
        <v>0</v>
      </c>
      <c r="J1354" s="16">
        <v>21.6</v>
      </c>
      <c r="K1354" s="16"/>
      <c r="L1354" s="16"/>
      <c r="M1354" s="16">
        <f t="shared" si="1018"/>
        <v>21.6</v>
      </c>
      <c r="N1354" s="16">
        <f t="shared" si="1019"/>
        <v>0</v>
      </c>
      <c r="O1354" s="16">
        <f t="shared" si="1020"/>
        <v>0</v>
      </c>
      <c r="P1354" s="16"/>
    </row>
    <row r="1355" spans="1:16" ht="62" x14ac:dyDescent="0.35">
      <c r="A1355" s="9" t="s">
        <v>56</v>
      </c>
      <c r="B1355" s="9" t="s">
        <v>32</v>
      </c>
      <c r="C1355" s="9" t="s">
        <v>31</v>
      </c>
      <c r="D1355" s="9" t="s">
        <v>142</v>
      </c>
      <c r="E1355" s="14"/>
      <c r="F1355" s="15" t="s">
        <v>846</v>
      </c>
      <c r="G1355" s="16">
        <f>G1356</f>
        <v>28409.3</v>
      </c>
      <c r="H1355" s="16">
        <f t="shared" ref="H1355:P1355" si="1022">H1356</f>
        <v>28392.7</v>
      </c>
      <c r="I1355" s="16">
        <f t="shared" si="1022"/>
        <v>28103.599999999999</v>
      </c>
      <c r="J1355" s="16">
        <f t="shared" si="1022"/>
        <v>0</v>
      </c>
      <c r="K1355" s="16">
        <f t="shared" si="1022"/>
        <v>0</v>
      </c>
      <c r="L1355" s="16">
        <f t="shared" si="1022"/>
        <v>0</v>
      </c>
      <c r="M1355" s="16">
        <f t="shared" si="1004"/>
        <v>28409.3</v>
      </c>
      <c r="N1355" s="16">
        <f t="shared" si="1005"/>
        <v>28392.7</v>
      </c>
      <c r="O1355" s="16">
        <f t="shared" si="1006"/>
        <v>28103.599999999999</v>
      </c>
      <c r="P1355" s="16">
        <f t="shared" si="1022"/>
        <v>0</v>
      </c>
    </row>
    <row r="1356" spans="1:16" ht="31" x14ac:dyDescent="0.35">
      <c r="A1356" s="9" t="s">
        <v>56</v>
      </c>
      <c r="B1356" s="9" t="s">
        <v>32</v>
      </c>
      <c r="C1356" s="9" t="s">
        <v>31</v>
      </c>
      <c r="D1356" s="9" t="s">
        <v>143</v>
      </c>
      <c r="E1356" s="14"/>
      <c r="F1356" s="15" t="s">
        <v>847</v>
      </c>
      <c r="G1356" s="16">
        <f>G1357+G1362</f>
        <v>28409.3</v>
      </c>
      <c r="H1356" s="16">
        <f t="shared" ref="H1356:P1356" si="1023">H1357+H1362</f>
        <v>28392.7</v>
      </c>
      <c r="I1356" s="16">
        <f t="shared" si="1023"/>
        <v>28103.599999999999</v>
      </c>
      <c r="J1356" s="16">
        <f t="shared" ref="J1356:L1356" si="1024">J1357+J1362</f>
        <v>0</v>
      </c>
      <c r="K1356" s="16">
        <f t="shared" si="1024"/>
        <v>0</v>
      </c>
      <c r="L1356" s="16">
        <f t="shared" si="1024"/>
        <v>0</v>
      </c>
      <c r="M1356" s="16">
        <f t="shared" si="1004"/>
        <v>28409.3</v>
      </c>
      <c r="N1356" s="16">
        <f t="shared" si="1005"/>
        <v>28392.7</v>
      </c>
      <c r="O1356" s="16">
        <f t="shared" si="1006"/>
        <v>28103.599999999999</v>
      </c>
      <c r="P1356" s="16">
        <f t="shared" si="1023"/>
        <v>0</v>
      </c>
    </row>
    <row r="1357" spans="1:16" ht="31" x14ac:dyDescent="0.35">
      <c r="A1357" s="9" t="s">
        <v>56</v>
      </c>
      <c r="B1357" s="9" t="s">
        <v>32</v>
      </c>
      <c r="C1357" s="9" t="s">
        <v>31</v>
      </c>
      <c r="D1357" s="9" t="s">
        <v>156</v>
      </c>
      <c r="E1357" s="14"/>
      <c r="F1357" s="15" t="s">
        <v>848</v>
      </c>
      <c r="G1357" s="16">
        <f>G1358+G1360</f>
        <v>23610.1</v>
      </c>
      <c r="H1357" s="16">
        <f t="shared" ref="H1357:P1357" si="1025">H1358+H1360</f>
        <v>23593.5</v>
      </c>
      <c r="I1357" s="16">
        <f t="shared" si="1025"/>
        <v>23004.5</v>
      </c>
      <c r="J1357" s="16">
        <f t="shared" ref="J1357:L1357" si="1026">J1358+J1360</f>
        <v>0</v>
      </c>
      <c r="K1357" s="16">
        <f t="shared" si="1026"/>
        <v>0</v>
      </c>
      <c r="L1357" s="16">
        <f t="shared" si="1026"/>
        <v>0</v>
      </c>
      <c r="M1357" s="16">
        <f t="shared" si="1004"/>
        <v>23610.1</v>
      </c>
      <c r="N1357" s="16">
        <f t="shared" si="1005"/>
        <v>23593.5</v>
      </c>
      <c r="O1357" s="16">
        <f t="shared" si="1006"/>
        <v>23004.5</v>
      </c>
      <c r="P1357" s="16">
        <f t="shared" si="1025"/>
        <v>0</v>
      </c>
    </row>
    <row r="1358" spans="1:16" ht="31" x14ac:dyDescent="0.35">
      <c r="A1358" s="9" t="s">
        <v>56</v>
      </c>
      <c r="B1358" s="9" t="s">
        <v>32</v>
      </c>
      <c r="C1358" s="9" t="s">
        <v>31</v>
      </c>
      <c r="D1358" s="9" t="s">
        <v>156</v>
      </c>
      <c r="E1358" s="14">
        <v>200</v>
      </c>
      <c r="F1358" s="28" t="s">
        <v>650</v>
      </c>
      <c r="G1358" s="16">
        <f>G1359</f>
        <v>23197.8</v>
      </c>
      <c r="H1358" s="16">
        <f t="shared" ref="H1358:P1358" si="1027">H1359</f>
        <v>23197.8</v>
      </c>
      <c r="I1358" s="16">
        <f t="shared" si="1027"/>
        <v>22625.3</v>
      </c>
      <c r="J1358" s="16">
        <f t="shared" si="1027"/>
        <v>0</v>
      </c>
      <c r="K1358" s="16">
        <f t="shared" si="1027"/>
        <v>0</v>
      </c>
      <c r="L1358" s="16">
        <f t="shared" si="1027"/>
        <v>0</v>
      </c>
      <c r="M1358" s="16">
        <f t="shared" si="1004"/>
        <v>23197.8</v>
      </c>
      <c r="N1358" s="16">
        <f t="shared" si="1005"/>
        <v>23197.8</v>
      </c>
      <c r="O1358" s="16">
        <f t="shared" si="1006"/>
        <v>22625.3</v>
      </c>
      <c r="P1358" s="16">
        <f t="shared" si="1027"/>
        <v>0</v>
      </c>
    </row>
    <row r="1359" spans="1:16" ht="31" x14ac:dyDescent="0.35">
      <c r="A1359" s="9" t="s">
        <v>56</v>
      </c>
      <c r="B1359" s="9" t="s">
        <v>32</v>
      </c>
      <c r="C1359" s="9" t="s">
        <v>31</v>
      </c>
      <c r="D1359" s="9" t="s">
        <v>156</v>
      </c>
      <c r="E1359" s="14">
        <v>240</v>
      </c>
      <c r="F1359" s="28" t="s">
        <v>651</v>
      </c>
      <c r="G1359" s="16">
        <v>23197.8</v>
      </c>
      <c r="H1359" s="16">
        <v>23197.8</v>
      </c>
      <c r="I1359" s="16">
        <v>22625.3</v>
      </c>
      <c r="J1359" s="16"/>
      <c r="K1359" s="16"/>
      <c r="L1359" s="16"/>
      <c r="M1359" s="16">
        <f t="shared" si="1004"/>
        <v>23197.8</v>
      </c>
      <c r="N1359" s="16">
        <f t="shared" si="1005"/>
        <v>23197.8</v>
      </c>
      <c r="O1359" s="16">
        <f t="shared" si="1006"/>
        <v>22625.3</v>
      </c>
      <c r="P1359" s="16"/>
    </row>
    <row r="1360" spans="1:16" x14ac:dyDescent="0.35">
      <c r="A1360" s="9" t="s">
        <v>56</v>
      </c>
      <c r="B1360" s="9" t="s">
        <v>32</v>
      </c>
      <c r="C1360" s="9" t="s">
        <v>31</v>
      </c>
      <c r="D1360" s="9" t="s">
        <v>156</v>
      </c>
      <c r="E1360" s="14">
        <v>800</v>
      </c>
      <c r="F1360" s="28" t="s">
        <v>663</v>
      </c>
      <c r="G1360" s="16">
        <f>G1361</f>
        <v>412.3</v>
      </c>
      <c r="H1360" s="16">
        <f t="shared" ref="H1360:P1360" si="1028">H1361</f>
        <v>395.7</v>
      </c>
      <c r="I1360" s="16">
        <f t="shared" si="1028"/>
        <v>379.2</v>
      </c>
      <c r="J1360" s="16">
        <f t="shared" si="1028"/>
        <v>0</v>
      </c>
      <c r="K1360" s="16">
        <f t="shared" si="1028"/>
        <v>0</v>
      </c>
      <c r="L1360" s="16">
        <f t="shared" si="1028"/>
        <v>0</v>
      </c>
      <c r="M1360" s="16">
        <f t="shared" si="1004"/>
        <v>412.3</v>
      </c>
      <c r="N1360" s="16">
        <f t="shared" si="1005"/>
        <v>395.7</v>
      </c>
      <c r="O1360" s="16">
        <f t="shared" si="1006"/>
        <v>379.2</v>
      </c>
      <c r="P1360" s="16">
        <f t="shared" si="1028"/>
        <v>0</v>
      </c>
    </row>
    <row r="1361" spans="1:16" x14ac:dyDescent="0.35">
      <c r="A1361" s="9" t="s">
        <v>56</v>
      </c>
      <c r="B1361" s="9" t="s">
        <v>32</v>
      </c>
      <c r="C1361" s="9" t="s">
        <v>31</v>
      </c>
      <c r="D1361" s="9" t="s">
        <v>156</v>
      </c>
      <c r="E1361" s="14">
        <v>850</v>
      </c>
      <c r="F1361" s="28" t="s">
        <v>665</v>
      </c>
      <c r="G1361" s="16">
        <v>412.3</v>
      </c>
      <c r="H1361" s="16">
        <v>395.7</v>
      </c>
      <c r="I1361" s="16">
        <v>379.2</v>
      </c>
      <c r="J1361" s="16"/>
      <c r="K1361" s="16"/>
      <c r="L1361" s="16"/>
      <c r="M1361" s="16">
        <f t="shared" si="1004"/>
        <v>412.3</v>
      </c>
      <c r="N1361" s="16">
        <f t="shared" si="1005"/>
        <v>395.7</v>
      </c>
      <c r="O1361" s="16">
        <f t="shared" si="1006"/>
        <v>379.2</v>
      </c>
      <c r="P1361" s="16"/>
    </row>
    <row r="1362" spans="1:16" ht="31" x14ac:dyDescent="0.35">
      <c r="A1362" s="9" t="s">
        <v>56</v>
      </c>
      <c r="B1362" s="9" t="s">
        <v>32</v>
      </c>
      <c r="C1362" s="9" t="s">
        <v>31</v>
      </c>
      <c r="D1362" s="9" t="s">
        <v>157</v>
      </c>
      <c r="E1362" s="14"/>
      <c r="F1362" s="15" t="s">
        <v>849</v>
      </c>
      <c r="G1362" s="16">
        <f>G1363</f>
        <v>4799.2</v>
      </c>
      <c r="H1362" s="16">
        <f t="shared" ref="H1362:P1363" si="1029">H1363</f>
        <v>4799.2</v>
      </c>
      <c r="I1362" s="16">
        <f t="shared" si="1029"/>
        <v>5099.1000000000004</v>
      </c>
      <c r="J1362" s="16">
        <f t="shared" si="1029"/>
        <v>0</v>
      </c>
      <c r="K1362" s="16">
        <f t="shared" si="1029"/>
        <v>0</v>
      </c>
      <c r="L1362" s="16">
        <f t="shared" si="1029"/>
        <v>0</v>
      </c>
      <c r="M1362" s="16">
        <f t="shared" si="1004"/>
        <v>4799.2</v>
      </c>
      <c r="N1362" s="16">
        <f t="shared" si="1005"/>
        <v>4799.2</v>
      </c>
      <c r="O1362" s="16">
        <f t="shared" si="1006"/>
        <v>5099.1000000000004</v>
      </c>
      <c r="P1362" s="16">
        <f t="shared" si="1029"/>
        <v>0</v>
      </c>
    </row>
    <row r="1363" spans="1:16" ht="31" x14ac:dyDescent="0.35">
      <c r="A1363" s="9" t="s">
        <v>56</v>
      </c>
      <c r="B1363" s="9" t="s">
        <v>32</v>
      </c>
      <c r="C1363" s="9" t="s">
        <v>31</v>
      </c>
      <c r="D1363" s="9" t="s">
        <v>157</v>
      </c>
      <c r="E1363" s="14">
        <v>200</v>
      </c>
      <c r="F1363" s="28" t="s">
        <v>650</v>
      </c>
      <c r="G1363" s="16">
        <f>G1364</f>
        <v>4799.2</v>
      </c>
      <c r="H1363" s="16">
        <f t="shared" si="1029"/>
        <v>4799.2</v>
      </c>
      <c r="I1363" s="16">
        <f t="shared" si="1029"/>
        <v>5099.1000000000004</v>
      </c>
      <c r="J1363" s="16">
        <f t="shared" si="1029"/>
        <v>0</v>
      </c>
      <c r="K1363" s="16">
        <f t="shared" si="1029"/>
        <v>0</v>
      </c>
      <c r="L1363" s="16">
        <f t="shared" si="1029"/>
        <v>0</v>
      </c>
      <c r="M1363" s="16">
        <f t="shared" si="1004"/>
        <v>4799.2</v>
      </c>
      <c r="N1363" s="16">
        <f t="shared" si="1005"/>
        <v>4799.2</v>
      </c>
      <c r="O1363" s="16">
        <f t="shared" si="1006"/>
        <v>5099.1000000000004</v>
      </c>
      <c r="P1363" s="16">
        <f t="shared" si="1029"/>
        <v>0</v>
      </c>
    </row>
    <row r="1364" spans="1:16" ht="31" x14ac:dyDescent="0.35">
      <c r="A1364" s="9" t="s">
        <v>56</v>
      </c>
      <c r="B1364" s="9" t="s">
        <v>32</v>
      </c>
      <c r="C1364" s="9" t="s">
        <v>31</v>
      </c>
      <c r="D1364" s="9" t="s">
        <v>157</v>
      </c>
      <c r="E1364" s="14">
        <v>240</v>
      </c>
      <c r="F1364" s="28" t="s">
        <v>651</v>
      </c>
      <c r="G1364" s="16">
        <v>4799.2</v>
      </c>
      <c r="H1364" s="16">
        <v>4799.2</v>
      </c>
      <c r="I1364" s="16">
        <v>5099.1000000000004</v>
      </c>
      <c r="J1364" s="16"/>
      <c r="K1364" s="16"/>
      <c r="L1364" s="16"/>
      <c r="M1364" s="16">
        <f t="shared" si="1004"/>
        <v>4799.2</v>
      </c>
      <c r="N1364" s="16">
        <f t="shared" si="1005"/>
        <v>4799.2</v>
      </c>
      <c r="O1364" s="16">
        <f t="shared" si="1006"/>
        <v>5099.1000000000004</v>
      </c>
      <c r="P1364" s="16"/>
    </row>
    <row r="1365" spans="1:16" ht="31" x14ac:dyDescent="0.35">
      <c r="A1365" s="9" t="s">
        <v>56</v>
      </c>
      <c r="B1365" s="9" t="s">
        <v>32</v>
      </c>
      <c r="C1365" s="9" t="s">
        <v>31</v>
      </c>
      <c r="D1365" s="9" t="s">
        <v>152</v>
      </c>
      <c r="E1365" s="14"/>
      <c r="F1365" s="15" t="s">
        <v>945</v>
      </c>
      <c r="G1365" s="16">
        <f>G1366</f>
        <v>2947.3</v>
      </c>
      <c r="H1365" s="16">
        <f t="shared" ref="H1365:P1369" si="1030">H1366</f>
        <v>2947.3</v>
      </c>
      <c r="I1365" s="16">
        <f t="shared" si="1030"/>
        <v>2947.3</v>
      </c>
      <c r="J1365" s="16">
        <f t="shared" si="1030"/>
        <v>0</v>
      </c>
      <c r="K1365" s="16">
        <f t="shared" si="1030"/>
        <v>0</v>
      </c>
      <c r="L1365" s="16">
        <f t="shared" si="1030"/>
        <v>0</v>
      </c>
      <c r="M1365" s="16">
        <f t="shared" si="1004"/>
        <v>2947.3</v>
      </c>
      <c r="N1365" s="16">
        <f t="shared" si="1005"/>
        <v>2947.3</v>
      </c>
      <c r="O1365" s="16">
        <f t="shared" si="1006"/>
        <v>2947.3</v>
      </c>
      <c r="P1365" s="16">
        <f t="shared" si="1030"/>
        <v>0</v>
      </c>
    </row>
    <row r="1366" spans="1:16" ht="31" x14ac:dyDescent="0.35">
      <c r="A1366" s="9" t="s">
        <v>56</v>
      </c>
      <c r="B1366" s="9" t="s">
        <v>32</v>
      </c>
      <c r="C1366" s="9" t="s">
        <v>31</v>
      </c>
      <c r="D1366" s="9" t="s">
        <v>158</v>
      </c>
      <c r="E1366" s="14"/>
      <c r="F1366" s="15" t="s">
        <v>963</v>
      </c>
      <c r="G1366" s="16">
        <f>G1367</f>
        <v>2947.3</v>
      </c>
      <c r="H1366" s="16">
        <f t="shared" si="1030"/>
        <v>2947.3</v>
      </c>
      <c r="I1366" s="16">
        <f t="shared" si="1030"/>
        <v>2947.3</v>
      </c>
      <c r="J1366" s="16">
        <f t="shared" si="1030"/>
        <v>0</v>
      </c>
      <c r="K1366" s="16">
        <f t="shared" si="1030"/>
        <v>0</v>
      </c>
      <c r="L1366" s="16">
        <f t="shared" si="1030"/>
        <v>0</v>
      </c>
      <c r="M1366" s="16">
        <f t="shared" si="1004"/>
        <v>2947.3</v>
      </c>
      <c r="N1366" s="16">
        <f t="shared" si="1005"/>
        <v>2947.3</v>
      </c>
      <c r="O1366" s="16">
        <f t="shared" si="1006"/>
        <v>2947.3</v>
      </c>
      <c r="P1366" s="16">
        <f t="shared" si="1030"/>
        <v>0</v>
      </c>
    </row>
    <row r="1367" spans="1:16" ht="46.5" x14ac:dyDescent="0.35">
      <c r="A1367" s="9" t="s">
        <v>56</v>
      </c>
      <c r="B1367" s="9" t="s">
        <v>32</v>
      </c>
      <c r="C1367" s="9" t="s">
        <v>31</v>
      </c>
      <c r="D1367" s="9" t="s">
        <v>159</v>
      </c>
      <c r="E1367" s="14"/>
      <c r="F1367" s="15" t="s">
        <v>968</v>
      </c>
      <c r="G1367" s="16">
        <f>G1368</f>
        <v>2947.3</v>
      </c>
      <c r="H1367" s="16">
        <f t="shared" si="1030"/>
        <v>2947.3</v>
      </c>
      <c r="I1367" s="16">
        <f t="shared" si="1030"/>
        <v>2947.3</v>
      </c>
      <c r="J1367" s="16">
        <f t="shared" si="1030"/>
        <v>0</v>
      </c>
      <c r="K1367" s="16">
        <f t="shared" si="1030"/>
        <v>0</v>
      </c>
      <c r="L1367" s="16">
        <f t="shared" si="1030"/>
        <v>0</v>
      </c>
      <c r="M1367" s="16">
        <f t="shared" si="1004"/>
        <v>2947.3</v>
      </c>
      <c r="N1367" s="16">
        <f t="shared" si="1005"/>
        <v>2947.3</v>
      </c>
      <c r="O1367" s="16">
        <f t="shared" si="1006"/>
        <v>2947.3</v>
      </c>
      <c r="P1367" s="16">
        <f t="shared" si="1030"/>
        <v>0</v>
      </c>
    </row>
    <row r="1368" spans="1:16" ht="31" x14ac:dyDescent="0.35">
      <c r="A1368" s="9" t="s">
        <v>56</v>
      </c>
      <c r="B1368" s="9" t="s">
        <v>32</v>
      </c>
      <c r="C1368" s="9" t="s">
        <v>31</v>
      </c>
      <c r="D1368" s="9" t="s">
        <v>160</v>
      </c>
      <c r="E1368" s="14"/>
      <c r="F1368" s="15" t="s">
        <v>969</v>
      </c>
      <c r="G1368" s="16">
        <f>G1369</f>
        <v>2947.3</v>
      </c>
      <c r="H1368" s="16">
        <f t="shared" si="1030"/>
        <v>2947.3</v>
      </c>
      <c r="I1368" s="16">
        <f t="shared" si="1030"/>
        <v>2947.3</v>
      </c>
      <c r="J1368" s="16">
        <f t="shared" si="1030"/>
        <v>0</v>
      </c>
      <c r="K1368" s="16">
        <f t="shared" si="1030"/>
        <v>0</v>
      </c>
      <c r="L1368" s="16">
        <f t="shared" si="1030"/>
        <v>0</v>
      </c>
      <c r="M1368" s="16">
        <f t="shared" si="1004"/>
        <v>2947.3</v>
      </c>
      <c r="N1368" s="16">
        <f t="shared" si="1005"/>
        <v>2947.3</v>
      </c>
      <c r="O1368" s="16">
        <f t="shared" si="1006"/>
        <v>2947.3</v>
      </c>
      <c r="P1368" s="16">
        <f t="shared" si="1030"/>
        <v>0</v>
      </c>
    </row>
    <row r="1369" spans="1:16" ht="31" x14ac:dyDescent="0.35">
      <c r="A1369" s="9" t="s">
        <v>56</v>
      </c>
      <c r="B1369" s="9" t="s">
        <v>32</v>
      </c>
      <c r="C1369" s="9" t="s">
        <v>31</v>
      </c>
      <c r="D1369" s="9" t="s">
        <v>160</v>
      </c>
      <c r="E1369" s="14">
        <v>200</v>
      </c>
      <c r="F1369" s="28" t="s">
        <v>650</v>
      </c>
      <c r="G1369" s="16">
        <f>G1370</f>
        <v>2947.3</v>
      </c>
      <c r="H1369" s="16">
        <f t="shared" si="1030"/>
        <v>2947.3</v>
      </c>
      <c r="I1369" s="16">
        <f t="shared" si="1030"/>
        <v>2947.3</v>
      </c>
      <c r="J1369" s="16">
        <f t="shared" si="1030"/>
        <v>0</v>
      </c>
      <c r="K1369" s="16">
        <f t="shared" si="1030"/>
        <v>0</v>
      </c>
      <c r="L1369" s="16">
        <f t="shared" si="1030"/>
        <v>0</v>
      </c>
      <c r="M1369" s="16">
        <f t="shared" si="1004"/>
        <v>2947.3</v>
      </c>
      <c r="N1369" s="16">
        <f t="shared" si="1005"/>
        <v>2947.3</v>
      </c>
      <c r="O1369" s="16">
        <f t="shared" si="1006"/>
        <v>2947.3</v>
      </c>
      <c r="P1369" s="16">
        <f t="shared" si="1030"/>
        <v>0</v>
      </c>
    </row>
    <row r="1370" spans="1:16" ht="31" x14ac:dyDescent="0.35">
      <c r="A1370" s="9" t="s">
        <v>56</v>
      </c>
      <c r="B1370" s="9" t="s">
        <v>32</v>
      </c>
      <c r="C1370" s="9" t="s">
        <v>31</v>
      </c>
      <c r="D1370" s="9" t="s">
        <v>160</v>
      </c>
      <c r="E1370" s="14">
        <v>240</v>
      </c>
      <c r="F1370" s="28" t="s">
        <v>651</v>
      </c>
      <c r="G1370" s="16">
        <v>2947.3</v>
      </c>
      <c r="H1370" s="16">
        <v>2947.3</v>
      </c>
      <c r="I1370" s="16">
        <v>2947.3</v>
      </c>
      <c r="J1370" s="16"/>
      <c r="K1370" s="16"/>
      <c r="L1370" s="16"/>
      <c r="M1370" s="16">
        <f t="shared" si="1004"/>
        <v>2947.3</v>
      </c>
      <c r="N1370" s="16">
        <f t="shared" si="1005"/>
        <v>2947.3</v>
      </c>
      <c r="O1370" s="16">
        <f t="shared" si="1006"/>
        <v>2947.3</v>
      </c>
      <c r="P1370" s="17"/>
    </row>
    <row r="1371" spans="1:16" s="10" customFormat="1" ht="31" x14ac:dyDescent="0.35">
      <c r="A1371" s="12" t="s">
        <v>56</v>
      </c>
      <c r="B1371" s="12" t="s">
        <v>32</v>
      </c>
      <c r="C1371" s="12" t="s">
        <v>32</v>
      </c>
      <c r="D1371" s="12"/>
      <c r="E1371" s="12"/>
      <c r="F1371" s="8" t="s">
        <v>66</v>
      </c>
      <c r="G1371" s="19">
        <f>G1372</f>
        <v>12596.3</v>
      </c>
      <c r="H1371" s="19">
        <f t="shared" ref="H1371:P1374" si="1031">H1372</f>
        <v>12596.3</v>
      </c>
      <c r="I1371" s="19">
        <f t="shared" si="1031"/>
        <v>12596.3</v>
      </c>
      <c r="J1371" s="19">
        <f t="shared" si="1031"/>
        <v>0</v>
      </c>
      <c r="K1371" s="19">
        <f t="shared" si="1031"/>
        <v>0</v>
      </c>
      <c r="L1371" s="19">
        <f t="shared" si="1031"/>
        <v>0</v>
      </c>
      <c r="M1371" s="19">
        <f t="shared" si="1004"/>
        <v>12596.3</v>
      </c>
      <c r="N1371" s="16">
        <f t="shared" si="1005"/>
        <v>12596.3</v>
      </c>
      <c r="O1371" s="16">
        <f t="shared" si="1006"/>
        <v>12596.3</v>
      </c>
      <c r="P1371" s="19">
        <f t="shared" si="1031"/>
        <v>0</v>
      </c>
    </row>
    <row r="1372" spans="1:16" ht="31" x14ac:dyDescent="0.35">
      <c r="A1372" s="9" t="s">
        <v>56</v>
      </c>
      <c r="B1372" s="9" t="s">
        <v>32</v>
      </c>
      <c r="C1372" s="9" t="s">
        <v>32</v>
      </c>
      <c r="D1372" s="9" t="s">
        <v>138</v>
      </c>
      <c r="E1372" s="14"/>
      <c r="F1372" s="15" t="s">
        <v>819</v>
      </c>
      <c r="G1372" s="16">
        <f>G1373</f>
        <v>12596.3</v>
      </c>
      <c r="H1372" s="16">
        <f t="shared" si="1031"/>
        <v>12596.3</v>
      </c>
      <c r="I1372" s="16">
        <f t="shared" si="1031"/>
        <v>12596.3</v>
      </c>
      <c r="J1372" s="16">
        <f t="shared" si="1031"/>
        <v>0</v>
      </c>
      <c r="K1372" s="16">
        <f t="shared" si="1031"/>
        <v>0</v>
      </c>
      <c r="L1372" s="16">
        <f t="shared" si="1031"/>
        <v>0</v>
      </c>
      <c r="M1372" s="16">
        <f t="shared" si="1004"/>
        <v>12596.3</v>
      </c>
      <c r="N1372" s="16">
        <f t="shared" si="1005"/>
        <v>12596.3</v>
      </c>
      <c r="O1372" s="16">
        <f t="shared" si="1006"/>
        <v>12596.3</v>
      </c>
      <c r="P1372" s="16">
        <f t="shared" si="1031"/>
        <v>0</v>
      </c>
    </row>
    <row r="1373" spans="1:16" ht="31" x14ac:dyDescent="0.35">
      <c r="A1373" s="9" t="s">
        <v>56</v>
      </c>
      <c r="B1373" s="9" t="s">
        <v>32</v>
      </c>
      <c r="C1373" s="9" t="s">
        <v>32</v>
      </c>
      <c r="D1373" s="9" t="s">
        <v>161</v>
      </c>
      <c r="E1373" s="14"/>
      <c r="F1373" s="15" t="s">
        <v>844</v>
      </c>
      <c r="G1373" s="16">
        <f>G1374</f>
        <v>12596.3</v>
      </c>
      <c r="H1373" s="16">
        <f t="shared" si="1031"/>
        <v>12596.3</v>
      </c>
      <c r="I1373" s="16">
        <f t="shared" si="1031"/>
        <v>12596.3</v>
      </c>
      <c r="J1373" s="16">
        <f t="shared" si="1031"/>
        <v>0</v>
      </c>
      <c r="K1373" s="16">
        <f t="shared" si="1031"/>
        <v>0</v>
      </c>
      <c r="L1373" s="16">
        <f t="shared" si="1031"/>
        <v>0</v>
      </c>
      <c r="M1373" s="16">
        <f t="shared" si="1004"/>
        <v>12596.3</v>
      </c>
      <c r="N1373" s="16">
        <f t="shared" si="1005"/>
        <v>12596.3</v>
      </c>
      <c r="O1373" s="16">
        <f t="shared" si="1006"/>
        <v>12596.3</v>
      </c>
      <c r="P1373" s="16">
        <f t="shared" si="1031"/>
        <v>0</v>
      </c>
    </row>
    <row r="1374" spans="1:16" ht="31" x14ac:dyDescent="0.35">
      <c r="A1374" s="9" t="s">
        <v>56</v>
      </c>
      <c r="B1374" s="9" t="s">
        <v>32</v>
      </c>
      <c r="C1374" s="9" t="s">
        <v>32</v>
      </c>
      <c r="D1374" s="9" t="s">
        <v>162</v>
      </c>
      <c r="E1374" s="14"/>
      <c r="F1374" s="15" t="s">
        <v>845</v>
      </c>
      <c r="G1374" s="16">
        <f>G1375</f>
        <v>12596.3</v>
      </c>
      <c r="H1374" s="16">
        <f t="shared" si="1031"/>
        <v>12596.3</v>
      </c>
      <c r="I1374" s="16">
        <f t="shared" si="1031"/>
        <v>12596.3</v>
      </c>
      <c r="J1374" s="16">
        <f t="shared" si="1031"/>
        <v>0</v>
      </c>
      <c r="K1374" s="16">
        <f t="shared" si="1031"/>
        <v>0</v>
      </c>
      <c r="L1374" s="16">
        <f t="shared" si="1031"/>
        <v>0</v>
      </c>
      <c r="M1374" s="16">
        <f t="shared" si="1004"/>
        <v>12596.3</v>
      </c>
      <c r="N1374" s="16">
        <f t="shared" si="1005"/>
        <v>12596.3</v>
      </c>
      <c r="O1374" s="16">
        <f t="shared" si="1006"/>
        <v>12596.3</v>
      </c>
      <c r="P1374" s="16">
        <f t="shared" si="1031"/>
        <v>0</v>
      </c>
    </row>
    <row r="1375" spans="1:16" ht="62" x14ac:dyDescent="0.35">
      <c r="A1375" s="9" t="s">
        <v>56</v>
      </c>
      <c r="B1375" s="9" t="s">
        <v>32</v>
      </c>
      <c r="C1375" s="9" t="s">
        <v>32</v>
      </c>
      <c r="D1375" s="9" t="s">
        <v>163</v>
      </c>
      <c r="E1375" s="14"/>
      <c r="F1375" s="15" t="s">
        <v>676</v>
      </c>
      <c r="G1375" s="16">
        <f>G1376+G1378+G1380</f>
        <v>12596.3</v>
      </c>
      <c r="H1375" s="16">
        <f t="shared" ref="H1375:P1375" si="1032">H1376+H1378+H1380</f>
        <v>12596.3</v>
      </c>
      <c r="I1375" s="16">
        <f t="shared" si="1032"/>
        <v>12596.3</v>
      </c>
      <c r="J1375" s="16">
        <f t="shared" ref="J1375:L1375" si="1033">J1376+J1378+J1380</f>
        <v>0</v>
      </c>
      <c r="K1375" s="16">
        <f t="shared" si="1033"/>
        <v>0</v>
      </c>
      <c r="L1375" s="16">
        <f t="shared" si="1033"/>
        <v>0</v>
      </c>
      <c r="M1375" s="16">
        <f t="shared" si="1004"/>
        <v>12596.3</v>
      </c>
      <c r="N1375" s="16">
        <f t="shared" si="1005"/>
        <v>12596.3</v>
      </c>
      <c r="O1375" s="16">
        <f t="shared" si="1006"/>
        <v>12596.3</v>
      </c>
      <c r="P1375" s="16">
        <f t="shared" si="1032"/>
        <v>0</v>
      </c>
    </row>
    <row r="1376" spans="1:16" ht="77.5" x14ac:dyDescent="0.35">
      <c r="A1376" s="9" t="s">
        <v>56</v>
      </c>
      <c r="B1376" s="9" t="s">
        <v>32</v>
      </c>
      <c r="C1376" s="9" t="s">
        <v>32</v>
      </c>
      <c r="D1376" s="9" t="s">
        <v>163</v>
      </c>
      <c r="E1376" s="14">
        <v>100</v>
      </c>
      <c r="F1376" s="28" t="s">
        <v>647</v>
      </c>
      <c r="G1376" s="16">
        <f>G1377</f>
        <v>9757.9</v>
      </c>
      <c r="H1376" s="16">
        <f t="shared" ref="H1376:P1376" si="1034">H1377</f>
        <v>9757.9</v>
      </c>
      <c r="I1376" s="16">
        <f t="shared" si="1034"/>
        <v>9757.9</v>
      </c>
      <c r="J1376" s="16">
        <f t="shared" si="1034"/>
        <v>0</v>
      </c>
      <c r="K1376" s="16">
        <f t="shared" si="1034"/>
        <v>0</v>
      </c>
      <c r="L1376" s="16">
        <f t="shared" si="1034"/>
        <v>0</v>
      </c>
      <c r="M1376" s="16">
        <f t="shared" si="1004"/>
        <v>9757.9</v>
      </c>
      <c r="N1376" s="16">
        <f t="shared" si="1005"/>
        <v>9757.9</v>
      </c>
      <c r="O1376" s="16">
        <f t="shared" si="1006"/>
        <v>9757.9</v>
      </c>
      <c r="P1376" s="16">
        <f t="shared" si="1034"/>
        <v>0</v>
      </c>
    </row>
    <row r="1377" spans="1:16" x14ac:dyDescent="0.35">
      <c r="A1377" s="9" t="s">
        <v>56</v>
      </c>
      <c r="B1377" s="9" t="s">
        <v>32</v>
      </c>
      <c r="C1377" s="9" t="s">
        <v>32</v>
      </c>
      <c r="D1377" s="9" t="s">
        <v>163</v>
      </c>
      <c r="E1377" s="14">
        <v>110</v>
      </c>
      <c r="F1377" s="28" t="s">
        <v>648</v>
      </c>
      <c r="G1377" s="16">
        <v>9757.9</v>
      </c>
      <c r="H1377" s="16">
        <v>9757.9</v>
      </c>
      <c r="I1377" s="16">
        <v>9757.9</v>
      </c>
      <c r="J1377" s="16"/>
      <c r="K1377" s="16"/>
      <c r="L1377" s="16"/>
      <c r="M1377" s="16">
        <f t="shared" si="1004"/>
        <v>9757.9</v>
      </c>
      <c r="N1377" s="16">
        <f t="shared" si="1005"/>
        <v>9757.9</v>
      </c>
      <c r="O1377" s="16">
        <f t="shared" si="1006"/>
        <v>9757.9</v>
      </c>
      <c r="P1377" s="16"/>
    </row>
    <row r="1378" spans="1:16" ht="31" x14ac:dyDescent="0.35">
      <c r="A1378" s="9" t="s">
        <v>56</v>
      </c>
      <c r="B1378" s="9" t="s">
        <v>32</v>
      </c>
      <c r="C1378" s="9" t="s">
        <v>32</v>
      </c>
      <c r="D1378" s="9" t="s">
        <v>163</v>
      </c>
      <c r="E1378" s="14">
        <v>200</v>
      </c>
      <c r="F1378" s="28" t="s">
        <v>650</v>
      </c>
      <c r="G1378" s="16">
        <f>G1379</f>
        <v>2818.9</v>
      </c>
      <c r="H1378" s="16">
        <f t="shared" ref="H1378:P1378" si="1035">H1379</f>
        <v>2818.9</v>
      </c>
      <c r="I1378" s="16">
        <f t="shared" si="1035"/>
        <v>2818.9</v>
      </c>
      <c r="J1378" s="16">
        <f t="shared" si="1035"/>
        <v>0</v>
      </c>
      <c r="K1378" s="16">
        <f t="shared" si="1035"/>
        <v>0</v>
      </c>
      <c r="L1378" s="16">
        <f t="shared" si="1035"/>
        <v>0</v>
      </c>
      <c r="M1378" s="16">
        <f t="shared" si="1004"/>
        <v>2818.9</v>
      </c>
      <c r="N1378" s="16">
        <f t="shared" si="1005"/>
        <v>2818.9</v>
      </c>
      <c r="O1378" s="16">
        <f t="shared" si="1006"/>
        <v>2818.9</v>
      </c>
      <c r="P1378" s="16">
        <f t="shared" si="1035"/>
        <v>0</v>
      </c>
    </row>
    <row r="1379" spans="1:16" ht="31" x14ac:dyDescent="0.35">
      <c r="A1379" s="9" t="s">
        <v>56</v>
      </c>
      <c r="B1379" s="9" t="s">
        <v>32</v>
      </c>
      <c r="C1379" s="9" t="s">
        <v>32</v>
      </c>
      <c r="D1379" s="9" t="s">
        <v>163</v>
      </c>
      <c r="E1379" s="14">
        <v>240</v>
      </c>
      <c r="F1379" s="28" t="s">
        <v>651</v>
      </c>
      <c r="G1379" s="16">
        <v>2818.9</v>
      </c>
      <c r="H1379" s="16">
        <v>2818.9</v>
      </c>
      <c r="I1379" s="16">
        <v>2818.9</v>
      </c>
      <c r="J1379" s="16"/>
      <c r="K1379" s="16"/>
      <c r="L1379" s="16"/>
      <c r="M1379" s="16">
        <f t="shared" ref="M1379:M1442" si="1036">G1379+J1379</f>
        <v>2818.9</v>
      </c>
      <c r="N1379" s="16">
        <f t="shared" ref="N1379:N1442" si="1037">H1379+K1379</f>
        <v>2818.9</v>
      </c>
      <c r="O1379" s="16">
        <f t="shared" ref="O1379:O1442" si="1038">I1379+L1379</f>
        <v>2818.9</v>
      </c>
      <c r="P1379" s="16"/>
    </row>
    <row r="1380" spans="1:16" x14ac:dyDescent="0.35">
      <c r="A1380" s="9" t="s">
        <v>56</v>
      </c>
      <c r="B1380" s="9" t="s">
        <v>32</v>
      </c>
      <c r="C1380" s="9" t="s">
        <v>32</v>
      </c>
      <c r="D1380" s="9" t="s">
        <v>163</v>
      </c>
      <c r="E1380" s="14">
        <v>800</v>
      </c>
      <c r="F1380" s="28" t="s">
        <v>663</v>
      </c>
      <c r="G1380" s="16">
        <f>G1381</f>
        <v>19.5</v>
      </c>
      <c r="H1380" s="16">
        <f t="shared" ref="H1380:P1380" si="1039">H1381</f>
        <v>19.5</v>
      </c>
      <c r="I1380" s="16">
        <f t="shared" si="1039"/>
        <v>19.5</v>
      </c>
      <c r="J1380" s="16">
        <f t="shared" si="1039"/>
        <v>0</v>
      </c>
      <c r="K1380" s="16">
        <f t="shared" si="1039"/>
        <v>0</v>
      </c>
      <c r="L1380" s="16">
        <f t="shared" si="1039"/>
        <v>0</v>
      </c>
      <c r="M1380" s="16">
        <f t="shared" si="1036"/>
        <v>19.5</v>
      </c>
      <c r="N1380" s="16">
        <f t="shared" si="1037"/>
        <v>19.5</v>
      </c>
      <c r="O1380" s="16">
        <f t="shared" si="1038"/>
        <v>19.5</v>
      </c>
      <c r="P1380" s="16">
        <f t="shared" si="1039"/>
        <v>0</v>
      </c>
    </row>
    <row r="1381" spans="1:16" x14ac:dyDescent="0.35">
      <c r="A1381" s="9" t="s">
        <v>56</v>
      </c>
      <c r="B1381" s="9" t="s">
        <v>32</v>
      </c>
      <c r="C1381" s="9" t="s">
        <v>32</v>
      </c>
      <c r="D1381" s="9" t="s">
        <v>163</v>
      </c>
      <c r="E1381" s="14">
        <v>850</v>
      </c>
      <c r="F1381" s="28" t="s">
        <v>665</v>
      </c>
      <c r="G1381" s="16">
        <v>19.5</v>
      </c>
      <c r="H1381" s="16">
        <v>19.5</v>
      </c>
      <c r="I1381" s="16">
        <v>19.5</v>
      </c>
      <c r="J1381" s="16"/>
      <c r="K1381" s="16"/>
      <c r="L1381" s="16"/>
      <c r="M1381" s="16">
        <f t="shared" si="1036"/>
        <v>19.5</v>
      </c>
      <c r="N1381" s="16">
        <f t="shared" si="1037"/>
        <v>19.5</v>
      </c>
      <c r="O1381" s="16">
        <f t="shared" si="1038"/>
        <v>19.5</v>
      </c>
      <c r="P1381" s="17"/>
    </row>
    <row r="1382" spans="1:16" s="3" customFormat="1" x14ac:dyDescent="0.35">
      <c r="A1382" s="11" t="s">
        <v>56</v>
      </c>
      <c r="B1382" s="11" t="s">
        <v>20</v>
      </c>
      <c r="C1382" s="11"/>
      <c r="D1382" s="11"/>
      <c r="E1382" s="11"/>
      <c r="F1382" s="6" t="s">
        <v>35</v>
      </c>
      <c r="G1382" s="18">
        <f t="shared" ref="G1382:P1388" si="1040">G1383</f>
        <v>1623.8</v>
      </c>
      <c r="H1382" s="18">
        <f t="shared" si="1040"/>
        <v>75</v>
      </c>
      <c r="I1382" s="18">
        <f t="shared" si="1040"/>
        <v>1920</v>
      </c>
      <c r="J1382" s="18">
        <f t="shared" si="1040"/>
        <v>0</v>
      </c>
      <c r="K1382" s="18">
        <f t="shared" si="1040"/>
        <v>0</v>
      </c>
      <c r="L1382" s="18">
        <f t="shared" si="1040"/>
        <v>0</v>
      </c>
      <c r="M1382" s="18">
        <f t="shared" si="1036"/>
        <v>1623.8</v>
      </c>
      <c r="N1382" s="16">
        <f t="shared" si="1037"/>
        <v>75</v>
      </c>
      <c r="O1382" s="16">
        <f t="shared" si="1038"/>
        <v>1920</v>
      </c>
      <c r="P1382" s="18">
        <f t="shared" si="1040"/>
        <v>0</v>
      </c>
    </row>
    <row r="1383" spans="1:16" s="10" customFormat="1" ht="31" x14ac:dyDescent="0.35">
      <c r="A1383" s="12" t="s">
        <v>56</v>
      </c>
      <c r="B1383" s="12" t="s">
        <v>20</v>
      </c>
      <c r="C1383" s="12" t="s">
        <v>31</v>
      </c>
      <c r="D1383" s="12"/>
      <c r="E1383" s="12"/>
      <c r="F1383" s="8" t="s">
        <v>36</v>
      </c>
      <c r="G1383" s="19">
        <f t="shared" si="1040"/>
        <v>1623.8</v>
      </c>
      <c r="H1383" s="19">
        <f t="shared" si="1040"/>
        <v>75</v>
      </c>
      <c r="I1383" s="19">
        <f t="shared" si="1040"/>
        <v>1920</v>
      </c>
      <c r="J1383" s="19">
        <f t="shared" si="1040"/>
        <v>0</v>
      </c>
      <c r="K1383" s="19">
        <f t="shared" si="1040"/>
        <v>0</v>
      </c>
      <c r="L1383" s="19">
        <f t="shared" si="1040"/>
        <v>0</v>
      </c>
      <c r="M1383" s="19">
        <f t="shared" si="1036"/>
        <v>1623.8</v>
      </c>
      <c r="N1383" s="16">
        <f t="shared" si="1037"/>
        <v>75</v>
      </c>
      <c r="O1383" s="16">
        <f t="shared" si="1038"/>
        <v>1920</v>
      </c>
      <c r="P1383" s="19">
        <f t="shared" si="1040"/>
        <v>0</v>
      </c>
    </row>
    <row r="1384" spans="1:16" ht="31" x14ac:dyDescent="0.35">
      <c r="A1384" s="9" t="s">
        <v>56</v>
      </c>
      <c r="B1384" s="9" t="s">
        <v>20</v>
      </c>
      <c r="C1384" s="9" t="s">
        <v>31</v>
      </c>
      <c r="D1384" s="9" t="s">
        <v>164</v>
      </c>
      <c r="E1384" s="14"/>
      <c r="F1384" s="28" t="s">
        <v>1004</v>
      </c>
      <c r="G1384" s="16">
        <f t="shared" si="1040"/>
        <v>1623.8</v>
      </c>
      <c r="H1384" s="16">
        <f t="shared" si="1040"/>
        <v>75</v>
      </c>
      <c r="I1384" s="16">
        <f t="shared" si="1040"/>
        <v>1920</v>
      </c>
      <c r="J1384" s="16">
        <f t="shared" si="1040"/>
        <v>0</v>
      </c>
      <c r="K1384" s="16">
        <f t="shared" si="1040"/>
        <v>0</v>
      </c>
      <c r="L1384" s="16">
        <f t="shared" si="1040"/>
        <v>0</v>
      </c>
      <c r="M1384" s="16">
        <f t="shared" si="1036"/>
        <v>1623.8</v>
      </c>
      <c r="N1384" s="16">
        <f t="shared" si="1037"/>
        <v>75</v>
      </c>
      <c r="O1384" s="16">
        <f t="shared" si="1038"/>
        <v>1920</v>
      </c>
      <c r="P1384" s="16">
        <f t="shared" si="1040"/>
        <v>0</v>
      </c>
    </row>
    <row r="1385" spans="1:16" ht="31" x14ac:dyDescent="0.35">
      <c r="A1385" s="9" t="s">
        <v>56</v>
      </c>
      <c r="B1385" s="9" t="s">
        <v>20</v>
      </c>
      <c r="C1385" s="9" t="s">
        <v>31</v>
      </c>
      <c r="D1385" s="9" t="s">
        <v>167</v>
      </c>
      <c r="E1385" s="14"/>
      <c r="F1385" s="28" t="s">
        <v>1005</v>
      </c>
      <c r="G1385" s="16">
        <f t="shared" si="1040"/>
        <v>1623.8</v>
      </c>
      <c r="H1385" s="16">
        <f t="shared" si="1040"/>
        <v>75</v>
      </c>
      <c r="I1385" s="16">
        <f t="shared" si="1040"/>
        <v>1920</v>
      </c>
      <c r="J1385" s="16">
        <f t="shared" si="1040"/>
        <v>0</v>
      </c>
      <c r="K1385" s="16">
        <f t="shared" si="1040"/>
        <v>0</v>
      </c>
      <c r="L1385" s="16">
        <f t="shared" si="1040"/>
        <v>0</v>
      </c>
      <c r="M1385" s="16">
        <f t="shared" si="1036"/>
        <v>1623.8</v>
      </c>
      <c r="N1385" s="16">
        <f t="shared" si="1037"/>
        <v>75</v>
      </c>
      <c r="O1385" s="16">
        <f t="shared" si="1038"/>
        <v>1920</v>
      </c>
      <c r="P1385" s="16">
        <f t="shared" si="1040"/>
        <v>0</v>
      </c>
    </row>
    <row r="1386" spans="1:16" ht="31" x14ac:dyDescent="0.35">
      <c r="A1386" s="9" t="s">
        <v>56</v>
      </c>
      <c r="B1386" s="9" t="s">
        <v>20</v>
      </c>
      <c r="C1386" s="9" t="s">
        <v>31</v>
      </c>
      <c r="D1386" s="9" t="s">
        <v>165</v>
      </c>
      <c r="E1386" s="14"/>
      <c r="F1386" s="28" t="s">
        <v>1006</v>
      </c>
      <c r="G1386" s="16">
        <f t="shared" si="1040"/>
        <v>1623.8</v>
      </c>
      <c r="H1386" s="16">
        <f t="shared" si="1040"/>
        <v>75</v>
      </c>
      <c r="I1386" s="16">
        <f t="shared" si="1040"/>
        <v>1920</v>
      </c>
      <c r="J1386" s="16">
        <f t="shared" si="1040"/>
        <v>0</v>
      </c>
      <c r="K1386" s="16">
        <f t="shared" si="1040"/>
        <v>0</v>
      </c>
      <c r="L1386" s="16">
        <f t="shared" si="1040"/>
        <v>0</v>
      </c>
      <c r="M1386" s="16">
        <f t="shared" si="1036"/>
        <v>1623.8</v>
      </c>
      <c r="N1386" s="16">
        <f t="shared" si="1037"/>
        <v>75</v>
      </c>
      <c r="O1386" s="16">
        <f t="shared" si="1038"/>
        <v>1920</v>
      </c>
      <c r="P1386" s="16">
        <f t="shared" si="1040"/>
        <v>0</v>
      </c>
    </row>
    <row r="1387" spans="1:16" ht="31" x14ac:dyDescent="0.35">
      <c r="A1387" s="9" t="s">
        <v>56</v>
      </c>
      <c r="B1387" s="9" t="s">
        <v>20</v>
      </c>
      <c r="C1387" s="9" t="s">
        <v>31</v>
      </c>
      <c r="D1387" s="9" t="s">
        <v>166</v>
      </c>
      <c r="E1387" s="14"/>
      <c r="F1387" s="28" t="s">
        <v>1167</v>
      </c>
      <c r="G1387" s="16">
        <f t="shared" si="1040"/>
        <v>1623.8</v>
      </c>
      <c r="H1387" s="16">
        <f t="shared" si="1040"/>
        <v>75</v>
      </c>
      <c r="I1387" s="16">
        <f t="shared" si="1040"/>
        <v>1920</v>
      </c>
      <c r="J1387" s="16">
        <f t="shared" si="1040"/>
        <v>0</v>
      </c>
      <c r="K1387" s="16">
        <f t="shared" si="1040"/>
        <v>0</v>
      </c>
      <c r="L1387" s="16">
        <f t="shared" si="1040"/>
        <v>0</v>
      </c>
      <c r="M1387" s="16">
        <f t="shared" si="1036"/>
        <v>1623.8</v>
      </c>
      <c r="N1387" s="16">
        <f t="shared" si="1037"/>
        <v>75</v>
      </c>
      <c r="O1387" s="16">
        <f t="shared" si="1038"/>
        <v>1920</v>
      </c>
      <c r="P1387" s="16">
        <f t="shared" si="1040"/>
        <v>0</v>
      </c>
    </row>
    <row r="1388" spans="1:16" ht="31" x14ac:dyDescent="0.35">
      <c r="A1388" s="9" t="s">
        <v>56</v>
      </c>
      <c r="B1388" s="9" t="s">
        <v>20</v>
      </c>
      <c r="C1388" s="9" t="s">
        <v>31</v>
      </c>
      <c r="D1388" s="9" t="s">
        <v>166</v>
      </c>
      <c r="E1388" s="14">
        <v>200</v>
      </c>
      <c r="F1388" s="28" t="s">
        <v>650</v>
      </c>
      <c r="G1388" s="16">
        <f t="shared" si="1040"/>
        <v>1623.8</v>
      </c>
      <c r="H1388" s="16">
        <f t="shared" si="1040"/>
        <v>75</v>
      </c>
      <c r="I1388" s="16">
        <f t="shared" si="1040"/>
        <v>1920</v>
      </c>
      <c r="J1388" s="16">
        <f t="shared" si="1040"/>
        <v>0</v>
      </c>
      <c r="K1388" s="16">
        <f t="shared" si="1040"/>
        <v>0</v>
      </c>
      <c r="L1388" s="16">
        <f t="shared" si="1040"/>
        <v>0</v>
      </c>
      <c r="M1388" s="16">
        <f t="shared" si="1036"/>
        <v>1623.8</v>
      </c>
      <c r="N1388" s="16">
        <f t="shared" si="1037"/>
        <v>75</v>
      </c>
      <c r="O1388" s="16">
        <f t="shared" si="1038"/>
        <v>1920</v>
      </c>
      <c r="P1388" s="16">
        <f t="shared" si="1040"/>
        <v>0</v>
      </c>
    </row>
    <row r="1389" spans="1:16" ht="31" x14ac:dyDescent="0.35">
      <c r="A1389" s="9" t="s">
        <v>56</v>
      </c>
      <c r="B1389" s="9" t="s">
        <v>20</v>
      </c>
      <c r="C1389" s="9" t="s">
        <v>31</v>
      </c>
      <c r="D1389" s="9" t="s">
        <v>166</v>
      </c>
      <c r="E1389" s="14">
        <v>240</v>
      </c>
      <c r="F1389" s="28" t="s">
        <v>651</v>
      </c>
      <c r="G1389" s="16">
        <v>1623.8</v>
      </c>
      <c r="H1389" s="16">
        <v>75</v>
      </c>
      <c r="I1389" s="16">
        <v>1920</v>
      </c>
      <c r="J1389" s="16"/>
      <c r="K1389" s="16"/>
      <c r="L1389" s="16"/>
      <c r="M1389" s="16">
        <f t="shared" si="1036"/>
        <v>1623.8</v>
      </c>
      <c r="N1389" s="16">
        <f t="shared" si="1037"/>
        <v>75</v>
      </c>
      <c r="O1389" s="16">
        <f t="shared" si="1038"/>
        <v>1920</v>
      </c>
      <c r="P1389" s="17"/>
    </row>
    <row r="1390" spans="1:16" x14ac:dyDescent="0.35">
      <c r="A1390" s="11" t="s">
        <v>56</v>
      </c>
      <c r="B1390" s="11" t="s">
        <v>13</v>
      </c>
      <c r="C1390" s="11"/>
      <c r="D1390" s="11"/>
      <c r="E1390" s="11"/>
      <c r="F1390" s="6" t="s">
        <v>17</v>
      </c>
      <c r="G1390" s="18">
        <f>G1391</f>
        <v>2312.3000000000002</v>
      </c>
      <c r="H1390" s="18">
        <f t="shared" ref="H1390:P1392" si="1041">H1391</f>
        <v>2312.3000000000002</v>
      </c>
      <c r="I1390" s="18">
        <f t="shared" si="1041"/>
        <v>2312.3000000000002</v>
      </c>
      <c r="J1390" s="18">
        <f t="shared" si="1041"/>
        <v>0</v>
      </c>
      <c r="K1390" s="18">
        <f t="shared" si="1041"/>
        <v>0</v>
      </c>
      <c r="L1390" s="18">
        <f t="shared" si="1041"/>
        <v>0</v>
      </c>
      <c r="M1390" s="18">
        <f t="shared" si="1036"/>
        <v>2312.3000000000002</v>
      </c>
      <c r="N1390" s="16">
        <f t="shared" si="1037"/>
        <v>2312.3000000000002</v>
      </c>
      <c r="O1390" s="16">
        <f t="shared" si="1038"/>
        <v>2312.3000000000002</v>
      </c>
      <c r="P1390" s="18">
        <f t="shared" si="1041"/>
        <v>0</v>
      </c>
    </row>
    <row r="1391" spans="1:16" x14ac:dyDescent="0.35">
      <c r="A1391" s="12" t="s">
        <v>56</v>
      </c>
      <c r="B1391" s="12" t="s">
        <v>13</v>
      </c>
      <c r="C1391" s="12" t="s">
        <v>13</v>
      </c>
      <c r="D1391" s="12"/>
      <c r="E1391" s="12"/>
      <c r="F1391" s="8" t="s">
        <v>1164</v>
      </c>
      <c r="G1391" s="19">
        <f>G1392</f>
        <v>2312.3000000000002</v>
      </c>
      <c r="H1391" s="19">
        <f t="shared" si="1041"/>
        <v>2312.3000000000002</v>
      </c>
      <c r="I1391" s="19">
        <f t="shared" si="1041"/>
        <v>2312.3000000000002</v>
      </c>
      <c r="J1391" s="19">
        <f t="shared" si="1041"/>
        <v>0</v>
      </c>
      <c r="K1391" s="19">
        <f t="shared" si="1041"/>
        <v>0</v>
      </c>
      <c r="L1391" s="19">
        <f t="shared" si="1041"/>
        <v>0</v>
      </c>
      <c r="M1391" s="19">
        <f t="shared" si="1036"/>
        <v>2312.3000000000002</v>
      </c>
      <c r="N1391" s="16">
        <f t="shared" si="1037"/>
        <v>2312.3000000000002</v>
      </c>
      <c r="O1391" s="16">
        <f t="shared" si="1038"/>
        <v>2312.3000000000002</v>
      </c>
      <c r="P1391" s="19">
        <f t="shared" si="1041"/>
        <v>0</v>
      </c>
    </row>
    <row r="1392" spans="1:16" x14ac:dyDescent="0.35">
      <c r="A1392" s="9" t="s">
        <v>56</v>
      </c>
      <c r="B1392" s="9" t="s">
        <v>13</v>
      </c>
      <c r="C1392" s="9" t="s">
        <v>13</v>
      </c>
      <c r="D1392" s="9" t="s">
        <v>182</v>
      </c>
      <c r="E1392" s="14"/>
      <c r="F1392" s="15" t="s">
        <v>740</v>
      </c>
      <c r="G1392" s="16">
        <f>G1393</f>
        <v>2312.3000000000002</v>
      </c>
      <c r="H1392" s="16">
        <f t="shared" si="1041"/>
        <v>2312.3000000000002</v>
      </c>
      <c r="I1392" s="16">
        <f t="shared" si="1041"/>
        <v>2312.3000000000002</v>
      </c>
      <c r="J1392" s="16">
        <f t="shared" si="1041"/>
        <v>0</v>
      </c>
      <c r="K1392" s="16">
        <f t="shared" si="1041"/>
        <v>0</v>
      </c>
      <c r="L1392" s="16">
        <f t="shared" si="1041"/>
        <v>0</v>
      </c>
      <c r="M1392" s="16">
        <f t="shared" si="1036"/>
        <v>2312.3000000000002</v>
      </c>
      <c r="N1392" s="16">
        <f t="shared" si="1037"/>
        <v>2312.3000000000002</v>
      </c>
      <c r="O1392" s="16">
        <f t="shared" si="1038"/>
        <v>2312.3000000000002</v>
      </c>
      <c r="P1392" s="16">
        <f t="shared" si="1041"/>
        <v>0</v>
      </c>
    </row>
    <row r="1393" spans="1:16" ht="31" x14ac:dyDescent="0.35">
      <c r="A1393" s="9" t="s">
        <v>56</v>
      </c>
      <c r="B1393" s="9" t="s">
        <v>13</v>
      </c>
      <c r="C1393" s="9" t="s">
        <v>13</v>
      </c>
      <c r="D1393" s="9" t="s">
        <v>183</v>
      </c>
      <c r="E1393" s="14"/>
      <c r="F1393" s="15" t="s">
        <v>741</v>
      </c>
      <c r="G1393" s="16">
        <f>G1394+G1398</f>
        <v>2312.3000000000002</v>
      </c>
      <c r="H1393" s="16">
        <f t="shared" ref="H1393:P1393" si="1042">H1394+H1398</f>
        <v>2312.3000000000002</v>
      </c>
      <c r="I1393" s="16">
        <f t="shared" si="1042"/>
        <v>2312.3000000000002</v>
      </c>
      <c r="J1393" s="16">
        <f t="shared" ref="J1393:L1393" si="1043">J1394+J1398</f>
        <v>0</v>
      </c>
      <c r="K1393" s="16">
        <f t="shared" si="1043"/>
        <v>0</v>
      </c>
      <c r="L1393" s="16">
        <f t="shared" si="1043"/>
        <v>0</v>
      </c>
      <c r="M1393" s="16">
        <f t="shared" si="1036"/>
        <v>2312.3000000000002</v>
      </c>
      <c r="N1393" s="16">
        <f t="shared" si="1037"/>
        <v>2312.3000000000002</v>
      </c>
      <c r="O1393" s="16">
        <f t="shared" si="1038"/>
        <v>2312.3000000000002</v>
      </c>
      <c r="P1393" s="16">
        <f t="shared" si="1042"/>
        <v>0</v>
      </c>
    </row>
    <row r="1394" spans="1:16" ht="31" x14ac:dyDescent="0.35">
      <c r="A1394" s="9" t="s">
        <v>56</v>
      </c>
      <c r="B1394" s="9" t="s">
        <v>13</v>
      </c>
      <c r="C1394" s="9" t="s">
        <v>13</v>
      </c>
      <c r="D1394" s="9" t="s">
        <v>184</v>
      </c>
      <c r="E1394" s="14"/>
      <c r="F1394" s="15" t="s">
        <v>1144</v>
      </c>
      <c r="G1394" s="16">
        <f>G1395</f>
        <v>137.4</v>
      </c>
      <c r="H1394" s="16">
        <f t="shared" ref="H1394:P1396" si="1044">H1395</f>
        <v>137.4</v>
      </c>
      <c r="I1394" s="16">
        <f t="shared" si="1044"/>
        <v>137.4</v>
      </c>
      <c r="J1394" s="16">
        <f t="shared" si="1044"/>
        <v>0</v>
      </c>
      <c r="K1394" s="16">
        <f t="shared" si="1044"/>
        <v>0</v>
      </c>
      <c r="L1394" s="16">
        <f t="shared" si="1044"/>
        <v>0</v>
      </c>
      <c r="M1394" s="16">
        <f t="shared" si="1036"/>
        <v>137.4</v>
      </c>
      <c r="N1394" s="16">
        <f t="shared" si="1037"/>
        <v>137.4</v>
      </c>
      <c r="O1394" s="16">
        <f t="shared" si="1038"/>
        <v>137.4</v>
      </c>
      <c r="P1394" s="16">
        <f t="shared" si="1044"/>
        <v>0</v>
      </c>
    </row>
    <row r="1395" spans="1:16" x14ac:dyDescent="0.35">
      <c r="A1395" s="9" t="s">
        <v>56</v>
      </c>
      <c r="B1395" s="9" t="s">
        <v>13</v>
      </c>
      <c r="C1395" s="9" t="s">
        <v>13</v>
      </c>
      <c r="D1395" s="9" t="s">
        <v>186</v>
      </c>
      <c r="E1395" s="14"/>
      <c r="F1395" s="15" t="s">
        <v>742</v>
      </c>
      <c r="G1395" s="16">
        <f>G1396</f>
        <v>137.4</v>
      </c>
      <c r="H1395" s="16">
        <f t="shared" si="1044"/>
        <v>137.4</v>
      </c>
      <c r="I1395" s="16">
        <f t="shared" si="1044"/>
        <v>137.4</v>
      </c>
      <c r="J1395" s="16">
        <f t="shared" si="1044"/>
        <v>0</v>
      </c>
      <c r="K1395" s="16">
        <f t="shared" si="1044"/>
        <v>0</v>
      </c>
      <c r="L1395" s="16">
        <f t="shared" si="1044"/>
        <v>0</v>
      </c>
      <c r="M1395" s="16">
        <f t="shared" si="1036"/>
        <v>137.4</v>
      </c>
      <c r="N1395" s="16">
        <f t="shared" si="1037"/>
        <v>137.4</v>
      </c>
      <c r="O1395" s="16">
        <f t="shared" si="1038"/>
        <v>137.4</v>
      </c>
      <c r="P1395" s="16">
        <f t="shared" si="1044"/>
        <v>0</v>
      </c>
    </row>
    <row r="1396" spans="1:16" ht="31" x14ac:dyDescent="0.35">
      <c r="A1396" s="9" t="s">
        <v>56</v>
      </c>
      <c r="B1396" s="9" t="s">
        <v>13</v>
      </c>
      <c r="C1396" s="9" t="s">
        <v>13</v>
      </c>
      <c r="D1396" s="9" t="s">
        <v>186</v>
      </c>
      <c r="E1396" s="14">
        <v>200</v>
      </c>
      <c r="F1396" s="28" t="s">
        <v>650</v>
      </c>
      <c r="G1396" s="16">
        <f>G1397</f>
        <v>137.4</v>
      </c>
      <c r="H1396" s="16">
        <f t="shared" si="1044"/>
        <v>137.4</v>
      </c>
      <c r="I1396" s="16">
        <f t="shared" si="1044"/>
        <v>137.4</v>
      </c>
      <c r="J1396" s="16">
        <f t="shared" si="1044"/>
        <v>0</v>
      </c>
      <c r="K1396" s="16">
        <f t="shared" si="1044"/>
        <v>0</v>
      </c>
      <c r="L1396" s="16">
        <f t="shared" si="1044"/>
        <v>0</v>
      </c>
      <c r="M1396" s="16">
        <f t="shared" si="1036"/>
        <v>137.4</v>
      </c>
      <c r="N1396" s="16">
        <f t="shared" si="1037"/>
        <v>137.4</v>
      </c>
      <c r="O1396" s="16">
        <f t="shared" si="1038"/>
        <v>137.4</v>
      </c>
      <c r="P1396" s="16">
        <f t="shared" si="1044"/>
        <v>0</v>
      </c>
    </row>
    <row r="1397" spans="1:16" ht="31" x14ac:dyDescent="0.35">
      <c r="A1397" s="9" t="s">
        <v>56</v>
      </c>
      <c r="B1397" s="9" t="s">
        <v>13</v>
      </c>
      <c r="C1397" s="9" t="s">
        <v>13</v>
      </c>
      <c r="D1397" s="9" t="s">
        <v>186</v>
      </c>
      <c r="E1397" s="14">
        <v>240</v>
      </c>
      <c r="F1397" s="28" t="s">
        <v>651</v>
      </c>
      <c r="G1397" s="16">
        <v>137.4</v>
      </c>
      <c r="H1397" s="16">
        <v>137.4</v>
      </c>
      <c r="I1397" s="16">
        <v>137.4</v>
      </c>
      <c r="J1397" s="16"/>
      <c r="K1397" s="16"/>
      <c r="L1397" s="16"/>
      <c r="M1397" s="16">
        <f t="shared" si="1036"/>
        <v>137.4</v>
      </c>
      <c r="N1397" s="16">
        <f t="shared" si="1037"/>
        <v>137.4</v>
      </c>
      <c r="O1397" s="16">
        <f t="shared" si="1038"/>
        <v>137.4</v>
      </c>
      <c r="P1397" s="16"/>
    </row>
    <row r="1398" spans="1:16" ht="31" x14ac:dyDescent="0.35">
      <c r="A1398" s="9" t="s">
        <v>56</v>
      </c>
      <c r="B1398" s="9" t="s">
        <v>13</v>
      </c>
      <c r="C1398" s="9" t="s">
        <v>13</v>
      </c>
      <c r="D1398" s="9" t="s">
        <v>189</v>
      </c>
      <c r="E1398" s="14"/>
      <c r="F1398" s="15" t="s">
        <v>744</v>
      </c>
      <c r="G1398" s="16">
        <f>G1399</f>
        <v>2174.9</v>
      </c>
      <c r="H1398" s="16">
        <f t="shared" ref="H1398:P1400" si="1045">H1399</f>
        <v>2174.9</v>
      </c>
      <c r="I1398" s="16">
        <f t="shared" si="1045"/>
        <v>2174.9</v>
      </c>
      <c r="J1398" s="16">
        <f t="shared" si="1045"/>
        <v>0</v>
      </c>
      <c r="K1398" s="16">
        <f t="shared" si="1045"/>
        <v>0</v>
      </c>
      <c r="L1398" s="16">
        <f t="shared" si="1045"/>
        <v>0</v>
      </c>
      <c r="M1398" s="16">
        <f t="shared" si="1036"/>
        <v>2174.9</v>
      </c>
      <c r="N1398" s="16">
        <f t="shared" si="1037"/>
        <v>2174.9</v>
      </c>
      <c r="O1398" s="16">
        <f t="shared" si="1038"/>
        <v>2174.9</v>
      </c>
      <c r="P1398" s="16">
        <f t="shared" si="1045"/>
        <v>0</v>
      </c>
    </row>
    <row r="1399" spans="1:16" ht="62" x14ac:dyDescent="0.35">
      <c r="A1399" s="9" t="s">
        <v>56</v>
      </c>
      <c r="B1399" s="9" t="s">
        <v>13</v>
      </c>
      <c r="C1399" s="9" t="s">
        <v>13</v>
      </c>
      <c r="D1399" s="9" t="s">
        <v>190</v>
      </c>
      <c r="E1399" s="14"/>
      <c r="F1399" s="15" t="s">
        <v>746</v>
      </c>
      <c r="G1399" s="16">
        <f>G1400</f>
        <v>2174.9</v>
      </c>
      <c r="H1399" s="16">
        <f t="shared" si="1045"/>
        <v>2174.9</v>
      </c>
      <c r="I1399" s="16">
        <f t="shared" si="1045"/>
        <v>2174.9</v>
      </c>
      <c r="J1399" s="16">
        <f t="shared" si="1045"/>
        <v>0</v>
      </c>
      <c r="K1399" s="16">
        <f t="shared" si="1045"/>
        <v>0</v>
      </c>
      <c r="L1399" s="16">
        <f t="shared" si="1045"/>
        <v>0</v>
      </c>
      <c r="M1399" s="16">
        <f t="shared" si="1036"/>
        <v>2174.9</v>
      </c>
      <c r="N1399" s="16">
        <f t="shared" si="1037"/>
        <v>2174.9</v>
      </c>
      <c r="O1399" s="16">
        <f t="shared" si="1038"/>
        <v>2174.9</v>
      </c>
      <c r="P1399" s="16">
        <f t="shared" si="1045"/>
        <v>0</v>
      </c>
    </row>
    <row r="1400" spans="1:16" ht="31" x14ac:dyDescent="0.35">
      <c r="A1400" s="9" t="s">
        <v>56</v>
      </c>
      <c r="B1400" s="9" t="s">
        <v>13</v>
      </c>
      <c r="C1400" s="9" t="s">
        <v>13</v>
      </c>
      <c r="D1400" s="9" t="s">
        <v>190</v>
      </c>
      <c r="E1400" s="14">
        <v>600</v>
      </c>
      <c r="F1400" s="28" t="s">
        <v>660</v>
      </c>
      <c r="G1400" s="16">
        <f>G1401</f>
        <v>2174.9</v>
      </c>
      <c r="H1400" s="16">
        <f t="shared" si="1045"/>
        <v>2174.9</v>
      </c>
      <c r="I1400" s="16">
        <f t="shared" si="1045"/>
        <v>2174.9</v>
      </c>
      <c r="J1400" s="16">
        <f t="shared" si="1045"/>
        <v>0</v>
      </c>
      <c r="K1400" s="16">
        <f t="shared" si="1045"/>
        <v>0</v>
      </c>
      <c r="L1400" s="16">
        <f t="shared" si="1045"/>
        <v>0</v>
      </c>
      <c r="M1400" s="16">
        <f t="shared" si="1036"/>
        <v>2174.9</v>
      </c>
      <c r="N1400" s="16">
        <f t="shared" si="1037"/>
        <v>2174.9</v>
      </c>
      <c r="O1400" s="16">
        <f t="shared" si="1038"/>
        <v>2174.9</v>
      </c>
      <c r="P1400" s="16">
        <f t="shared" si="1045"/>
        <v>0</v>
      </c>
    </row>
    <row r="1401" spans="1:16" ht="46.5" x14ac:dyDescent="0.35">
      <c r="A1401" s="9" t="s">
        <v>56</v>
      </c>
      <c r="B1401" s="9" t="s">
        <v>13</v>
      </c>
      <c r="C1401" s="9" t="s">
        <v>13</v>
      </c>
      <c r="D1401" s="9" t="s">
        <v>190</v>
      </c>
      <c r="E1401" s="14">
        <v>630</v>
      </c>
      <c r="F1401" s="28" t="s">
        <v>662</v>
      </c>
      <c r="G1401" s="16">
        <v>2174.9</v>
      </c>
      <c r="H1401" s="16">
        <v>2174.9</v>
      </c>
      <c r="I1401" s="16">
        <v>2174.9</v>
      </c>
      <c r="J1401" s="16"/>
      <c r="K1401" s="16"/>
      <c r="L1401" s="16"/>
      <c r="M1401" s="16">
        <f t="shared" si="1036"/>
        <v>2174.9</v>
      </c>
      <c r="N1401" s="16">
        <f t="shared" si="1037"/>
        <v>2174.9</v>
      </c>
      <c r="O1401" s="16">
        <f t="shared" si="1038"/>
        <v>2174.9</v>
      </c>
      <c r="P1401" s="17"/>
    </row>
    <row r="1402" spans="1:16" x14ac:dyDescent="0.35">
      <c r="A1402" s="11" t="s">
        <v>56</v>
      </c>
      <c r="B1402" s="11" t="s">
        <v>43</v>
      </c>
      <c r="C1402" s="11"/>
      <c r="D1402" s="11"/>
      <c r="E1402" s="11"/>
      <c r="F1402" s="6" t="s">
        <v>46</v>
      </c>
      <c r="G1402" s="18">
        <f>G1403</f>
        <v>644.70000000000005</v>
      </c>
      <c r="H1402" s="18">
        <f t="shared" ref="H1402:P1403" si="1046">H1403</f>
        <v>787.7</v>
      </c>
      <c r="I1402" s="18">
        <f t="shared" si="1046"/>
        <v>732.2</v>
      </c>
      <c r="J1402" s="18">
        <f t="shared" si="1046"/>
        <v>200</v>
      </c>
      <c r="K1402" s="18">
        <f t="shared" si="1046"/>
        <v>0</v>
      </c>
      <c r="L1402" s="18">
        <f t="shared" si="1046"/>
        <v>0</v>
      </c>
      <c r="M1402" s="18">
        <f t="shared" si="1036"/>
        <v>844.7</v>
      </c>
      <c r="N1402" s="16">
        <f t="shared" si="1037"/>
        <v>787.7</v>
      </c>
      <c r="O1402" s="16">
        <f t="shared" si="1038"/>
        <v>732.2</v>
      </c>
      <c r="P1402" s="18">
        <f t="shared" si="1046"/>
        <v>0</v>
      </c>
    </row>
    <row r="1403" spans="1:16" x14ac:dyDescent="0.35">
      <c r="A1403" s="12" t="s">
        <v>56</v>
      </c>
      <c r="B1403" s="12" t="s">
        <v>43</v>
      </c>
      <c r="C1403" s="12" t="s">
        <v>10</v>
      </c>
      <c r="D1403" s="12"/>
      <c r="E1403" s="12"/>
      <c r="F1403" s="8" t="s">
        <v>47</v>
      </c>
      <c r="G1403" s="19">
        <f>G1404</f>
        <v>644.70000000000005</v>
      </c>
      <c r="H1403" s="19">
        <f t="shared" si="1046"/>
        <v>787.7</v>
      </c>
      <c r="I1403" s="19">
        <f t="shared" si="1046"/>
        <v>732.2</v>
      </c>
      <c r="J1403" s="19">
        <f t="shared" si="1046"/>
        <v>200</v>
      </c>
      <c r="K1403" s="19">
        <f t="shared" si="1046"/>
        <v>0</v>
      </c>
      <c r="L1403" s="19">
        <f t="shared" si="1046"/>
        <v>0</v>
      </c>
      <c r="M1403" s="19">
        <f t="shared" si="1036"/>
        <v>844.7</v>
      </c>
      <c r="N1403" s="16">
        <f t="shared" si="1037"/>
        <v>787.7</v>
      </c>
      <c r="O1403" s="16">
        <f t="shared" si="1038"/>
        <v>732.2</v>
      </c>
      <c r="P1403" s="19">
        <f t="shared" si="1046"/>
        <v>0</v>
      </c>
    </row>
    <row r="1404" spans="1:16" x14ac:dyDescent="0.35">
      <c r="A1404" s="9" t="s">
        <v>56</v>
      </c>
      <c r="B1404" s="9" t="s">
        <v>43</v>
      </c>
      <c r="C1404" s="9" t="s">
        <v>10</v>
      </c>
      <c r="D1404" s="9" t="s">
        <v>179</v>
      </c>
      <c r="E1404" s="14"/>
      <c r="F1404" s="21" t="s">
        <v>716</v>
      </c>
      <c r="G1404" s="16">
        <f>G1405+G1410</f>
        <v>644.70000000000005</v>
      </c>
      <c r="H1404" s="16">
        <f t="shared" ref="H1404:P1404" si="1047">H1405+H1410</f>
        <v>787.7</v>
      </c>
      <c r="I1404" s="16">
        <f t="shared" si="1047"/>
        <v>732.2</v>
      </c>
      <c r="J1404" s="16">
        <f t="shared" ref="J1404:L1404" si="1048">J1405+J1410</f>
        <v>200</v>
      </c>
      <c r="K1404" s="16">
        <f t="shared" si="1048"/>
        <v>0</v>
      </c>
      <c r="L1404" s="16">
        <f t="shared" si="1048"/>
        <v>0</v>
      </c>
      <c r="M1404" s="16">
        <f t="shared" si="1036"/>
        <v>844.7</v>
      </c>
      <c r="N1404" s="16">
        <f t="shared" si="1037"/>
        <v>787.7</v>
      </c>
      <c r="O1404" s="16">
        <f t="shared" si="1038"/>
        <v>732.2</v>
      </c>
      <c r="P1404" s="16">
        <f t="shared" si="1047"/>
        <v>0</v>
      </c>
    </row>
    <row r="1405" spans="1:16" ht="31" x14ac:dyDescent="0.35">
      <c r="A1405" s="9" t="s">
        <v>56</v>
      </c>
      <c r="B1405" s="9" t="s">
        <v>43</v>
      </c>
      <c r="C1405" s="9" t="s">
        <v>10</v>
      </c>
      <c r="D1405" s="9" t="s">
        <v>210</v>
      </c>
      <c r="E1405" s="14"/>
      <c r="F1405" s="15" t="s">
        <v>717</v>
      </c>
      <c r="G1405" s="16">
        <f>G1406</f>
        <v>644.70000000000005</v>
      </c>
      <c r="H1405" s="16">
        <f t="shared" ref="H1405:P1408" si="1049">H1406</f>
        <v>644.70000000000005</v>
      </c>
      <c r="I1405" s="16">
        <f t="shared" si="1049"/>
        <v>644.70000000000005</v>
      </c>
      <c r="J1405" s="16">
        <f t="shared" si="1049"/>
        <v>200</v>
      </c>
      <c r="K1405" s="16">
        <f t="shared" si="1049"/>
        <v>0</v>
      </c>
      <c r="L1405" s="16">
        <f t="shared" si="1049"/>
        <v>0</v>
      </c>
      <c r="M1405" s="16">
        <f t="shared" si="1036"/>
        <v>844.7</v>
      </c>
      <c r="N1405" s="16">
        <f t="shared" si="1037"/>
        <v>644.70000000000005</v>
      </c>
      <c r="O1405" s="16">
        <f t="shared" si="1038"/>
        <v>644.70000000000005</v>
      </c>
      <c r="P1405" s="16">
        <f t="shared" si="1049"/>
        <v>0</v>
      </c>
    </row>
    <row r="1406" spans="1:16" ht="31" x14ac:dyDescent="0.35">
      <c r="A1406" s="9" t="s">
        <v>56</v>
      </c>
      <c r="B1406" s="9" t="s">
        <v>43</v>
      </c>
      <c r="C1406" s="9" t="s">
        <v>10</v>
      </c>
      <c r="D1406" s="9" t="s">
        <v>211</v>
      </c>
      <c r="E1406" s="14"/>
      <c r="F1406" s="15" t="s">
        <v>718</v>
      </c>
      <c r="G1406" s="16">
        <f>G1407</f>
        <v>644.70000000000005</v>
      </c>
      <c r="H1406" s="16">
        <f t="shared" si="1049"/>
        <v>644.70000000000005</v>
      </c>
      <c r="I1406" s="16">
        <f t="shared" si="1049"/>
        <v>644.70000000000005</v>
      </c>
      <c r="J1406" s="16">
        <f t="shared" si="1049"/>
        <v>200</v>
      </c>
      <c r="K1406" s="16">
        <f t="shared" si="1049"/>
        <v>0</v>
      </c>
      <c r="L1406" s="16">
        <f t="shared" si="1049"/>
        <v>0</v>
      </c>
      <c r="M1406" s="16">
        <f t="shared" si="1036"/>
        <v>844.7</v>
      </c>
      <c r="N1406" s="16">
        <f t="shared" si="1037"/>
        <v>644.70000000000005</v>
      </c>
      <c r="O1406" s="16">
        <f t="shared" si="1038"/>
        <v>644.70000000000005</v>
      </c>
      <c r="P1406" s="16">
        <f t="shared" si="1049"/>
        <v>0</v>
      </c>
    </row>
    <row r="1407" spans="1:16" ht="31" x14ac:dyDescent="0.35">
      <c r="A1407" s="9" t="s">
        <v>56</v>
      </c>
      <c r="B1407" s="9" t="s">
        <v>43</v>
      </c>
      <c r="C1407" s="9" t="s">
        <v>10</v>
      </c>
      <c r="D1407" s="9" t="s">
        <v>213</v>
      </c>
      <c r="E1407" s="14"/>
      <c r="F1407" s="15" t="s">
        <v>720</v>
      </c>
      <c r="G1407" s="16">
        <f>G1408</f>
        <v>644.70000000000005</v>
      </c>
      <c r="H1407" s="16">
        <f t="shared" si="1049"/>
        <v>644.70000000000005</v>
      </c>
      <c r="I1407" s="16">
        <f t="shared" si="1049"/>
        <v>644.70000000000005</v>
      </c>
      <c r="J1407" s="16">
        <f t="shared" si="1049"/>
        <v>200</v>
      </c>
      <c r="K1407" s="16">
        <f t="shared" si="1049"/>
        <v>0</v>
      </c>
      <c r="L1407" s="16">
        <f t="shared" si="1049"/>
        <v>0</v>
      </c>
      <c r="M1407" s="16">
        <f t="shared" si="1036"/>
        <v>844.7</v>
      </c>
      <c r="N1407" s="16">
        <f t="shared" si="1037"/>
        <v>644.70000000000005</v>
      </c>
      <c r="O1407" s="16">
        <f t="shared" si="1038"/>
        <v>644.70000000000005</v>
      </c>
      <c r="P1407" s="16">
        <f t="shared" si="1049"/>
        <v>0</v>
      </c>
    </row>
    <row r="1408" spans="1:16" ht="31" x14ac:dyDescent="0.35">
      <c r="A1408" s="9" t="s">
        <v>56</v>
      </c>
      <c r="B1408" s="9" t="s">
        <v>43</v>
      </c>
      <c r="C1408" s="9" t="s">
        <v>10</v>
      </c>
      <c r="D1408" s="9" t="s">
        <v>213</v>
      </c>
      <c r="E1408" s="14">
        <v>200</v>
      </c>
      <c r="F1408" s="28" t="s">
        <v>650</v>
      </c>
      <c r="G1408" s="16">
        <f>G1409</f>
        <v>644.70000000000005</v>
      </c>
      <c r="H1408" s="16">
        <f t="shared" si="1049"/>
        <v>644.70000000000005</v>
      </c>
      <c r="I1408" s="16">
        <f t="shared" si="1049"/>
        <v>644.70000000000005</v>
      </c>
      <c r="J1408" s="16">
        <f t="shared" si="1049"/>
        <v>200</v>
      </c>
      <c r="K1408" s="16">
        <f t="shared" si="1049"/>
        <v>0</v>
      </c>
      <c r="L1408" s="16">
        <f t="shared" si="1049"/>
        <v>0</v>
      </c>
      <c r="M1408" s="16">
        <f t="shared" si="1036"/>
        <v>844.7</v>
      </c>
      <c r="N1408" s="16">
        <f t="shared" si="1037"/>
        <v>644.70000000000005</v>
      </c>
      <c r="O1408" s="16">
        <f t="shared" si="1038"/>
        <v>644.70000000000005</v>
      </c>
      <c r="P1408" s="16">
        <f t="shared" si="1049"/>
        <v>0</v>
      </c>
    </row>
    <row r="1409" spans="1:17" ht="31" x14ac:dyDescent="0.35">
      <c r="A1409" s="9" t="s">
        <v>56</v>
      </c>
      <c r="B1409" s="9" t="s">
        <v>43</v>
      </c>
      <c r="C1409" s="9" t="s">
        <v>10</v>
      </c>
      <c r="D1409" s="9" t="s">
        <v>213</v>
      </c>
      <c r="E1409" s="14">
        <v>240</v>
      </c>
      <c r="F1409" s="28" t="s">
        <v>651</v>
      </c>
      <c r="G1409" s="16">
        <v>644.70000000000005</v>
      </c>
      <c r="H1409" s="16">
        <v>644.70000000000005</v>
      </c>
      <c r="I1409" s="16">
        <v>644.70000000000005</v>
      </c>
      <c r="J1409" s="16">
        <v>200</v>
      </c>
      <c r="K1409" s="16"/>
      <c r="L1409" s="16"/>
      <c r="M1409" s="16">
        <f t="shared" si="1036"/>
        <v>844.7</v>
      </c>
      <c r="N1409" s="16">
        <f t="shared" si="1037"/>
        <v>644.70000000000005</v>
      </c>
      <c r="O1409" s="16">
        <f t="shared" si="1038"/>
        <v>644.70000000000005</v>
      </c>
      <c r="P1409" s="16"/>
    </row>
    <row r="1410" spans="1:17" ht="31" hidden="1" x14ac:dyDescent="0.35">
      <c r="A1410" s="9" t="s">
        <v>56</v>
      </c>
      <c r="B1410" s="9" t="s">
        <v>43</v>
      </c>
      <c r="C1410" s="9" t="s">
        <v>10</v>
      </c>
      <c r="D1410" s="9" t="s">
        <v>226</v>
      </c>
      <c r="E1410" s="14"/>
      <c r="F1410" s="15" t="s">
        <v>736</v>
      </c>
      <c r="G1410" s="16">
        <f>G1411</f>
        <v>0</v>
      </c>
      <c r="H1410" s="16">
        <f t="shared" ref="H1410:P1413" si="1050">H1411</f>
        <v>143</v>
      </c>
      <c r="I1410" s="16">
        <f t="shared" si="1050"/>
        <v>87.5</v>
      </c>
      <c r="J1410" s="16">
        <f t="shared" si="1050"/>
        <v>0</v>
      </c>
      <c r="K1410" s="16">
        <f t="shared" si="1050"/>
        <v>0</v>
      </c>
      <c r="L1410" s="16">
        <f t="shared" si="1050"/>
        <v>0</v>
      </c>
      <c r="M1410" s="16">
        <f t="shared" si="1036"/>
        <v>0</v>
      </c>
      <c r="N1410" s="16">
        <f t="shared" si="1037"/>
        <v>143</v>
      </c>
      <c r="O1410" s="16">
        <f t="shared" si="1038"/>
        <v>87.5</v>
      </c>
      <c r="P1410" s="16">
        <f t="shared" si="1050"/>
        <v>0</v>
      </c>
      <c r="Q1410" s="3">
        <v>0</v>
      </c>
    </row>
    <row r="1411" spans="1:17" ht="62" hidden="1" x14ac:dyDescent="0.35">
      <c r="A1411" s="9" t="s">
        <v>56</v>
      </c>
      <c r="B1411" s="9" t="s">
        <v>43</v>
      </c>
      <c r="C1411" s="9" t="s">
        <v>10</v>
      </c>
      <c r="D1411" s="9" t="s">
        <v>227</v>
      </c>
      <c r="E1411" s="14"/>
      <c r="F1411" s="15" t="s">
        <v>737</v>
      </c>
      <c r="G1411" s="16">
        <f>G1412</f>
        <v>0</v>
      </c>
      <c r="H1411" s="16">
        <f t="shared" si="1050"/>
        <v>143</v>
      </c>
      <c r="I1411" s="16">
        <f t="shared" si="1050"/>
        <v>87.5</v>
      </c>
      <c r="J1411" s="16">
        <f t="shared" si="1050"/>
        <v>0</v>
      </c>
      <c r="K1411" s="16">
        <f t="shared" si="1050"/>
        <v>0</v>
      </c>
      <c r="L1411" s="16">
        <f t="shared" si="1050"/>
        <v>0</v>
      </c>
      <c r="M1411" s="16">
        <f t="shared" si="1036"/>
        <v>0</v>
      </c>
      <c r="N1411" s="16">
        <f t="shared" si="1037"/>
        <v>143</v>
      </c>
      <c r="O1411" s="16">
        <f t="shared" si="1038"/>
        <v>87.5</v>
      </c>
      <c r="P1411" s="16">
        <f t="shared" si="1050"/>
        <v>0</v>
      </c>
      <c r="Q1411" s="3">
        <v>0</v>
      </c>
    </row>
    <row r="1412" spans="1:17" ht="62" hidden="1" x14ac:dyDescent="0.35">
      <c r="A1412" s="9" t="s">
        <v>56</v>
      </c>
      <c r="B1412" s="9" t="s">
        <v>43</v>
      </c>
      <c r="C1412" s="9" t="s">
        <v>10</v>
      </c>
      <c r="D1412" s="9" t="s">
        <v>252</v>
      </c>
      <c r="E1412" s="14"/>
      <c r="F1412" s="15" t="s">
        <v>739</v>
      </c>
      <c r="G1412" s="16">
        <f>G1413</f>
        <v>0</v>
      </c>
      <c r="H1412" s="16">
        <f t="shared" si="1050"/>
        <v>143</v>
      </c>
      <c r="I1412" s="16">
        <f t="shared" si="1050"/>
        <v>87.5</v>
      </c>
      <c r="J1412" s="16">
        <f t="shared" si="1050"/>
        <v>0</v>
      </c>
      <c r="K1412" s="16">
        <f t="shared" si="1050"/>
        <v>0</v>
      </c>
      <c r="L1412" s="16">
        <f t="shared" si="1050"/>
        <v>0</v>
      </c>
      <c r="M1412" s="16">
        <f t="shared" si="1036"/>
        <v>0</v>
      </c>
      <c r="N1412" s="16">
        <f t="shared" si="1037"/>
        <v>143</v>
      </c>
      <c r="O1412" s="16">
        <f t="shared" si="1038"/>
        <v>87.5</v>
      </c>
      <c r="P1412" s="16">
        <f t="shared" si="1050"/>
        <v>0</v>
      </c>
      <c r="Q1412" s="3">
        <v>0</v>
      </c>
    </row>
    <row r="1413" spans="1:17" ht="31" hidden="1" x14ac:dyDescent="0.35">
      <c r="A1413" s="9" t="s">
        <v>56</v>
      </c>
      <c r="B1413" s="9" t="s">
        <v>43</v>
      </c>
      <c r="C1413" s="9" t="s">
        <v>10</v>
      </c>
      <c r="D1413" s="9" t="s">
        <v>252</v>
      </c>
      <c r="E1413" s="14">
        <v>200</v>
      </c>
      <c r="F1413" s="28" t="s">
        <v>650</v>
      </c>
      <c r="G1413" s="16">
        <f>G1414</f>
        <v>0</v>
      </c>
      <c r="H1413" s="16">
        <f t="shared" si="1050"/>
        <v>143</v>
      </c>
      <c r="I1413" s="16">
        <f t="shared" si="1050"/>
        <v>87.5</v>
      </c>
      <c r="J1413" s="16">
        <f t="shared" si="1050"/>
        <v>0</v>
      </c>
      <c r="K1413" s="16">
        <f t="shared" si="1050"/>
        <v>0</v>
      </c>
      <c r="L1413" s="16">
        <f t="shared" si="1050"/>
        <v>0</v>
      </c>
      <c r="M1413" s="16">
        <f t="shared" si="1036"/>
        <v>0</v>
      </c>
      <c r="N1413" s="16">
        <f t="shared" si="1037"/>
        <v>143</v>
      </c>
      <c r="O1413" s="16">
        <f t="shared" si="1038"/>
        <v>87.5</v>
      </c>
      <c r="P1413" s="16">
        <f t="shared" si="1050"/>
        <v>0</v>
      </c>
      <c r="Q1413" s="3">
        <v>0</v>
      </c>
    </row>
    <row r="1414" spans="1:17" ht="31" hidden="1" x14ac:dyDescent="0.35">
      <c r="A1414" s="9" t="s">
        <v>56</v>
      </c>
      <c r="B1414" s="9" t="s">
        <v>43</v>
      </c>
      <c r="C1414" s="9" t="s">
        <v>10</v>
      </c>
      <c r="D1414" s="9" t="s">
        <v>252</v>
      </c>
      <c r="E1414" s="14">
        <v>240</v>
      </c>
      <c r="F1414" s="28" t="s">
        <v>651</v>
      </c>
      <c r="G1414" s="16">
        <v>0</v>
      </c>
      <c r="H1414" s="16">
        <v>143</v>
      </c>
      <c r="I1414" s="16">
        <v>87.5</v>
      </c>
      <c r="J1414" s="16"/>
      <c r="K1414" s="16"/>
      <c r="L1414" s="16"/>
      <c r="M1414" s="16">
        <f t="shared" si="1036"/>
        <v>0</v>
      </c>
      <c r="N1414" s="16">
        <f t="shared" si="1037"/>
        <v>143</v>
      </c>
      <c r="O1414" s="16">
        <f t="shared" si="1038"/>
        <v>87.5</v>
      </c>
      <c r="P1414" s="17"/>
      <c r="Q1414" s="3">
        <v>0</v>
      </c>
    </row>
    <row r="1415" spans="1:17" x14ac:dyDescent="0.35">
      <c r="A1415" s="11" t="s">
        <v>56</v>
      </c>
      <c r="B1415" s="11" t="s">
        <v>21</v>
      </c>
      <c r="C1415" s="11"/>
      <c r="D1415" s="11"/>
      <c r="E1415" s="11"/>
      <c r="F1415" s="6" t="s">
        <v>59</v>
      </c>
      <c r="G1415" s="18">
        <f t="shared" ref="G1415:G1420" si="1051">G1416</f>
        <v>1758.5</v>
      </c>
      <c r="H1415" s="18">
        <f t="shared" ref="H1415:P1420" si="1052">H1416</f>
        <v>1758.5</v>
      </c>
      <c r="I1415" s="18">
        <f t="shared" si="1052"/>
        <v>1758.5</v>
      </c>
      <c r="J1415" s="18">
        <f t="shared" si="1052"/>
        <v>0</v>
      </c>
      <c r="K1415" s="18">
        <f t="shared" si="1052"/>
        <v>0</v>
      </c>
      <c r="L1415" s="18">
        <f t="shared" si="1052"/>
        <v>0</v>
      </c>
      <c r="M1415" s="18">
        <f t="shared" si="1036"/>
        <v>1758.5</v>
      </c>
      <c r="N1415" s="16">
        <f t="shared" si="1037"/>
        <v>1758.5</v>
      </c>
      <c r="O1415" s="16">
        <f t="shared" si="1038"/>
        <v>1758.5</v>
      </c>
      <c r="P1415" s="18">
        <f t="shared" si="1052"/>
        <v>0</v>
      </c>
    </row>
    <row r="1416" spans="1:17" x14ac:dyDescent="0.35">
      <c r="A1416" s="12" t="s">
        <v>56</v>
      </c>
      <c r="B1416" s="12" t="s">
        <v>21</v>
      </c>
      <c r="C1416" s="12" t="s">
        <v>40</v>
      </c>
      <c r="D1416" s="12"/>
      <c r="E1416" s="12"/>
      <c r="F1416" s="8" t="s">
        <v>67</v>
      </c>
      <c r="G1416" s="19">
        <f t="shared" si="1051"/>
        <v>1758.5</v>
      </c>
      <c r="H1416" s="19">
        <f t="shared" si="1052"/>
        <v>1758.5</v>
      </c>
      <c r="I1416" s="19">
        <f t="shared" si="1052"/>
        <v>1758.5</v>
      </c>
      <c r="J1416" s="19">
        <f t="shared" si="1052"/>
        <v>0</v>
      </c>
      <c r="K1416" s="19">
        <f t="shared" si="1052"/>
        <v>0</v>
      </c>
      <c r="L1416" s="19">
        <f t="shared" si="1052"/>
        <v>0</v>
      </c>
      <c r="M1416" s="19">
        <f t="shared" si="1036"/>
        <v>1758.5</v>
      </c>
      <c r="N1416" s="16">
        <f t="shared" si="1037"/>
        <v>1758.5</v>
      </c>
      <c r="O1416" s="16">
        <f t="shared" si="1038"/>
        <v>1758.5</v>
      </c>
      <c r="P1416" s="19">
        <f t="shared" si="1052"/>
        <v>0</v>
      </c>
    </row>
    <row r="1417" spans="1:17" ht="31" x14ac:dyDescent="0.35">
      <c r="A1417" s="9" t="s">
        <v>56</v>
      </c>
      <c r="B1417" s="9" t="s">
        <v>21</v>
      </c>
      <c r="C1417" s="9" t="s">
        <v>40</v>
      </c>
      <c r="D1417" s="9" t="s">
        <v>253</v>
      </c>
      <c r="E1417" s="14"/>
      <c r="F1417" s="28" t="s">
        <v>747</v>
      </c>
      <c r="G1417" s="16">
        <f t="shared" si="1051"/>
        <v>1758.5</v>
      </c>
      <c r="H1417" s="16">
        <f t="shared" si="1052"/>
        <v>1758.5</v>
      </c>
      <c r="I1417" s="16">
        <f t="shared" si="1052"/>
        <v>1758.5</v>
      </c>
      <c r="J1417" s="16">
        <f t="shared" si="1052"/>
        <v>0</v>
      </c>
      <c r="K1417" s="16">
        <f t="shared" si="1052"/>
        <v>0</v>
      </c>
      <c r="L1417" s="16">
        <f t="shared" si="1052"/>
        <v>0</v>
      </c>
      <c r="M1417" s="16">
        <f t="shared" si="1036"/>
        <v>1758.5</v>
      </c>
      <c r="N1417" s="16">
        <f t="shared" si="1037"/>
        <v>1758.5</v>
      </c>
      <c r="O1417" s="16">
        <f t="shared" si="1038"/>
        <v>1758.5</v>
      </c>
      <c r="P1417" s="16">
        <f t="shared" si="1052"/>
        <v>0</v>
      </c>
    </row>
    <row r="1418" spans="1:17" ht="31" x14ac:dyDescent="0.35">
      <c r="A1418" s="9" t="s">
        <v>56</v>
      </c>
      <c r="B1418" s="9" t="s">
        <v>21</v>
      </c>
      <c r="C1418" s="9" t="s">
        <v>40</v>
      </c>
      <c r="D1418" s="9" t="s">
        <v>254</v>
      </c>
      <c r="E1418" s="14"/>
      <c r="F1418" s="28" t="s">
        <v>748</v>
      </c>
      <c r="G1418" s="16">
        <f t="shared" si="1051"/>
        <v>1758.5</v>
      </c>
      <c r="H1418" s="16">
        <f t="shared" si="1052"/>
        <v>1758.5</v>
      </c>
      <c r="I1418" s="16">
        <f t="shared" si="1052"/>
        <v>1758.5</v>
      </c>
      <c r="J1418" s="16">
        <f t="shared" si="1052"/>
        <v>0</v>
      </c>
      <c r="K1418" s="16">
        <f t="shared" si="1052"/>
        <v>0</v>
      </c>
      <c r="L1418" s="16">
        <f t="shared" si="1052"/>
        <v>0</v>
      </c>
      <c r="M1418" s="16">
        <f t="shared" si="1036"/>
        <v>1758.5</v>
      </c>
      <c r="N1418" s="16">
        <f t="shared" si="1037"/>
        <v>1758.5</v>
      </c>
      <c r="O1418" s="16">
        <f t="shared" si="1038"/>
        <v>1758.5</v>
      </c>
      <c r="P1418" s="16">
        <f t="shared" si="1052"/>
        <v>0</v>
      </c>
    </row>
    <row r="1419" spans="1:17" ht="46.5" x14ac:dyDescent="0.35">
      <c r="A1419" s="9" t="s">
        <v>56</v>
      </c>
      <c r="B1419" s="9" t="s">
        <v>21</v>
      </c>
      <c r="C1419" s="9" t="s">
        <v>40</v>
      </c>
      <c r="D1419" s="9" t="s">
        <v>255</v>
      </c>
      <c r="E1419" s="14"/>
      <c r="F1419" s="15" t="s">
        <v>767</v>
      </c>
      <c r="G1419" s="16">
        <f t="shared" si="1051"/>
        <v>1758.5</v>
      </c>
      <c r="H1419" s="16">
        <f t="shared" si="1052"/>
        <v>1758.5</v>
      </c>
      <c r="I1419" s="16">
        <f t="shared" si="1052"/>
        <v>1758.5</v>
      </c>
      <c r="J1419" s="16">
        <f t="shared" si="1052"/>
        <v>0</v>
      </c>
      <c r="K1419" s="16">
        <f t="shared" si="1052"/>
        <v>0</v>
      </c>
      <c r="L1419" s="16">
        <f t="shared" si="1052"/>
        <v>0</v>
      </c>
      <c r="M1419" s="16">
        <f t="shared" si="1036"/>
        <v>1758.5</v>
      </c>
      <c r="N1419" s="16">
        <f t="shared" si="1037"/>
        <v>1758.5</v>
      </c>
      <c r="O1419" s="16">
        <f t="shared" si="1038"/>
        <v>1758.5</v>
      </c>
      <c r="P1419" s="16">
        <f t="shared" si="1052"/>
        <v>0</v>
      </c>
    </row>
    <row r="1420" spans="1:17" ht="31" x14ac:dyDescent="0.35">
      <c r="A1420" s="9" t="s">
        <v>56</v>
      </c>
      <c r="B1420" s="9" t="s">
        <v>21</v>
      </c>
      <c r="C1420" s="9" t="s">
        <v>40</v>
      </c>
      <c r="D1420" s="9" t="s">
        <v>255</v>
      </c>
      <c r="E1420" s="14">
        <v>200</v>
      </c>
      <c r="F1420" s="28" t="s">
        <v>650</v>
      </c>
      <c r="G1420" s="16">
        <f t="shared" si="1051"/>
        <v>1758.5</v>
      </c>
      <c r="H1420" s="16">
        <f t="shared" si="1052"/>
        <v>1758.5</v>
      </c>
      <c r="I1420" s="16">
        <f t="shared" si="1052"/>
        <v>1758.5</v>
      </c>
      <c r="J1420" s="16">
        <f t="shared" si="1052"/>
        <v>0</v>
      </c>
      <c r="K1420" s="16">
        <f t="shared" si="1052"/>
        <v>0</v>
      </c>
      <c r="L1420" s="16">
        <f t="shared" si="1052"/>
        <v>0</v>
      </c>
      <c r="M1420" s="16">
        <f t="shared" si="1036"/>
        <v>1758.5</v>
      </c>
      <c r="N1420" s="16">
        <f t="shared" si="1037"/>
        <v>1758.5</v>
      </c>
      <c r="O1420" s="16">
        <f t="shared" si="1038"/>
        <v>1758.5</v>
      </c>
      <c r="P1420" s="16">
        <f t="shared" si="1052"/>
        <v>0</v>
      </c>
    </row>
    <row r="1421" spans="1:17" ht="31" x14ac:dyDescent="0.35">
      <c r="A1421" s="9" t="s">
        <v>56</v>
      </c>
      <c r="B1421" s="9" t="s">
        <v>21</v>
      </c>
      <c r="C1421" s="9" t="s">
        <v>40</v>
      </c>
      <c r="D1421" s="9" t="s">
        <v>255</v>
      </c>
      <c r="E1421" s="14">
        <v>240</v>
      </c>
      <c r="F1421" s="28" t="s">
        <v>651</v>
      </c>
      <c r="G1421" s="16">
        <v>1758.5</v>
      </c>
      <c r="H1421" s="16">
        <v>1758.5</v>
      </c>
      <c r="I1421" s="16">
        <v>1758.5</v>
      </c>
      <c r="J1421" s="16"/>
      <c r="K1421" s="16"/>
      <c r="L1421" s="16"/>
      <c r="M1421" s="16">
        <f t="shared" si="1036"/>
        <v>1758.5</v>
      </c>
      <c r="N1421" s="16">
        <f t="shared" si="1037"/>
        <v>1758.5</v>
      </c>
      <c r="O1421" s="16">
        <f t="shared" si="1038"/>
        <v>1758.5</v>
      </c>
      <c r="P1421" s="17"/>
    </row>
    <row r="1422" spans="1:17" s="3" customFormat="1" ht="21.75" customHeight="1" x14ac:dyDescent="0.35">
      <c r="A1422" s="11" t="s">
        <v>68</v>
      </c>
      <c r="B1422" s="11"/>
      <c r="C1422" s="11"/>
      <c r="D1422" s="11"/>
      <c r="E1422" s="11"/>
      <c r="F1422" s="6" t="s">
        <v>104</v>
      </c>
      <c r="G1422" s="18">
        <f>G1423+G1499+G1537+G1577+G1475+G1589+G1601+G1614</f>
        <v>310744.90000000008</v>
      </c>
      <c r="H1422" s="18">
        <f>H1423+H1499+H1537+H1577+H1475+H1589+H1601+H1614</f>
        <v>279077.90000000008</v>
      </c>
      <c r="I1422" s="18">
        <f>I1423+I1499+I1537+I1577+I1475+I1589+I1601+I1614</f>
        <v>274776.60000000003</v>
      </c>
      <c r="J1422" s="18">
        <f t="shared" ref="J1422:L1422" si="1053">J1423+J1499+J1537+J1577+J1475+J1589+J1601+J1614</f>
        <v>3169.63</v>
      </c>
      <c r="K1422" s="18">
        <f t="shared" si="1053"/>
        <v>0</v>
      </c>
      <c r="L1422" s="18">
        <f t="shared" si="1053"/>
        <v>0</v>
      </c>
      <c r="M1422" s="18">
        <f t="shared" si="1036"/>
        <v>313914.53000000009</v>
      </c>
      <c r="N1422" s="16">
        <f t="shared" si="1037"/>
        <v>279077.90000000008</v>
      </c>
      <c r="O1422" s="16">
        <f t="shared" si="1038"/>
        <v>274776.60000000003</v>
      </c>
      <c r="P1422" s="18">
        <f>P1423+P1499+P1537+P1577+P1475+P1589+P1601+P1614</f>
        <v>0</v>
      </c>
    </row>
    <row r="1423" spans="1:17" s="3" customFormat="1" x14ac:dyDescent="0.35">
      <c r="A1423" s="11" t="s">
        <v>68</v>
      </c>
      <c r="B1423" s="11" t="s">
        <v>10</v>
      </c>
      <c r="C1423" s="11"/>
      <c r="D1423" s="11"/>
      <c r="E1423" s="11"/>
      <c r="F1423" s="6" t="s">
        <v>15</v>
      </c>
      <c r="G1423" s="18">
        <f>G1424+G1443</f>
        <v>47566.600000000006</v>
      </c>
      <c r="H1423" s="18">
        <f>H1424+H1443</f>
        <v>47737.4</v>
      </c>
      <c r="I1423" s="18">
        <f>I1424+I1443</f>
        <v>47737</v>
      </c>
      <c r="J1423" s="18">
        <f t="shared" ref="J1423:L1423" si="1054">J1424+J1443</f>
        <v>2288.5300000000002</v>
      </c>
      <c r="K1423" s="18">
        <f t="shared" si="1054"/>
        <v>0</v>
      </c>
      <c r="L1423" s="18">
        <f t="shared" si="1054"/>
        <v>0</v>
      </c>
      <c r="M1423" s="18">
        <f t="shared" si="1036"/>
        <v>49855.130000000005</v>
      </c>
      <c r="N1423" s="16">
        <f t="shared" si="1037"/>
        <v>47737.4</v>
      </c>
      <c r="O1423" s="16">
        <f t="shared" si="1038"/>
        <v>47737</v>
      </c>
      <c r="P1423" s="18">
        <f>P1424+P1443</f>
        <v>0</v>
      </c>
    </row>
    <row r="1424" spans="1:17" s="10" customFormat="1" ht="62" x14ac:dyDescent="0.35">
      <c r="A1424" s="12" t="s">
        <v>68</v>
      </c>
      <c r="B1424" s="12" t="s">
        <v>10</v>
      </c>
      <c r="C1424" s="12" t="s">
        <v>25</v>
      </c>
      <c r="D1424" s="12"/>
      <c r="E1424" s="12"/>
      <c r="F1424" s="8" t="s">
        <v>60</v>
      </c>
      <c r="G1424" s="19">
        <f>G1433+G1425</f>
        <v>38582.9</v>
      </c>
      <c r="H1424" s="19">
        <f t="shared" ref="H1424:P1424" si="1055">H1433+H1425</f>
        <v>38598.5</v>
      </c>
      <c r="I1424" s="19">
        <f t="shared" si="1055"/>
        <v>38598.1</v>
      </c>
      <c r="J1424" s="19">
        <f t="shared" ref="J1424:L1424" si="1056">J1433+J1425</f>
        <v>0</v>
      </c>
      <c r="K1424" s="19">
        <f t="shared" si="1056"/>
        <v>0</v>
      </c>
      <c r="L1424" s="19">
        <f t="shared" si="1056"/>
        <v>0</v>
      </c>
      <c r="M1424" s="19">
        <f t="shared" si="1036"/>
        <v>38582.9</v>
      </c>
      <c r="N1424" s="16">
        <f t="shared" si="1037"/>
        <v>38598.5</v>
      </c>
      <c r="O1424" s="16">
        <f t="shared" si="1038"/>
        <v>38598.1</v>
      </c>
      <c r="P1424" s="19">
        <f t="shared" si="1055"/>
        <v>0</v>
      </c>
    </row>
    <row r="1425" spans="1:16" s="10" customFormat="1" x14ac:dyDescent="0.35">
      <c r="A1425" s="9" t="s">
        <v>68</v>
      </c>
      <c r="B1425" s="9" t="s">
        <v>10</v>
      </c>
      <c r="C1425" s="9" t="s">
        <v>25</v>
      </c>
      <c r="D1425" s="9" t="s">
        <v>191</v>
      </c>
      <c r="E1425" s="9"/>
      <c r="F1425" s="15" t="s">
        <v>784</v>
      </c>
      <c r="G1425" s="16">
        <f>G1426</f>
        <v>4373.1000000000004</v>
      </c>
      <c r="H1425" s="16">
        <f t="shared" ref="H1425:P1427" si="1057">H1426</f>
        <v>4389.4000000000005</v>
      </c>
      <c r="I1425" s="16">
        <f t="shared" si="1057"/>
        <v>4389.4000000000005</v>
      </c>
      <c r="J1425" s="16">
        <f t="shared" si="1057"/>
        <v>0</v>
      </c>
      <c r="K1425" s="16">
        <f t="shared" si="1057"/>
        <v>0</v>
      </c>
      <c r="L1425" s="16">
        <f t="shared" si="1057"/>
        <v>0</v>
      </c>
      <c r="M1425" s="16">
        <f t="shared" si="1036"/>
        <v>4373.1000000000004</v>
      </c>
      <c r="N1425" s="16">
        <f t="shared" si="1037"/>
        <v>4389.4000000000005</v>
      </c>
      <c r="O1425" s="16">
        <f t="shared" si="1038"/>
        <v>4389.4000000000005</v>
      </c>
      <c r="P1425" s="16">
        <f t="shared" si="1057"/>
        <v>0</v>
      </c>
    </row>
    <row r="1426" spans="1:16" s="10" customFormat="1" ht="31" x14ac:dyDescent="0.35">
      <c r="A1426" s="9" t="s">
        <v>68</v>
      </c>
      <c r="B1426" s="9" t="s">
        <v>10</v>
      </c>
      <c r="C1426" s="9" t="s">
        <v>25</v>
      </c>
      <c r="D1426" s="9" t="s">
        <v>308</v>
      </c>
      <c r="E1426" s="9"/>
      <c r="F1426" s="15" t="s">
        <v>785</v>
      </c>
      <c r="G1426" s="16">
        <f>G1427</f>
        <v>4373.1000000000004</v>
      </c>
      <c r="H1426" s="16">
        <f t="shared" si="1057"/>
        <v>4389.4000000000005</v>
      </c>
      <c r="I1426" s="16">
        <f t="shared" si="1057"/>
        <v>4389.4000000000005</v>
      </c>
      <c r="J1426" s="16">
        <f t="shared" si="1057"/>
        <v>0</v>
      </c>
      <c r="K1426" s="16">
        <f t="shared" si="1057"/>
        <v>0</v>
      </c>
      <c r="L1426" s="16">
        <f t="shared" si="1057"/>
        <v>0</v>
      </c>
      <c r="M1426" s="16">
        <f t="shared" si="1036"/>
        <v>4373.1000000000004</v>
      </c>
      <c r="N1426" s="16">
        <f t="shared" si="1037"/>
        <v>4389.4000000000005</v>
      </c>
      <c r="O1426" s="16">
        <f t="shared" si="1038"/>
        <v>4389.4000000000005</v>
      </c>
      <c r="P1426" s="16">
        <f t="shared" si="1057"/>
        <v>0</v>
      </c>
    </row>
    <row r="1427" spans="1:16" s="10" customFormat="1" ht="62" x14ac:dyDescent="0.35">
      <c r="A1427" s="9" t="s">
        <v>68</v>
      </c>
      <c r="B1427" s="9" t="s">
        <v>10</v>
      </c>
      <c r="C1427" s="9" t="s">
        <v>25</v>
      </c>
      <c r="D1427" s="9" t="s">
        <v>360</v>
      </c>
      <c r="E1427" s="9"/>
      <c r="F1427" s="21" t="s">
        <v>788</v>
      </c>
      <c r="G1427" s="16">
        <f>G1428</f>
        <v>4373.1000000000004</v>
      </c>
      <c r="H1427" s="16">
        <f t="shared" si="1057"/>
        <v>4389.4000000000005</v>
      </c>
      <c r="I1427" s="16">
        <f t="shared" si="1057"/>
        <v>4389.4000000000005</v>
      </c>
      <c r="J1427" s="16">
        <f t="shared" si="1057"/>
        <v>0</v>
      </c>
      <c r="K1427" s="16">
        <f t="shared" si="1057"/>
        <v>0</v>
      </c>
      <c r="L1427" s="16">
        <f t="shared" si="1057"/>
        <v>0</v>
      </c>
      <c r="M1427" s="16">
        <f t="shared" si="1036"/>
        <v>4373.1000000000004</v>
      </c>
      <c r="N1427" s="16">
        <f t="shared" si="1037"/>
        <v>4389.4000000000005</v>
      </c>
      <c r="O1427" s="16">
        <f t="shared" si="1038"/>
        <v>4389.4000000000005</v>
      </c>
      <c r="P1427" s="16">
        <f t="shared" si="1057"/>
        <v>0</v>
      </c>
    </row>
    <row r="1428" spans="1:16" s="10" customFormat="1" ht="31" x14ac:dyDescent="0.35">
      <c r="A1428" s="9" t="s">
        <v>68</v>
      </c>
      <c r="B1428" s="9" t="s">
        <v>10</v>
      </c>
      <c r="C1428" s="9" t="s">
        <v>25</v>
      </c>
      <c r="D1428" s="9" t="s">
        <v>361</v>
      </c>
      <c r="E1428" s="9"/>
      <c r="F1428" s="21" t="s">
        <v>789</v>
      </c>
      <c r="G1428" s="16">
        <f>G1429+G1431</f>
        <v>4373.1000000000004</v>
      </c>
      <c r="H1428" s="16">
        <f t="shared" ref="H1428:P1428" si="1058">H1429+H1431</f>
        <v>4389.4000000000005</v>
      </c>
      <c r="I1428" s="16">
        <f t="shared" si="1058"/>
        <v>4389.4000000000005</v>
      </c>
      <c r="J1428" s="16">
        <f t="shared" ref="J1428:L1428" si="1059">J1429+J1431</f>
        <v>0</v>
      </c>
      <c r="K1428" s="16">
        <f t="shared" si="1059"/>
        <v>0</v>
      </c>
      <c r="L1428" s="16">
        <f t="shared" si="1059"/>
        <v>0</v>
      </c>
      <c r="M1428" s="16">
        <f t="shared" si="1036"/>
        <v>4373.1000000000004</v>
      </c>
      <c r="N1428" s="16">
        <f t="shared" si="1037"/>
        <v>4389.4000000000005</v>
      </c>
      <c r="O1428" s="16">
        <f t="shared" si="1038"/>
        <v>4389.4000000000005</v>
      </c>
      <c r="P1428" s="16">
        <f t="shared" si="1058"/>
        <v>0</v>
      </c>
    </row>
    <row r="1429" spans="1:16" s="10" customFormat="1" ht="77.5" x14ac:dyDescent="0.35">
      <c r="A1429" s="9" t="s">
        <v>68</v>
      </c>
      <c r="B1429" s="9" t="s">
        <v>10</v>
      </c>
      <c r="C1429" s="9" t="s">
        <v>25</v>
      </c>
      <c r="D1429" s="9" t="s">
        <v>361</v>
      </c>
      <c r="E1429" s="9" t="s">
        <v>237</v>
      </c>
      <c r="F1429" s="28" t="s">
        <v>647</v>
      </c>
      <c r="G1429" s="16">
        <f>G1430</f>
        <v>4062.8</v>
      </c>
      <c r="H1429" s="16">
        <f t="shared" ref="H1429:P1429" si="1060">H1430</f>
        <v>4062.8</v>
      </c>
      <c r="I1429" s="16">
        <f t="shared" si="1060"/>
        <v>4062.8</v>
      </c>
      <c r="J1429" s="16">
        <f t="shared" si="1060"/>
        <v>0</v>
      </c>
      <c r="K1429" s="16">
        <f t="shared" si="1060"/>
        <v>0</v>
      </c>
      <c r="L1429" s="16">
        <f t="shared" si="1060"/>
        <v>0</v>
      </c>
      <c r="M1429" s="16">
        <f t="shared" si="1036"/>
        <v>4062.8</v>
      </c>
      <c r="N1429" s="16">
        <f t="shared" si="1037"/>
        <v>4062.8</v>
      </c>
      <c r="O1429" s="16">
        <f t="shared" si="1038"/>
        <v>4062.8</v>
      </c>
      <c r="P1429" s="16">
        <f t="shared" si="1060"/>
        <v>0</v>
      </c>
    </row>
    <row r="1430" spans="1:16" s="10" customFormat="1" ht="31" x14ac:dyDescent="0.35">
      <c r="A1430" s="9" t="s">
        <v>68</v>
      </c>
      <c r="B1430" s="9" t="s">
        <v>10</v>
      </c>
      <c r="C1430" s="9" t="s">
        <v>25</v>
      </c>
      <c r="D1430" s="9" t="s">
        <v>361</v>
      </c>
      <c r="E1430" s="9" t="s">
        <v>238</v>
      </c>
      <c r="F1430" s="28" t="s">
        <v>649</v>
      </c>
      <c r="G1430" s="16">
        <v>4062.8</v>
      </c>
      <c r="H1430" s="16">
        <v>4062.8</v>
      </c>
      <c r="I1430" s="16">
        <v>4062.8</v>
      </c>
      <c r="J1430" s="16"/>
      <c r="K1430" s="16"/>
      <c r="L1430" s="16"/>
      <c r="M1430" s="16">
        <f t="shared" si="1036"/>
        <v>4062.8</v>
      </c>
      <c r="N1430" s="16">
        <f t="shared" si="1037"/>
        <v>4062.8</v>
      </c>
      <c r="O1430" s="16">
        <f t="shared" si="1038"/>
        <v>4062.8</v>
      </c>
      <c r="P1430" s="16"/>
    </row>
    <row r="1431" spans="1:16" s="10" customFormat="1" ht="31" x14ac:dyDescent="0.35">
      <c r="A1431" s="9" t="s">
        <v>68</v>
      </c>
      <c r="B1431" s="9" t="s">
        <v>10</v>
      </c>
      <c r="C1431" s="9" t="s">
        <v>25</v>
      </c>
      <c r="D1431" s="9" t="s">
        <v>361</v>
      </c>
      <c r="E1431" s="9" t="s">
        <v>169</v>
      </c>
      <c r="F1431" s="28" t="s">
        <v>650</v>
      </c>
      <c r="G1431" s="16">
        <f>G1432</f>
        <v>310.3</v>
      </c>
      <c r="H1431" s="16">
        <f t="shared" ref="H1431:P1431" si="1061">H1432</f>
        <v>326.60000000000002</v>
      </c>
      <c r="I1431" s="16">
        <f t="shared" si="1061"/>
        <v>326.60000000000002</v>
      </c>
      <c r="J1431" s="16">
        <f t="shared" si="1061"/>
        <v>0</v>
      </c>
      <c r="K1431" s="16">
        <f t="shared" si="1061"/>
        <v>0</v>
      </c>
      <c r="L1431" s="16">
        <f t="shared" si="1061"/>
        <v>0</v>
      </c>
      <c r="M1431" s="16">
        <f t="shared" si="1036"/>
        <v>310.3</v>
      </c>
      <c r="N1431" s="16">
        <f t="shared" si="1037"/>
        <v>326.60000000000002</v>
      </c>
      <c r="O1431" s="16">
        <f t="shared" si="1038"/>
        <v>326.60000000000002</v>
      </c>
      <c r="P1431" s="16">
        <f t="shared" si="1061"/>
        <v>0</v>
      </c>
    </row>
    <row r="1432" spans="1:16" s="10" customFormat="1" ht="31" x14ac:dyDescent="0.35">
      <c r="A1432" s="9" t="s">
        <v>68</v>
      </c>
      <c r="B1432" s="9" t="s">
        <v>10</v>
      </c>
      <c r="C1432" s="9" t="s">
        <v>25</v>
      </c>
      <c r="D1432" s="9" t="s">
        <v>361</v>
      </c>
      <c r="E1432" s="9" t="s">
        <v>170</v>
      </c>
      <c r="F1432" s="28" t="s">
        <v>651</v>
      </c>
      <c r="G1432" s="16">
        <v>310.3</v>
      </c>
      <c r="H1432" s="16">
        <v>326.60000000000002</v>
      </c>
      <c r="I1432" s="16">
        <v>326.60000000000002</v>
      </c>
      <c r="J1432" s="16"/>
      <c r="K1432" s="16"/>
      <c r="L1432" s="16"/>
      <c r="M1432" s="16">
        <f t="shared" si="1036"/>
        <v>310.3</v>
      </c>
      <c r="N1432" s="16">
        <f t="shared" si="1037"/>
        <v>326.60000000000002</v>
      </c>
      <c r="O1432" s="16">
        <f t="shared" si="1038"/>
        <v>326.60000000000002</v>
      </c>
      <c r="P1432" s="16"/>
    </row>
    <row r="1433" spans="1:16" ht="31" x14ac:dyDescent="0.35">
      <c r="A1433" s="9" t="s">
        <v>68</v>
      </c>
      <c r="B1433" s="9" t="s">
        <v>10</v>
      </c>
      <c r="C1433" s="9" t="s">
        <v>25</v>
      </c>
      <c r="D1433" s="9" t="s">
        <v>117</v>
      </c>
      <c r="E1433" s="14"/>
      <c r="F1433" s="28" t="s">
        <v>1124</v>
      </c>
      <c r="G1433" s="16">
        <f>G1434</f>
        <v>34209.800000000003</v>
      </c>
      <c r="H1433" s="16">
        <f t="shared" ref="H1433:P1433" si="1062">H1434</f>
        <v>34209.1</v>
      </c>
      <c r="I1433" s="16">
        <f t="shared" si="1062"/>
        <v>34208.699999999997</v>
      </c>
      <c r="J1433" s="16">
        <f t="shared" si="1062"/>
        <v>0</v>
      </c>
      <c r="K1433" s="16">
        <f t="shared" si="1062"/>
        <v>0</v>
      </c>
      <c r="L1433" s="16">
        <f t="shared" si="1062"/>
        <v>0</v>
      </c>
      <c r="M1433" s="16">
        <f t="shared" si="1036"/>
        <v>34209.800000000003</v>
      </c>
      <c r="N1433" s="16">
        <f t="shared" si="1037"/>
        <v>34209.1</v>
      </c>
      <c r="O1433" s="16">
        <f t="shared" si="1038"/>
        <v>34208.699999999997</v>
      </c>
      <c r="P1433" s="16">
        <f t="shared" si="1062"/>
        <v>0</v>
      </c>
    </row>
    <row r="1434" spans="1:16" x14ac:dyDescent="0.35">
      <c r="A1434" s="9" t="s">
        <v>68</v>
      </c>
      <c r="B1434" s="9" t="s">
        <v>10</v>
      </c>
      <c r="C1434" s="9" t="s">
        <v>25</v>
      </c>
      <c r="D1434" s="9" t="s">
        <v>125</v>
      </c>
      <c r="E1434" s="14"/>
      <c r="F1434" s="15" t="s">
        <v>1126</v>
      </c>
      <c r="G1434" s="16">
        <f>G1435+G1438</f>
        <v>34209.800000000003</v>
      </c>
      <c r="H1434" s="16">
        <f t="shared" ref="H1434:P1434" si="1063">H1435+H1438</f>
        <v>34209.1</v>
      </c>
      <c r="I1434" s="16">
        <f t="shared" si="1063"/>
        <v>34208.699999999997</v>
      </c>
      <c r="J1434" s="16">
        <f t="shared" ref="J1434:L1434" si="1064">J1435+J1438</f>
        <v>0</v>
      </c>
      <c r="K1434" s="16">
        <f t="shared" si="1064"/>
        <v>0</v>
      </c>
      <c r="L1434" s="16">
        <f t="shared" si="1064"/>
        <v>0</v>
      </c>
      <c r="M1434" s="16">
        <f t="shared" si="1036"/>
        <v>34209.800000000003</v>
      </c>
      <c r="N1434" s="16">
        <f t="shared" si="1037"/>
        <v>34209.1</v>
      </c>
      <c r="O1434" s="16">
        <f t="shared" si="1038"/>
        <v>34208.699999999997</v>
      </c>
      <c r="P1434" s="16">
        <f t="shared" si="1063"/>
        <v>0</v>
      </c>
    </row>
    <row r="1435" spans="1:16" ht="31" x14ac:dyDescent="0.35">
      <c r="A1435" s="9" t="s">
        <v>68</v>
      </c>
      <c r="B1435" s="9" t="s">
        <v>10</v>
      </c>
      <c r="C1435" s="9" t="s">
        <v>25</v>
      </c>
      <c r="D1435" s="9" t="s">
        <v>126</v>
      </c>
      <c r="E1435" s="14"/>
      <c r="F1435" s="15" t="s">
        <v>1114</v>
      </c>
      <c r="G1435" s="16">
        <f>G1436</f>
        <v>30728.5</v>
      </c>
      <c r="H1435" s="16">
        <f t="shared" ref="H1435:P1436" si="1065">H1436</f>
        <v>30728.5</v>
      </c>
      <c r="I1435" s="16">
        <f t="shared" si="1065"/>
        <v>30728.5</v>
      </c>
      <c r="J1435" s="16">
        <f t="shared" si="1065"/>
        <v>0</v>
      </c>
      <c r="K1435" s="16">
        <f t="shared" si="1065"/>
        <v>0</v>
      </c>
      <c r="L1435" s="16">
        <f t="shared" si="1065"/>
        <v>0</v>
      </c>
      <c r="M1435" s="16">
        <f t="shared" si="1036"/>
        <v>30728.5</v>
      </c>
      <c r="N1435" s="16">
        <f t="shared" si="1037"/>
        <v>30728.5</v>
      </c>
      <c r="O1435" s="16">
        <f t="shared" si="1038"/>
        <v>30728.5</v>
      </c>
      <c r="P1435" s="16">
        <f t="shared" si="1065"/>
        <v>0</v>
      </c>
    </row>
    <row r="1436" spans="1:16" ht="77.5" x14ac:dyDescent="0.35">
      <c r="A1436" s="9" t="s">
        <v>68</v>
      </c>
      <c r="B1436" s="9" t="s">
        <v>10</v>
      </c>
      <c r="C1436" s="9" t="s">
        <v>25</v>
      </c>
      <c r="D1436" s="9" t="s">
        <v>126</v>
      </c>
      <c r="E1436" s="14">
        <v>100</v>
      </c>
      <c r="F1436" s="28" t="s">
        <v>647</v>
      </c>
      <c r="G1436" s="16">
        <f>G1437</f>
        <v>30728.5</v>
      </c>
      <c r="H1436" s="16">
        <f t="shared" si="1065"/>
        <v>30728.5</v>
      </c>
      <c r="I1436" s="16">
        <f t="shared" si="1065"/>
        <v>30728.5</v>
      </c>
      <c r="J1436" s="16">
        <f t="shared" si="1065"/>
        <v>0</v>
      </c>
      <c r="K1436" s="16">
        <f t="shared" si="1065"/>
        <v>0</v>
      </c>
      <c r="L1436" s="16">
        <f t="shared" si="1065"/>
        <v>0</v>
      </c>
      <c r="M1436" s="16">
        <f t="shared" si="1036"/>
        <v>30728.5</v>
      </c>
      <c r="N1436" s="16">
        <f t="shared" si="1037"/>
        <v>30728.5</v>
      </c>
      <c r="O1436" s="16">
        <f t="shared" si="1038"/>
        <v>30728.5</v>
      </c>
      <c r="P1436" s="16">
        <f t="shared" si="1065"/>
        <v>0</v>
      </c>
    </row>
    <row r="1437" spans="1:16" ht="31" x14ac:dyDescent="0.35">
      <c r="A1437" s="9" t="s">
        <v>68</v>
      </c>
      <c r="B1437" s="9" t="s">
        <v>10</v>
      </c>
      <c r="C1437" s="9" t="s">
        <v>25</v>
      </c>
      <c r="D1437" s="9" t="s">
        <v>126</v>
      </c>
      <c r="E1437" s="14">
        <v>120</v>
      </c>
      <c r="F1437" s="28" t="s">
        <v>649</v>
      </c>
      <c r="G1437" s="16">
        <v>30728.5</v>
      </c>
      <c r="H1437" s="16">
        <v>30728.5</v>
      </c>
      <c r="I1437" s="16">
        <v>30728.5</v>
      </c>
      <c r="J1437" s="16"/>
      <c r="K1437" s="16"/>
      <c r="L1437" s="16"/>
      <c r="M1437" s="16">
        <f t="shared" si="1036"/>
        <v>30728.5</v>
      </c>
      <c r="N1437" s="16">
        <f t="shared" si="1037"/>
        <v>30728.5</v>
      </c>
      <c r="O1437" s="16">
        <f t="shared" si="1038"/>
        <v>30728.5</v>
      </c>
      <c r="P1437" s="16"/>
    </row>
    <row r="1438" spans="1:16" ht="31" x14ac:dyDescent="0.35">
      <c r="A1438" s="9" t="s">
        <v>68</v>
      </c>
      <c r="B1438" s="9" t="s">
        <v>10</v>
      </c>
      <c r="C1438" s="9" t="s">
        <v>25</v>
      </c>
      <c r="D1438" s="9" t="s">
        <v>127</v>
      </c>
      <c r="E1438" s="14"/>
      <c r="F1438" s="15" t="s">
        <v>1116</v>
      </c>
      <c r="G1438" s="16">
        <f>G1441+G1439</f>
        <v>3481.3</v>
      </c>
      <c r="H1438" s="16">
        <f t="shared" ref="H1438:P1438" si="1066">H1441+H1439</f>
        <v>3480.6</v>
      </c>
      <c r="I1438" s="16">
        <f t="shared" si="1066"/>
        <v>3480.2</v>
      </c>
      <c r="J1438" s="16">
        <f t="shared" ref="J1438:L1438" si="1067">J1441+J1439</f>
        <v>0</v>
      </c>
      <c r="K1438" s="16">
        <f t="shared" si="1067"/>
        <v>0</v>
      </c>
      <c r="L1438" s="16">
        <f t="shared" si="1067"/>
        <v>0</v>
      </c>
      <c r="M1438" s="16">
        <f t="shared" si="1036"/>
        <v>3481.3</v>
      </c>
      <c r="N1438" s="16">
        <f t="shared" si="1037"/>
        <v>3480.6</v>
      </c>
      <c r="O1438" s="16">
        <f t="shared" si="1038"/>
        <v>3480.2</v>
      </c>
      <c r="P1438" s="16">
        <f t="shared" si="1066"/>
        <v>0</v>
      </c>
    </row>
    <row r="1439" spans="1:16" ht="31" x14ac:dyDescent="0.35">
      <c r="A1439" s="9" t="s">
        <v>68</v>
      </c>
      <c r="B1439" s="9" t="s">
        <v>10</v>
      </c>
      <c r="C1439" s="9" t="s">
        <v>25</v>
      </c>
      <c r="D1439" s="9" t="s">
        <v>127</v>
      </c>
      <c r="E1439" s="14">
        <v>200</v>
      </c>
      <c r="F1439" s="28" t="s">
        <v>650</v>
      </c>
      <c r="G1439" s="16">
        <f>G1440</f>
        <v>3478</v>
      </c>
      <c r="H1439" s="16">
        <f t="shared" ref="H1439:P1439" si="1068">H1440</f>
        <v>3478</v>
      </c>
      <c r="I1439" s="16">
        <f t="shared" si="1068"/>
        <v>3478</v>
      </c>
      <c r="J1439" s="16">
        <f t="shared" si="1068"/>
        <v>0</v>
      </c>
      <c r="K1439" s="16">
        <f t="shared" si="1068"/>
        <v>0</v>
      </c>
      <c r="L1439" s="16">
        <f t="shared" si="1068"/>
        <v>0</v>
      </c>
      <c r="M1439" s="16">
        <f t="shared" si="1036"/>
        <v>3478</v>
      </c>
      <c r="N1439" s="16">
        <f t="shared" si="1037"/>
        <v>3478</v>
      </c>
      <c r="O1439" s="16">
        <f t="shared" si="1038"/>
        <v>3478</v>
      </c>
      <c r="P1439" s="16">
        <f t="shared" si="1068"/>
        <v>0</v>
      </c>
    </row>
    <row r="1440" spans="1:16" ht="31" x14ac:dyDescent="0.35">
      <c r="A1440" s="9" t="s">
        <v>68</v>
      </c>
      <c r="B1440" s="9" t="s">
        <v>10</v>
      </c>
      <c r="C1440" s="9" t="s">
        <v>25</v>
      </c>
      <c r="D1440" s="9" t="s">
        <v>127</v>
      </c>
      <c r="E1440" s="14">
        <v>240</v>
      </c>
      <c r="F1440" s="28" t="s">
        <v>651</v>
      </c>
      <c r="G1440" s="16">
        <v>3478</v>
      </c>
      <c r="H1440" s="16">
        <v>3478</v>
      </c>
      <c r="I1440" s="16">
        <v>3478</v>
      </c>
      <c r="J1440" s="16"/>
      <c r="K1440" s="16"/>
      <c r="L1440" s="16"/>
      <c r="M1440" s="16">
        <f t="shared" si="1036"/>
        <v>3478</v>
      </c>
      <c r="N1440" s="16">
        <f t="shared" si="1037"/>
        <v>3478</v>
      </c>
      <c r="O1440" s="16">
        <f t="shared" si="1038"/>
        <v>3478</v>
      </c>
      <c r="P1440" s="16"/>
    </row>
    <row r="1441" spans="1:16" x14ac:dyDescent="0.35">
      <c r="A1441" s="9" t="s">
        <v>68</v>
      </c>
      <c r="B1441" s="9" t="s">
        <v>10</v>
      </c>
      <c r="C1441" s="9" t="s">
        <v>25</v>
      </c>
      <c r="D1441" s="9" t="s">
        <v>127</v>
      </c>
      <c r="E1441" s="14">
        <v>800</v>
      </c>
      <c r="F1441" s="28" t="s">
        <v>663</v>
      </c>
      <c r="G1441" s="16">
        <f>G1442</f>
        <v>3.3</v>
      </c>
      <c r="H1441" s="16">
        <f t="shared" ref="H1441:P1441" si="1069">H1442</f>
        <v>2.6</v>
      </c>
      <c r="I1441" s="16">
        <f t="shared" si="1069"/>
        <v>2.2000000000000002</v>
      </c>
      <c r="J1441" s="16">
        <f t="shared" si="1069"/>
        <v>0</v>
      </c>
      <c r="K1441" s="16">
        <f t="shared" si="1069"/>
        <v>0</v>
      </c>
      <c r="L1441" s="16">
        <f t="shared" si="1069"/>
        <v>0</v>
      </c>
      <c r="M1441" s="16">
        <f t="shared" si="1036"/>
        <v>3.3</v>
      </c>
      <c r="N1441" s="16">
        <f t="shared" si="1037"/>
        <v>2.6</v>
      </c>
      <c r="O1441" s="16">
        <f t="shared" si="1038"/>
        <v>2.2000000000000002</v>
      </c>
      <c r="P1441" s="16">
        <f t="shared" si="1069"/>
        <v>0</v>
      </c>
    </row>
    <row r="1442" spans="1:16" x14ac:dyDescent="0.35">
      <c r="A1442" s="9" t="s">
        <v>68</v>
      </c>
      <c r="B1442" s="9" t="s">
        <v>10</v>
      </c>
      <c r="C1442" s="9" t="s">
        <v>25</v>
      </c>
      <c r="D1442" s="9" t="s">
        <v>127</v>
      </c>
      <c r="E1442" s="14">
        <v>850</v>
      </c>
      <c r="F1442" s="28" t="s">
        <v>665</v>
      </c>
      <c r="G1442" s="16">
        <v>3.3</v>
      </c>
      <c r="H1442" s="16">
        <v>2.6</v>
      </c>
      <c r="I1442" s="16">
        <v>2.2000000000000002</v>
      </c>
      <c r="J1442" s="16"/>
      <c r="K1442" s="16"/>
      <c r="L1442" s="16"/>
      <c r="M1442" s="16">
        <f t="shared" si="1036"/>
        <v>3.3</v>
      </c>
      <c r="N1442" s="16">
        <f t="shared" si="1037"/>
        <v>2.6</v>
      </c>
      <c r="O1442" s="16">
        <f t="shared" si="1038"/>
        <v>2.2000000000000002</v>
      </c>
      <c r="P1442" s="17"/>
    </row>
    <row r="1443" spans="1:16" s="10" customFormat="1" x14ac:dyDescent="0.35">
      <c r="A1443" s="12" t="s">
        <v>68</v>
      </c>
      <c r="B1443" s="12" t="s">
        <v>10</v>
      </c>
      <c r="C1443" s="12" t="s">
        <v>12</v>
      </c>
      <c r="D1443" s="12"/>
      <c r="E1443" s="12"/>
      <c r="F1443" s="8" t="s">
        <v>16</v>
      </c>
      <c r="G1443" s="19">
        <f>G1444+G1453</f>
        <v>8983.7000000000007</v>
      </c>
      <c r="H1443" s="19">
        <f t="shared" ref="H1443:P1443" si="1070">H1444+H1453</f>
        <v>9138.9</v>
      </c>
      <c r="I1443" s="19">
        <f t="shared" si="1070"/>
        <v>9138.9</v>
      </c>
      <c r="J1443" s="19">
        <f t="shared" ref="J1443:L1443" si="1071">J1444+J1453</f>
        <v>2288.5300000000002</v>
      </c>
      <c r="K1443" s="19">
        <f t="shared" si="1071"/>
        <v>0</v>
      </c>
      <c r="L1443" s="19">
        <f t="shared" si="1071"/>
        <v>0</v>
      </c>
      <c r="M1443" s="19">
        <f t="shared" ref="M1443:M1506" si="1072">G1443+J1443</f>
        <v>11272.230000000001</v>
      </c>
      <c r="N1443" s="16">
        <f t="shared" ref="N1443:N1506" si="1073">H1443+K1443</f>
        <v>9138.9</v>
      </c>
      <c r="O1443" s="16">
        <f t="shared" ref="O1443:O1506" si="1074">I1443+L1443</f>
        <v>9138.9</v>
      </c>
      <c r="P1443" s="19">
        <f t="shared" si="1070"/>
        <v>0</v>
      </c>
    </row>
    <row r="1444" spans="1:16" ht="46.5" x14ac:dyDescent="0.35">
      <c r="A1444" s="9" t="s">
        <v>68</v>
      </c>
      <c r="B1444" s="9" t="s">
        <v>10</v>
      </c>
      <c r="C1444" s="9" t="s">
        <v>12</v>
      </c>
      <c r="D1444" s="9" t="s">
        <v>112</v>
      </c>
      <c r="E1444" s="14"/>
      <c r="F1444" s="15" t="s">
        <v>690</v>
      </c>
      <c r="G1444" s="16">
        <f>G1445+G1449</f>
        <v>120</v>
      </c>
      <c r="H1444" s="16">
        <f t="shared" ref="H1444:P1444" si="1075">H1445+H1449</f>
        <v>120</v>
      </c>
      <c r="I1444" s="16">
        <f t="shared" si="1075"/>
        <v>120</v>
      </c>
      <c r="J1444" s="16">
        <f t="shared" ref="J1444:L1444" si="1076">J1445+J1449</f>
        <v>0</v>
      </c>
      <c r="K1444" s="16">
        <f t="shared" si="1076"/>
        <v>0</v>
      </c>
      <c r="L1444" s="16">
        <f t="shared" si="1076"/>
        <v>0</v>
      </c>
      <c r="M1444" s="16">
        <f t="shared" si="1072"/>
        <v>120</v>
      </c>
      <c r="N1444" s="16">
        <f t="shared" si="1073"/>
        <v>120</v>
      </c>
      <c r="O1444" s="16">
        <f t="shared" si="1074"/>
        <v>120</v>
      </c>
      <c r="P1444" s="16">
        <f t="shared" si="1075"/>
        <v>0</v>
      </c>
    </row>
    <row r="1445" spans="1:16" ht="31" x14ac:dyDescent="0.35">
      <c r="A1445" s="9" t="s">
        <v>68</v>
      </c>
      <c r="B1445" s="9" t="s">
        <v>10</v>
      </c>
      <c r="C1445" s="9" t="s">
        <v>12</v>
      </c>
      <c r="D1445" s="9" t="s">
        <v>113</v>
      </c>
      <c r="E1445" s="14"/>
      <c r="F1445" s="15" t="s">
        <v>691</v>
      </c>
      <c r="G1445" s="16">
        <f>G1446</f>
        <v>95</v>
      </c>
      <c r="H1445" s="16">
        <f t="shared" ref="H1445:P1447" si="1077">H1446</f>
        <v>95</v>
      </c>
      <c r="I1445" s="16">
        <f t="shared" si="1077"/>
        <v>95</v>
      </c>
      <c r="J1445" s="16">
        <f t="shared" si="1077"/>
        <v>0</v>
      </c>
      <c r="K1445" s="16">
        <f t="shared" si="1077"/>
        <v>0</v>
      </c>
      <c r="L1445" s="16">
        <f t="shared" si="1077"/>
        <v>0</v>
      </c>
      <c r="M1445" s="16">
        <f t="shared" si="1072"/>
        <v>95</v>
      </c>
      <c r="N1445" s="16">
        <f t="shared" si="1073"/>
        <v>95</v>
      </c>
      <c r="O1445" s="16">
        <f t="shared" si="1074"/>
        <v>95</v>
      </c>
      <c r="P1445" s="16">
        <f t="shared" si="1077"/>
        <v>0</v>
      </c>
    </row>
    <row r="1446" spans="1:16" ht="46.5" x14ac:dyDescent="0.35">
      <c r="A1446" s="9" t="s">
        <v>68</v>
      </c>
      <c r="B1446" s="9" t="s">
        <v>10</v>
      </c>
      <c r="C1446" s="9" t="s">
        <v>12</v>
      </c>
      <c r="D1446" s="9" t="s">
        <v>114</v>
      </c>
      <c r="E1446" s="14"/>
      <c r="F1446" s="15" t="s">
        <v>692</v>
      </c>
      <c r="G1446" s="16">
        <f>G1447</f>
        <v>95</v>
      </c>
      <c r="H1446" s="16">
        <f t="shared" si="1077"/>
        <v>95</v>
      </c>
      <c r="I1446" s="16">
        <f t="shared" si="1077"/>
        <v>95</v>
      </c>
      <c r="J1446" s="16">
        <f t="shared" si="1077"/>
        <v>0</v>
      </c>
      <c r="K1446" s="16">
        <f t="shared" si="1077"/>
        <v>0</v>
      </c>
      <c r="L1446" s="16">
        <f t="shared" si="1077"/>
        <v>0</v>
      </c>
      <c r="M1446" s="16">
        <f t="shared" si="1072"/>
        <v>95</v>
      </c>
      <c r="N1446" s="16">
        <f t="shared" si="1073"/>
        <v>95</v>
      </c>
      <c r="O1446" s="16">
        <f t="shared" si="1074"/>
        <v>95</v>
      </c>
      <c r="P1446" s="16">
        <f t="shared" si="1077"/>
        <v>0</v>
      </c>
    </row>
    <row r="1447" spans="1:16" ht="31" x14ac:dyDescent="0.35">
      <c r="A1447" s="9" t="s">
        <v>68</v>
      </c>
      <c r="B1447" s="9" t="s">
        <v>10</v>
      </c>
      <c r="C1447" s="9" t="s">
        <v>12</v>
      </c>
      <c r="D1447" s="9" t="s">
        <v>114</v>
      </c>
      <c r="E1447" s="14">
        <v>600</v>
      </c>
      <c r="F1447" s="28" t="s">
        <v>660</v>
      </c>
      <c r="G1447" s="16">
        <f>G1448</f>
        <v>95</v>
      </c>
      <c r="H1447" s="16">
        <f t="shared" si="1077"/>
        <v>95</v>
      </c>
      <c r="I1447" s="16">
        <f t="shared" si="1077"/>
        <v>95</v>
      </c>
      <c r="J1447" s="16">
        <f t="shared" si="1077"/>
        <v>0</v>
      </c>
      <c r="K1447" s="16">
        <f t="shared" si="1077"/>
        <v>0</v>
      </c>
      <c r="L1447" s="16">
        <f t="shared" si="1077"/>
        <v>0</v>
      </c>
      <c r="M1447" s="16">
        <f t="shared" si="1072"/>
        <v>95</v>
      </c>
      <c r="N1447" s="16">
        <f t="shared" si="1073"/>
        <v>95</v>
      </c>
      <c r="O1447" s="16">
        <f t="shared" si="1074"/>
        <v>95</v>
      </c>
      <c r="P1447" s="16">
        <f t="shared" si="1077"/>
        <v>0</v>
      </c>
    </row>
    <row r="1448" spans="1:16" ht="46.5" x14ac:dyDescent="0.35">
      <c r="A1448" s="9" t="s">
        <v>68</v>
      </c>
      <c r="B1448" s="9" t="s">
        <v>10</v>
      </c>
      <c r="C1448" s="9" t="s">
        <v>12</v>
      </c>
      <c r="D1448" s="9" t="s">
        <v>114</v>
      </c>
      <c r="E1448" s="14">
        <v>630</v>
      </c>
      <c r="F1448" s="28" t="s">
        <v>662</v>
      </c>
      <c r="G1448" s="16">
        <v>95</v>
      </c>
      <c r="H1448" s="16">
        <v>95</v>
      </c>
      <c r="I1448" s="16">
        <v>95</v>
      </c>
      <c r="J1448" s="16"/>
      <c r="K1448" s="16"/>
      <c r="L1448" s="16"/>
      <c r="M1448" s="16">
        <f t="shared" si="1072"/>
        <v>95</v>
      </c>
      <c r="N1448" s="16">
        <f t="shared" si="1073"/>
        <v>95</v>
      </c>
      <c r="O1448" s="16">
        <f t="shared" si="1074"/>
        <v>95</v>
      </c>
      <c r="P1448" s="16"/>
    </row>
    <row r="1449" spans="1:16" ht="31" x14ac:dyDescent="0.35">
      <c r="A1449" s="9" t="s">
        <v>68</v>
      </c>
      <c r="B1449" s="9" t="s">
        <v>10</v>
      </c>
      <c r="C1449" s="9" t="s">
        <v>12</v>
      </c>
      <c r="D1449" s="9" t="s">
        <v>115</v>
      </c>
      <c r="E1449" s="14"/>
      <c r="F1449" s="15" t="s">
        <v>693</v>
      </c>
      <c r="G1449" s="16">
        <f>G1450</f>
        <v>25</v>
      </c>
      <c r="H1449" s="16">
        <f t="shared" ref="H1449:P1451" si="1078">H1450</f>
        <v>25</v>
      </c>
      <c r="I1449" s="16">
        <f t="shared" si="1078"/>
        <v>25</v>
      </c>
      <c r="J1449" s="16">
        <f t="shared" si="1078"/>
        <v>0</v>
      </c>
      <c r="K1449" s="16">
        <f t="shared" si="1078"/>
        <v>0</v>
      </c>
      <c r="L1449" s="16">
        <f t="shared" si="1078"/>
        <v>0</v>
      </c>
      <c r="M1449" s="16">
        <f t="shared" si="1072"/>
        <v>25</v>
      </c>
      <c r="N1449" s="16">
        <f t="shared" si="1073"/>
        <v>25</v>
      </c>
      <c r="O1449" s="16">
        <f t="shared" si="1074"/>
        <v>25</v>
      </c>
      <c r="P1449" s="16">
        <f t="shared" si="1078"/>
        <v>0</v>
      </c>
    </row>
    <row r="1450" spans="1:16" ht="46.5" x14ac:dyDescent="0.35">
      <c r="A1450" s="9" t="s">
        <v>68</v>
      </c>
      <c r="B1450" s="9" t="s">
        <v>10</v>
      </c>
      <c r="C1450" s="9" t="s">
        <v>12</v>
      </c>
      <c r="D1450" s="9" t="s">
        <v>116</v>
      </c>
      <c r="E1450" s="14"/>
      <c r="F1450" s="15" t="s">
        <v>694</v>
      </c>
      <c r="G1450" s="16">
        <f>G1451</f>
        <v>25</v>
      </c>
      <c r="H1450" s="16">
        <f t="shared" si="1078"/>
        <v>25</v>
      </c>
      <c r="I1450" s="16">
        <f t="shared" si="1078"/>
        <v>25</v>
      </c>
      <c r="J1450" s="16">
        <f t="shared" si="1078"/>
        <v>0</v>
      </c>
      <c r="K1450" s="16">
        <f t="shared" si="1078"/>
        <v>0</v>
      </c>
      <c r="L1450" s="16">
        <f t="shared" si="1078"/>
        <v>0</v>
      </c>
      <c r="M1450" s="16">
        <f t="shared" si="1072"/>
        <v>25</v>
      </c>
      <c r="N1450" s="16">
        <f t="shared" si="1073"/>
        <v>25</v>
      </c>
      <c r="O1450" s="16">
        <f t="shared" si="1074"/>
        <v>25</v>
      </c>
      <c r="P1450" s="16">
        <f t="shared" si="1078"/>
        <v>0</v>
      </c>
    </row>
    <row r="1451" spans="1:16" ht="31" x14ac:dyDescent="0.35">
      <c r="A1451" s="9" t="s">
        <v>68</v>
      </c>
      <c r="B1451" s="9" t="s">
        <v>10</v>
      </c>
      <c r="C1451" s="9" t="s">
        <v>12</v>
      </c>
      <c r="D1451" s="9" t="s">
        <v>116</v>
      </c>
      <c r="E1451" s="14">
        <v>600</v>
      </c>
      <c r="F1451" s="28" t="s">
        <v>660</v>
      </c>
      <c r="G1451" s="16">
        <f>G1452</f>
        <v>25</v>
      </c>
      <c r="H1451" s="16">
        <f t="shared" si="1078"/>
        <v>25</v>
      </c>
      <c r="I1451" s="16">
        <f t="shared" si="1078"/>
        <v>25</v>
      </c>
      <c r="J1451" s="16">
        <f t="shared" si="1078"/>
        <v>0</v>
      </c>
      <c r="K1451" s="16">
        <f t="shared" si="1078"/>
        <v>0</v>
      </c>
      <c r="L1451" s="16">
        <f t="shared" si="1078"/>
        <v>0</v>
      </c>
      <c r="M1451" s="16">
        <f t="shared" si="1072"/>
        <v>25</v>
      </c>
      <c r="N1451" s="16">
        <f t="shared" si="1073"/>
        <v>25</v>
      </c>
      <c r="O1451" s="16">
        <f t="shared" si="1074"/>
        <v>25</v>
      </c>
      <c r="P1451" s="16">
        <f t="shared" si="1078"/>
        <v>0</v>
      </c>
    </row>
    <row r="1452" spans="1:16" ht="46.5" x14ac:dyDescent="0.35">
      <c r="A1452" s="9" t="s">
        <v>68</v>
      </c>
      <c r="B1452" s="9" t="s">
        <v>10</v>
      </c>
      <c r="C1452" s="9" t="s">
        <v>12</v>
      </c>
      <c r="D1452" s="9" t="s">
        <v>116</v>
      </c>
      <c r="E1452" s="14">
        <v>630</v>
      </c>
      <c r="F1452" s="28" t="s">
        <v>662</v>
      </c>
      <c r="G1452" s="16">
        <v>25</v>
      </c>
      <c r="H1452" s="16">
        <v>25</v>
      </c>
      <c r="I1452" s="16">
        <v>25</v>
      </c>
      <c r="J1452" s="16"/>
      <c r="K1452" s="16"/>
      <c r="L1452" s="16"/>
      <c r="M1452" s="16">
        <f t="shared" si="1072"/>
        <v>25</v>
      </c>
      <c r="N1452" s="16">
        <f t="shared" si="1073"/>
        <v>25</v>
      </c>
      <c r="O1452" s="16">
        <f t="shared" si="1074"/>
        <v>25</v>
      </c>
      <c r="P1452" s="16"/>
    </row>
    <row r="1453" spans="1:16" x14ac:dyDescent="0.35">
      <c r="A1453" s="9" t="s">
        <v>68</v>
      </c>
      <c r="B1453" s="9" t="s">
        <v>10</v>
      </c>
      <c r="C1453" s="9" t="s">
        <v>12</v>
      </c>
      <c r="D1453" s="9" t="s">
        <v>128</v>
      </c>
      <c r="E1453" s="14"/>
      <c r="F1453" s="15" t="s">
        <v>772</v>
      </c>
      <c r="G1453" s="16">
        <f>G1454+G1465</f>
        <v>8863.7000000000007</v>
      </c>
      <c r="H1453" s="16">
        <f t="shared" ref="H1453:P1453" si="1079">H1454+H1465</f>
        <v>9018.9</v>
      </c>
      <c r="I1453" s="16">
        <f t="shared" si="1079"/>
        <v>9018.9</v>
      </c>
      <c r="J1453" s="16">
        <f t="shared" ref="J1453:L1453" si="1080">J1454+J1465</f>
        <v>2288.5300000000002</v>
      </c>
      <c r="K1453" s="16">
        <f t="shared" si="1080"/>
        <v>0</v>
      </c>
      <c r="L1453" s="16">
        <f t="shared" si="1080"/>
        <v>0</v>
      </c>
      <c r="M1453" s="16">
        <f t="shared" si="1072"/>
        <v>11152.230000000001</v>
      </c>
      <c r="N1453" s="16">
        <f t="shared" si="1073"/>
        <v>9018.9</v>
      </c>
      <c r="O1453" s="16">
        <f t="shared" si="1074"/>
        <v>9018.9</v>
      </c>
      <c r="P1453" s="16">
        <f t="shared" si="1079"/>
        <v>0</v>
      </c>
    </row>
    <row r="1454" spans="1:16" ht="46.5" x14ac:dyDescent="0.35">
      <c r="A1454" s="9" t="s">
        <v>68</v>
      </c>
      <c r="B1454" s="9" t="s">
        <v>10</v>
      </c>
      <c r="C1454" s="9" t="s">
        <v>12</v>
      </c>
      <c r="D1454" s="9" t="s">
        <v>129</v>
      </c>
      <c r="E1454" s="14"/>
      <c r="F1454" s="15" t="s">
        <v>774</v>
      </c>
      <c r="G1454" s="16">
        <f>G1455</f>
        <v>5596.2</v>
      </c>
      <c r="H1454" s="16">
        <f t="shared" ref="H1454:P1454" si="1081">H1455</f>
        <v>5751.4</v>
      </c>
      <c r="I1454" s="16">
        <f t="shared" si="1081"/>
        <v>5751.4</v>
      </c>
      <c r="J1454" s="16">
        <f t="shared" si="1081"/>
        <v>0</v>
      </c>
      <c r="K1454" s="16">
        <f t="shared" si="1081"/>
        <v>0</v>
      </c>
      <c r="L1454" s="16">
        <f t="shared" si="1081"/>
        <v>0</v>
      </c>
      <c r="M1454" s="16">
        <f t="shared" si="1072"/>
        <v>5596.2</v>
      </c>
      <c r="N1454" s="16">
        <f t="shared" si="1073"/>
        <v>5751.4</v>
      </c>
      <c r="O1454" s="16">
        <f t="shared" si="1074"/>
        <v>5751.4</v>
      </c>
      <c r="P1454" s="16">
        <f t="shared" si="1081"/>
        <v>0</v>
      </c>
    </row>
    <row r="1455" spans="1:16" ht="62" x14ac:dyDescent="0.35">
      <c r="A1455" s="9" t="s">
        <v>68</v>
      </c>
      <c r="B1455" s="9" t="s">
        <v>10</v>
      </c>
      <c r="C1455" s="9" t="s">
        <v>12</v>
      </c>
      <c r="D1455" s="9" t="s">
        <v>130</v>
      </c>
      <c r="E1455" s="14"/>
      <c r="F1455" s="15" t="s">
        <v>775</v>
      </c>
      <c r="G1455" s="16">
        <f>G1456+G1459+G1462</f>
        <v>5596.2</v>
      </c>
      <c r="H1455" s="16">
        <f t="shared" ref="H1455:P1455" si="1082">H1456+H1459+H1462</f>
        <v>5751.4</v>
      </c>
      <c r="I1455" s="16">
        <f t="shared" si="1082"/>
        <v>5751.4</v>
      </c>
      <c r="J1455" s="16">
        <f t="shared" ref="J1455:L1455" si="1083">J1456+J1459+J1462</f>
        <v>0</v>
      </c>
      <c r="K1455" s="16">
        <f t="shared" si="1083"/>
        <v>0</v>
      </c>
      <c r="L1455" s="16">
        <f t="shared" si="1083"/>
        <v>0</v>
      </c>
      <c r="M1455" s="16">
        <f t="shared" si="1072"/>
        <v>5596.2</v>
      </c>
      <c r="N1455" s="16">
        <f t="shared" si="1073"/>
        <v>5751.4</v>
      </c>
      <c r="O1455" s="16">
        <f t="shared" si="1074"/>
        <v>5751.4</v>
      </c>
      <c r="P1455" s="16">
        <f t="shared" si="1082"/>
        <v>0</v>
      </c>
    </row>
    <row r="1456" spans="1:16" ht="31" x14ac:dyDescent="0.35">
      <c r="A1456" s="9" t="s">
        <v>68</v>
      </c>
      <c r="B1456" s="9" t="s">
        <v>10</v>
      </c>
      <c r="C1456" s="9" t="s">
        <v>12</v>
      </c>
      <c r="D1456" s="9" t="s">
        <v>131</v>
      </c>
      <c r="E1456" s="14"/>
      <c r="F1456" s="15" t="s">
        <v>777</v>
      </c>
      <c r="G1456" s="16">
        <f>G1457</f>
        <v>4929</v>
      </c>
      <c r="H1456" s="16">
        <f t="shared" ref="H1456:P1457" si="1084">H1457</f>
        <v>4822.8999999999996</v>
      </c>
      <c r="I1456" s="16">
        <f t="shared" si="1084"/>
        <v>4822.8999999999996</v>
      </c>
      <c r="J1456" s="16">
        <f t="shared" si="1084"/>
        <v>0</v>
      </c>
      <c r="K1456" s="16">
        <f t="shared" si="1084"/>
        <v>0</v>
      </c>
      <c r="L1456" s="16">
        <f t="shared" si="1084"/>
        <v>0</v>
      </c>
      <c r="M1456" s="16">
        <f t="shared" si="1072"/>
        <v>4929</v>
      </c>
      <c r="N1456" s="16">
        <f t="shared" si="1073"/>
        <v>4822.8999999999996</v>
      </c>
      <c r="O1456" s="16">
        <f t="shared" si="1074"/>
        <v>4822.8999999999996</v>
      </c>
      <c r="P1456" s="16">
        <f t="shared" si="1084"/>
        <v>0</v>
      </c>
    </row>
    <row r="1457" spans="1:16" ht="31" x14ac:dyDescent="0.35">
      <c r="A1457" s="9" t="s">
        <v>68</v>
      </c>
      <c r="B1457" s="9" t="s">
        <v>10</v>
      </c>
      <c r="C1457" s="9" t="s">
        <v>12</v>
      </c>
      <c r="D1457" s="9" t="s">
        <v>131</v>
      </c>
      <c r="E1457" s="14">
        <v>600</v>
      </c>
      <c r="F1457" s="28" t="s">
        <v>660</v>
      </c>
      <c r="G1457" s="16">
        <f>G1458</f>
        <v>4929</v>
      </c>
      <c r="H1457" s="16">
        <f t="shared" si="1084"/>
        <v>4822.8999999999996</v>
      </c>
      <c r="I1457" s="16">
        <f t="shared" si="1084"/>
        <v>4822.8999999999996</v>
      </c>
      <c r="J1457" s="16">
        <f t="shared" si="1084"/>
        <v>0</v>
      </c>
      <c r="K1457" s="16">
        <f t="shared" si="1084"/>
        <v>0</v>
      </c>
      <c r="L1457" s="16">
        <f t="shared" si="1084"/>
        <v>0</v>
      </c>
      <c r="M1457" s="16">
        <f t="shared" si="1072"/>
        <v>4929</v>
      </c>
      <c r="N1457" s="16">
        <f t="shared" si="1073"/>
        <v>4822.8999999999996</v>
      </c>
      <c r="O1457" s="16">
        <f t="shared" si="1074"/>
        <v>4822.8999999999996</v>
      </c>
      <c r="P1457" s="16">
        <f t="shared" si="1084"/>
        <v>0</v>
      </c>
    </row>
    <row r="1458" spans="1:16" ht="46.5" x14ac:dyDescent="0.35">
      <c r="A1458" s="9" t="s">
        <v>68</v>
      </c>
      <c r="B1458" s="9" t="s">
        <v>10</v>
      </c>
      <c r="C1458" s="9" t="s">
        <v>12</v>
      </c>
      <c r="D1458" s="9" t="s">
        <v>131</v>
      </c>
      <c r="E1458" s="14">
        <v>630</v>
      </c>
      <c r="F1458" s="28" t="s">
        <v>662</v>
      </c>
      <c r="G1458" s="16">
        <v>4929</v>
      </c>
      <c r="H1458" s="16">
        <v>4822.8999999999996</v>
      </c>
      <c r="I1458" s="16">
        <v>4822.8999999999996</v>
      </c>
      <c r="J1458" s="16"/>
      <c r="K1458" s="16"/>
      <c r="L1458" s="16"/>
      <c r="M1458" s="16">
        <f t="shared" si="1072"/>
        <v>4929</v>
      </c>
      <c r="N1458" s="16">
        <f t="shared" si="1073"/>
        <v>4822.8999999999996</v>
      </c>
      <c r="O1458" s="16">
        <f t="shared" si="1074"/>
        <v>4822.8999999999996</v>
      </c>
      <c r="P1458" s="16"/>
    </row>
    <row r="1459" spans="1:16" ht="46.5" x14ac:dyDescent="0.35">
      <c r="A1459" s="9" t="s">
        <v>68</v>
      </c>
      <c r="B1459" s="9" t="s">
        <v>10</v>
      </c>
      <c r="C1459" s="9" t="s">
        <v>12</v>
      </c>
      <c r="D1459" s="9" t="s">
        <v>132</v>
      </c>
      <c r="E1459" s="14"/>
      <c r="F1459" s="15" t="s">
        <v>778</v>
      </c>
      <c r="G1459" s="16">
        <f>G1460</f>
        <v>447.2</v>
      </c>
      <c r="H1459" s="16">
        <f t="shared" ref="H1459:P1460" si="1085">H1460</f>
        <v>447.2</v>
      </c>
      <c r="I1459" s="16">
        <f t="shared" si="1085"/>
        <v>447.2</v>
      </c>
      <c r="J1459" s="16">
        <f t="shared" si="1085"/>
        <v>0</v>
      </c>
      <c r="K1459" s="16">
        <f t="shared" si="1085"/>
        <v>0</v>
      </c>
      <c r="L1459" s="16">
        <f t="shared" si="1085"/>
        <v>0</v>
      </c>
      <c r="M1459" s="16">
        <f t="shared" si="1072"/>
        <v>447.2</v>
      </c>
      <c r="N1459" s="16">
        <f t="shared" si="1073"/>
        <v>447.2</v>
      </c>
      <c r="O1459" s="16">
        <f t="shared" si="1074"/>
        <v>447.2</v>
      </c>
      <c r="P1459" s="16">
        <f t="shared" si="1085"/>
        <v>0</v>
      </c>
    </row>
    <row r="1460" spans="1:16" ht="31" x14ac:dyDescent="0.35">
      <c r="A1460" s="9" t="s">
        <v>68</v>
      </c>
      <c r="B1460" s="9" t="s">
        <v>10</v>
      </c>
      <c r="C1460" s="9" t="s">
        <v>12</v>
      </c>
      <c r="D1460" s="9" t="s">
        <v>132</v>
      </c>
      <c r="E1460" s="14">
        <v>600</v>
      </c>
      <c r="F1460" s="28" t="s">
        <v>660</v>
      </c>
      <c r="G1460" s="16">
        <f>G1461</f>
        <v>447.2</v>
      </c>
      <c r="H1460" s="16">
        <f t="shared" si="1085"/>
        <v>447.2</v>
      </c>
      <c r="I1460" s="16">
        <f t="shared" si="1085"/>
        <v>447.2</v>
      </c>
      <c r="J1460" s="16">
        <f t="shared" si="1085"/>
        <v>0</v>
      </c>
      <c r="K1460" s="16">
        <f t="shared" si="1085"/>
        <v>0</v>
      </c>
      <c r="L1460" s="16">
        <f t="shared" si="1085"/>
        <v>0</v>
      </c>
      <c r="M1460" s="16">
        <f t="shared" si="1072"/>
        <v>447.2</v>
      </c>
      <c r="N1460" s="16">
        <f t="shared" si="1073"/>
        <v>447.2</v>
      </c>
      <c r="O1460" s="16">
        <f t="shared" si="1074"/>
        <v>447.2</v>
      </c>
      <c r="P1460" s="16">
        <f t="shared" si="1085"/>
        <v>0</v>
      </c>
    </row>
    <row r="1461" spans="1:16" ht="46.5" x14ac:dyDescent="0.35">
      <c r="A1461" s="9" t="s">
        <v>68</v>
      </c>
      <c r="B1461" s="9" t="s">
        <v>10</v>
      </c>
      <c r="C1461" s="9" t="s">
        <v>12</v>
      </c>
      <c r="D1461" s="9" t="s">
        <v>132</v>
      </c>
      <c r="E1461" s="14">
        <v>630</v>
      </c>
      <c r="F1461" s="28" t="s">
        <v>662</v>
      </c>
      <c r="G1461" s="16">
        <v>447.2</v>
      </c>
      <c r="H1461" s="16">
        <v>447.2</v>
      </c>
      <c r="I1461" s="16">
        <v>447.2</v>
      </c>
      <c r="J1461" s="16"/>
      <c r="K1461" s="16"/>
      <c r="L1461" s="16"/>
      <c r="M1461" s="16">
        <f t="shared" si="1072"/>
        <v>447.2</v>
      </c>
      <c r="N1461" s="16">
        <f t="shared" si="1073"/>
        <v>447.2</v>
      </c>
      <c r="O1461" s="16">
        <f t="shared" si="1074"/>
        <v>447.2</v>
      </c>
      <c r="P1461" s="16"/>
    </row>
    <row r="1462" spans="1:16" ht="62" x14ac:dyDescent="0.35">
      <c r="A1462" s="9" t="s">
        <v>68</v>
      </c>
      <c r="B1462" s="9" t="s">
        <v>10</v>
      </c>
      <c r="C1462" s="9" t="s">
        <v>12</v>
      </c>
      <c r="D1462" s="9" t="s">
        <v>133</v>
      </c>
      <c r="E1462" s="14"/>
      <c r="F1462" s="15" t="s">
        <v>779</v>
      </c>
      <c r="G1462" s="16">
        <f>G1463</f>
        <v>220</v>
      </c>
      <c r="H1462" s="16">
        <f t="shared" ref="H1462:P1463" si="1086">H1463</f>
        <v>481.3</v>
      </c>
      <c r="I1462" s="16">
        <f t="shared" si="1086"/>
        <v>481.3</v>
      </c>
      <c r="J1462" s="16">
        <f t="shared" si="1086"/>
        <v>0</v>
      </c>
      <c r="K1462" s="16">
        <f t="shared" si="1086"/>
        <v>0</v>
      </c>
      <c r="L1462" s="16">
        <f t="shared" si="1086"/>
        <v>0</v>
      </c>
      <c r="M1462" s="16">
        <f t="shared" si="1072"/>
        <v>220</v>
      </c>
      <c r="N1462" s="16">
        <f t="shared" si="1073"/>
        <v>481.3</v>
      </c>
      <c r="O1462" s="16">
        <f t="shared" si="1074"/>
        <v>481.3</v>
      </c>
      <c r="P1462" s="16">
        <f t="shared" si="1086"/>
        <v>0</v>
      </c>
    </row>
    <row r="1463" spans="1:16" ht="31" x14ac:dyDescent="0.35">
      <c r="A1463" s="9" t="s">
        <v>68</v>
      </c>
      <c r="B1463" s="9" t="s">
        <v>10</v>
      </c>
      <c r="C1463" s="9" t="s">
        <v>12</v>
      </c>
      <c r="D1463" s="9" t="s">
        <v>133</v>
      </c>
      <c r="E1463" s="14">
        <v>600</v>
      </c>
      <c r="F1463" s="28" t="s">
        <v>660</v>
      </c>
      <c r="G1463" s="16">
        <f>G1464</f>
        <v>220</v>
      </c>
      <c r="H1463" s="16">
        <f t="shared" si="1086"/>
        <v>481.3</v>
      </c>
      <c r="I1463" s="16">
        <f t="shared" si="1086"/>
        <v>481.3</v>
      </c>
      <c r="J1463" s="16">
        <f t="shared" si="1086"/>
        <v>0</v>
      </c>
      <c r="K1463" s="16">
        <f t="shared" si="1086"/>
        <v>0</v>
      </c>
      <c r="L1463" s="16">
        <f t="shared" si="1086"/>
        <v>0</v>
      </c>
      <c r="M1463" s="16">
        <f t="shared" si="1072"/>
        <v>220</v>
      </c>
      <c r="N1463" s="16">
        <f t="shared" si="1073"/>
        <v>481.3</v>
      </c>
      <c r="O1463" s="16">
        <f t="shared" si="1074"/>
        <v>481.3</v>
      </c>
      <c r="P1463" s="16">
        <f t="shared" si="1086"/>
        <v>0</v>
      </c>
    </row>
    <row r="1464" spans="1:16" ht="46.5" x14ac:dyDescent="0.35">
      <c r="A1464" s="9" t="s">
        <v>68</v>
      </c>
      <c r="B1464" s="9" t="s">
        <v>10</v>
      </c>
      <c r="C1464" s="9" t="s">
        <v>12</v>
      </c>
      <c r="D1464" s="9" t="s">
        <v>133</v>
      </c>
      <c r="E1464" s="14">
        <v>630</v>
      </c>
      <c r="F1464" s="28" t="s">
        <v>662</v>
      </c>
      <c r="G1464" s="16">
        <v>220</v>
      </c>
      <c r="H1464" s="16">
        <v>481.3</v>
      </c>
      <c r="I1464" s="16">
        <v>481.3</v>
      </c>
      <c r="J1464" s="16"/>
      <c r="K1464" s="16"/>
      <c r="L1464" s="16"/>
      <c r="M1464" s="16">
        <f t="shared" si="1072"/>
        <v>220</v>
      </c>
      <c r="N1464" s="16">
        <f t="shared" si="1073"/>
        <v>481.3</v>
      </c>
      <c r="O1464" s="16">
        <f t="shared" si="1074"/>
        <v>481.3</v>
      </c>
      <c r="P1464" s="16"/>
    </row>
    <row r="1465" spans="1:16" ht="46.5" x14ac:dyDescent="0.35">
      <c r="A1465" s="9" t="s">
        <v>68</v>
      </c>
      <c r="B1465" s="9" t="s">
        <v>10</v>
      </c>
      <c r="C1465" s="9" t="s">
        <v>12</v>
      </c>
      <c r="D1465" s="9" t="s">
        <v>134</v>
      </c>
      <c r="E1465" s="14"/>
      <c r="F1465" s="15" t="s">
        <v>780</v>
      </c>
      <c r="G1465" s="16">
        <f>G1466</f>
        <v>3267.5</v>
      </c>
      <c r="H1465" s="16">
        <f t="shared" ref="H1465:P1465" si="1087">H1466</f>
        <v>3267.5</v>
      </c>
      <c r="I1465" s="16">
        <f t="shared" si="1087"/>
        <v>3267.5</v>
      </c>
      <c r="J1465" s="16">
        <f t="shared" si="1087"/>
        <v>2288.5300000000002</v>
      </c>
      <c r="K1465" s="16">
        <f t="shared" si="1087"/>
        <v>0</v>
      </c>
      <c r="L1465" s="16">
        <f t="shared" si="1087"/>
        <v>0</v>
      </c>
      <c r="M1465" s="16">
        <f t="shared" si="1072"/>
        <v>5556.0300000000007</v>
      </c>
      <c r="N1465" s="16">
        <f t="shared" si="1073"/>
        <v>3267.5</v>
      </c>
      <c r="O1465" s="16">
        <f t="shared" si="1074"/>
        <v>3267.5</v>
      </c>
      <c r="P1465" s="16">
        <f t="shared" si="1087"/>
        <v>0</v>
      </c>
    </row>
    <row r="1466" spans="1:16" ht="77.5" x14ac:dyDescent="0.35">
      <c r="A1466" s="9" t="s">
        <v>68</v>
      </c>
      <c r="B1466" s="9" t="s">
        <v>10</v>
      </c>
      <c r="C1466" s="9" t="s">
        <v>12</v>
      </c>
      <c r="D1466" s="9" t="s">
        <v>135</v>
      </c>
      <c r="E1466" s="14"/>
      <c r="F1466" s="15" t="s">
        <v>781</v>
      </c>
      <c r="G1466" s="16">
        <f>G1467+G1472</f>
        <v>3267.5</v>
      </c>
      <c r="H1466" s="16">
        <f t="shared" ref="H1466:P1466" si="1088">H1467+H1472</f>
        <v>3267.5</v>
      </c>
      <c r="I1466" s="16">
        <f t="shared" si="1088"/>
        <v>3267.5</v>
      </c>
      <c r="J1466" s="16">
        <f t="shared" ref="J1466:L1466" si="1089">J1467+J1472</f>
        <v>2288.5300000000002</v>
      </c>
      <c r="K1466" s="16">
        <f t="shared" si="1089"/>
        <v>0</v>
      </c>
      <c r="L1466" s="16">
        <f t="shared" si="1089"/>
        <v>0</v>
      </c>
      <c r="M1466" s="16">
        <f t="shared" si="1072"/>
        <v>5556.0300000000007</v>
      </c>
      <c r="N1466" s="16">
        <f t="shared" si="1073"/>
        <v>3267.5</v>
      </c>
      <c r="O1466" s="16">
        <f t="shared" si="1074"/>
        <v>3267.5</v>
      </c>
      <c r="P1466" s="16">
        <f t="shared" si="1088"/>
        <v>0</v>
      </c>
    </row>
    <row r="1467" spans="1:16" ht="31" x14ac:dyDescent="0.35">
      <c r="A1467" s="9" t="s">
        <v>68</v>
      </c>
      <c r="B1467" s="9" t="s">
        <v>10</v>
      </c>
      <c r="C1467" s="9" t="s">
        <v>12</v>
      </c>
      <c r="D1467" s="9" t="s">
        <v>136</v>
      </c>
      <c r="E1467" s="14"/>
      <c r="F1467" s="15" t="s">
        <v>782</v>
      </c>
      <c r="G1467" s="16">
        <f>G1468+G1470</f>
        <v>3046</v>
      </c>
      <c r="H1467" s="16">
        <f t="shared" ref="H1467:P1467" si="1090">H1468+H1470</f>
        <v>3046</v>
      </c>
      <c r="I1467" s="16">
        <f t="shared" si="1090"/>
        <v>3046</v>
      </c>
      <c r="J1467" s="16">
        <f t="shared" ref="J1467:L1467" si="1091">J1468+J1470</f>
        <v>2288.5300000000002</v>
      </c>
      <c r="K1467" s="16">
        <f t="shared" si="1091"/>
        <v>0</v>
      </c>
      <c r="L1467" s="16">
        <f t="shared" si="1091"/>
        <v>0</v>
      </c>
      <c r="M1467" s="16">
        <f t="shared" si="1072"/>
        <v>5334.5300000000007</v>
      </c>
      <c r="N1467" s="16">
        <f t="shared" si="1073"/>
        <v>3046</v>
      </c>
      <c r="O1467" s="16">
        <f t="shared" si="1074"/>
        <v>3046</v>
      </c>
      <c r="P1467" s="16">
        <f t="shared" si="1090"/>
        <v>0</v>
      </c>
    </row>
    <row r="1468" spans="1:16" ht="31" x14ac:dyDescent="0.35">
      <c r="A1468" s="9" t="s">
        <v>68</v>
      </c>
      <c r="B1468" s="9" t="s">
        <v>10</v>
      </c>
      <c r="C1468" s="9" t="s">
        <v>12</v>
      </c>
      <c r="D1468" s="9" t="s">
        <v>136</v>
      </c>
      <c r="E1468" s="14">
        <v>200</v>
      </c>
      <c r="F1468" s="28" t="s">
        <v>650</v>
      </c>
      <c r="G1468" s="16">
        <f>G1469</f>
        <v>2976.7</v>
      </c>
      <c r="H1468" s="16">
        <f t="shared" ref="H1468:P1468" si="1092">H1469</f>
        <v>2976.7</v>
      </c>
      <c r="I1468" s="16">
        <f t="shared" si="1092"/>
        <v>2976.7</v>
      </c>
      <c r="J1468" s="16">
        <f t="shared" si="1092"/>
        <v>2288.5300000000002</v>
      </c>
      <c r="K1468" s="16">
        <f t="shared" si="1092"/>
        <v>0</v>
      </c>
      <c r="L1468" s="16">
        <f t="shared" si="1092"/>
        <v>0</v>
      </c>
      <c r="M1468" s="16">
        <f t="shared" si="1072"/>
        <v>5265.23</v>
      </c>
      <c r="N1468" s="16">
        <f t="shared" si="1073"/>
        <v>2976.7</v>
      </c>
      <c r="O1468" s="16">
        <f t="shared" si="1074"/>
        <v>2976.7</v>
      </c>
      <c r="P1468" s="16">
        <f t="shared" si="1092"/>
        <v>0</v>
      </c>
    </row>
    <row r="1469" spans="1:16" ht="31" x14ac:dyDescent="0.35">
      <c r="A1469" s="9" t="s">
        <v>68</v>
      </c>
      <c r="B1469" s="9" t="s">
        <v>10</v>
      </c>
      <c r="C1469" s="9" t="s">
        <v>12</v>
      </c>
      <c r="D1469" s="9" t="s">
        <v>136</v>
      </c>
      <c r="E1469" s="14">
        <v>240</v>
      </c>
      <c r="F1469" s="28" t="s">
        <v>651</v>
      </c>
      <c r="G1469" s="16">
        <v>2976.7</v>
      </c>
      <c r="H1469" s="16">
        <v>2976.7</v>
      </c>
      <c r="I1469" s="16">
        <v>2976.7</v>
      </c>
      <c r="J1469" s="16">
        <v>2288.5300000000002</v>
      </c>
      <c r="K1469" s="16"/>
      <c r="L1469" s="16"/>
      <c r="M1469" s="16">
        <f t="shared" si="1072"/>
        <v>5265.23</v>
      </c>
      <c r="N1469" s="16">
        <f t="shared" si="1073"/>
        <v>2976.7</v>
      </c>
      <c r="O1469" s="16">
        <f t="shared" si="1074"/>
        <v>2976.7</v>
      </c>
      <c r="P1469" s="16"/>
    </row>
    <row r="1470" spans="1:16" x14ac:dyDescent="0.35">
      <c r="A1470" s="9" t="s">
        <v>68</v>
      </c>
      <c r="B1470" s="9" t="s">
        <v>10</v>
      </c>
      <c r="C1470" s="9" t="s">
        <v>12</v>
      </c>
      <c r="D1470" s="9" t="s">
        <v>136</v>
      </c>
      <c r="E1470" s="14">
        <v>800</v>
      </c>
      <c r="F1470" s="28" t="s">
        <v>663</v>
      </c>
      <c r="G1470" s="16">
        <f>G1471</f>
        <v>69.3</v>
      </c>
      <c r="H1470" s="16">
        <f t="shared" ref="H1470:P1470" si="1093">H1471</f>
        <v>69.3</v>
      </c>
      <c r="I1470" s="16">
        <f t="shared" si="1093"/>
        <v>69.3</v>
      </c>
      <c r="J1470" s="16">
        <f t="shared" si="1093"/>
        <v>0</v>
      </c>
      <c r="K1470" s="16">
        <f t="shared" si="1093"/>
        <v>0</v>
      </c>
      <c r="L1470" s="16">
        <f t="shared" si="1093"/>
        <v>0</v>
      </c>
      <c r="M1470" s="16">
        <f t="shared" si="1072"/>
        <v>69.3</v>
      </c>
      <c r="N1470" s="16">
        <f t="shared" si="1073"/>
        <v>69.3</v>
      </c>
      <c r="O1470" s="16">
        <f t="shared" si="1074"/>
        <v>69.3</v>
      </c>
      <c r="P1470" s="16">
        <f t="shared" si="1093"/>
        <v>0</v>
      </c>
    </row>
    <row r="1471" spans="1:16" x14ac:dyDescent="0.35">
      <c r="A1471" s="9" t="s">
        <v>68</v>
      </c>
      <c r="B1471" s="9" t="s">
        <v>10</v>
      </c>
      <c r="C1471" s="9" t="s">
        <v>12</v>
      </c>
      <c r="D1471" s="9" t="s">
        <v>136</v>
      </c>
      <c r="E1471" s="14">
        <v>850</v>
      </c>
      <c r="F1471" s="28" t="s">
        <v>665</v>
      </c>
      <c r="G1471" s="16">
        <v>69.3</v>
      </c>
      <c r="H1471" s="16">
        <v>69.3</v>
      </c>
      <c r="I1471" s="16">
        <v>69.3</v>
      </c>
      <c r="J1471" s="16"/>
      <c r="K1471" s="16"/>
      <c r="L1471" s="16"/>
      <c r="M1471" s="16">
        <f t="shared" si="1072"/>
        <v>69.3</v>
      </c>
      <c r="N1471" s="16">
        <f t="shared" si="1073"/>
        <v>69.3</v>
      </c>
      <c r="O1471" s="16">
        <f t="shared" si="1074"/>
        <v>69.3</v>
      </c>
      <c r="P1471" s="16"/>
    </row>
    <row r="1472" spans="1:16" ht="62" x14ac:dyDescent="0.35">
      <c r="A1472" s="9" t="s">
        <v>68</v>
      </c>
      <c r="B1472" s="9" t="s">
        <v>10</v>
      </c>
      <c r="C1472" s="9" t="s">
        <v>12</v>
      </c>
      <c r="D1472" s="9" t="s">
        <v>137</v>
      </c>
      <c r="E1472" s="14"/>
      <c r="F1472" s="15" t="s">
        <v>783</v>
      </c>
      <c r="G1472" s="16">
        <f>G1473</f>
        <v>221.5</v>
      </c>
      <c r="H1472" s="16">
        <f t="shared" ref="H1472:P1473" si="1094">H1473</f>
        <v>221.5</v>
      </c>
      <c r="I1472" s="16">
        <f t="shared" si="1094"/>
        <v>221.5</v>
      </c>
      <c r="J1472" s="16">
        <f t="shared" si="1094"/>
        <v>0</v>
      </c>
      <c r="K1472" s="16">
        <f t="shared" si="1094"/>
        <v>0</v>
      </c>
      <c r="L1472" s="16">
        <f t="shared" si="1094"/>
        <v>0</v>
      </c>
      <c r="M1472" s="16">
        <f t="shared" si="1072"/>
        <v>221.5</v>
      </c>
      <c r="N1472" s="16">
        <f t="shared" si="1073"/>
        <v>221.5</v>
      </c>
      <c r="O1472" s="16">
        <f t="shared" si="1074"/>
        <v>221.5</v>
      </c>
      <c r="P1472" s="16">
        <f t="shared" si="1094"/>
        <v>0</v>
      </c>
    </row>
    <row r="1473" spans="1:16" ht="31" x14ac:dyDescent="0.35">
      <c r="A1473" s="9" t="s">
        <v>68</v>
      </c>
      <c r="B1473" s="9" t="s">
        <v>10</v>
      </c>
      <c r="C1473" s="9" t="s">
        <v>12</v>
      </c>
      <c r="D1473" s="9" t="s">
        <v>137</v>
      </c>
      <c r="E1473" s="14">
        <v>200</v>
      </c>
      <c r="F1473" s="28" t="s">
        <v>650</v>
      </c>
      <c r="G1473" s="16">
        <f>G1474</f>
        <v>221.5</v>
      </c>
      <c r="H1473" s="16">
        <f t="shared" si="1094"/>
        <v>221.5</v>
      </c>
      <c r="I1473" s="16">
        <f t="shared" si="1094"/>
        <v>221.5</v>
      </c>
      <c r="J1473" s="16">
        <f t="shared" si="1094"/>
        <v>0</v>
      </c>
      <c r="K1473" s="16">
        <f t="shared" si="1094"/>
        <v>0</v>
      </c>
      <c r="L1473" s="16">
        <f t="shared" si="1094"/>
        <v>0</v>
      </c>
      <c r="M1473" s="16">
        <f t="shared" si="1072"/>
        <v>221.5</v>
      </c>
      <c r="N1473" s="16">
        <f t="shared" si="1073"/>
        <v>221.5</v>
      </c>
      <c r="O1473" s="16">
        <f t="shared" si="1074"/>
        <v>221.5</v>
      </c>
      <c r="P1473" s="16">
        <f t="shared" si="1094"/>
        <v>0</v>
      </c>
    </row>
    <row r="1474" spans="1:16" ht="31" x14ac:dyDescent="0.35">
      <c r="A1474" s="9" t="s">
        <v>68</v>
      </c>
      <c r="B1474" s="9" t="s">
        <v>10</v>
      </c>
      <c r="C1474" s="9" t="s">
        <v>12</v>
      </c>
      <c r="D1474" s="9" t="s">
        <v>137</v>
      </c>
      <c r="E1474" s="14">
        <v>240</v>
      </c>
      <c r="F1474" s="28" t="s">
        <v>651</v>
      </c>
      <c r="G1474" s="16">
        <v>221.5</v>
      </c>
      <c r="H1474" s="16">
        <v>221.5</v>
      </c>
      <c r="I1474" s="16">
        <v>221.5</v>
      </c>
      <c r="J1474" s="16"/>
      <c r="K1474" s="16"/>
      <c r="L1474" s="16"/>
      <c r="M1474" s="16">
        <f t="shared" si="1072"/>
        <v>221.5</v>
      </c>
      <c r="N1474" s="16">
        <f t="shared" si="1073"/>
        <v>221.5</v>
      </c>
      <c r="O1474" s="16">
        <f t="shared" si="1074"/>
        <v>221.5</v>
      </c>
      <c r="P1474" s="17"/>
    </row>
    <row r="1475" spans="1:16" ht="30" x14ac:dyDescent="0.35">
      <c r="A1475" s="11" t="s">
        <v>68</v>
      </c>
      <c r="B1475" s="11" t="s">
        <v>31</v>
      </c>
      <c r="C1475" s="11"/>
      <c r="D1475" s="11"/>
      <c r="E1475" s="11"/>
      <c r="F1475" s="6" t="s">
        <v>57</v>
      </c>
      <c r="G1475" s="18">
        <f>G1482+G1476</f>
        <v>1642.4</v>
      </c>
      <c r="H1475" s="18">
        <f t="shared" ref="H1475:P1475" si="1095">H1482+H1476</f>
        <v>999.9</v>
      </c>
      <c r="I1475" s="18">
        <f t="shared" si="1095"/>
        <v>1733.2</v>
      </c>
      <c r="J1475" s="18">
        <f t="shared" ref="J1475:L1475" si="1096">J1482+J1476</f>
        <v>0</v>
      </c>
      <c r="K1475" s="18">
        <f t="shared" si="1096"/>
        <v>0</v>
      </c>
      <c r="L1475" s="18">
        <f t="shared" si="1096"/>
        <v>0</v>
      </c>
      <c r="M1475" s="18">
        <f t="shared" si="1072"/>
        <v>1642.4</v>
      </c>
      <c r="N1475" s="16">
        <f t="shared" si="1073"/>
        <v>999.9</v>
      </c>
      <c r="O1475" s="16">
        <f t="shared" si="1074"/>
        <v>1733.2</v>
      </c>
      <c r="P1475" s="18">
        <f t="shared" si="1095"/>
        <v>0</v>
      </c>
    </row>
    <row r="1476" spans="1:16" ht="46.5" x14ac:dyDescent="0.35">
      <c r="A1476" s="12" t="s">
        <v>68</v>
      </c>
      <c r="B1476" s="12" t="s">
        <v>31</v>
      </c>
      <c r="C1476" s="12" t="s">
        <v>38</v>
      </c>
      <c r="D1476" s="12"/>
      <c r="E1476" s="12"/>
      <c r="F1476" s="8" t="s">
        <v>62</v>
      </c>
      <c r="G1476" s="19">
        <f>G1477</f>
        <v>150</v>
      </c>
      <c r="H1476" s="19">
        <f t="shared" ref="H1476:P1480" si="1097">H1477</f>
        <v>257</v>
      </c>
      <c r="I1476" s="19">
        <f t="shared" si="1097"/>
        <v>150</v>
      </c>
      <c r="J1476" s="19">
        <f t="shared" si="1097"/>
        <v>0</v>
      </c>
      <c r="K1476" s="19">
        <f t="shared" si="1097"/>
        <v>0</v>
      </c>
      <c r="L1476" s="19">
        <f t="shared" si="1097"/>
        <v>0</v>
      </c>
      <c r="M1476" s="19">
        <f t="shared" si="1072"/>
        <v>150</v>
      </c>
      <c r="N1476" s="16">
        <f t="shared" si="1073"/>
        <v>257</v>
      </c>
      <c r="O1476" s="16">
        <f t="shared" si="1074"/>
        <v>150</v>
      </c>
      <c r="P1476" s="19">
        <f t="shared" si="1097"/>
        <v>0</v>
      </c>
    </row>
    <row r="1477" spans="1:16" ht="31" x14ac:dyDescent="0.35">
      <c r="A1477" s="9" t="s">
        <v>68</v>
      </c>
      <c r="B1477" s="9" t="s">
        <v>31</v>
      </c>
      <c r="C1477" s="9" t="s">
        <v>38</v>
      </c>
      <c r="D1477" s="9" t="s">
        <v>235</v>
      </c>
      <c r="E1477" s="9"/>
      <c r="F1477" s="28" t="s">
        <v>1085</v>
      </c>
      <c r="G1477" s="16">
        <f>G1478</f>
        <v>150</v>
      </c>
      <c r="H1477" s="16">
        <f t="shared" si="1097"/>
        <v>257</v>
      </c>
      <c r="I1477" s="16">
        <f t="shared" si="1097"/>
        <v>150</v>
      </c>
      <c r="J1477" s="16">
        <f t="shared" si="1097"/>
        <v>0</v>
      </c>
      <c r="K1477" s="16">
        <f t="shared" si="1097"/>
        <v>0</v>
      </c>
      <c r="L1477" s="16">
        <f t="shared" si="1097"/>
        <v>0</v>
      </c>
      <c r="M1477" s="16">
        <f t="shared" si="1072"/>
        <v>150</v>
      </c>
      <c r="N1477" s="16">
        <f t="shared" si="1073"/>
        <v>257</v>
      </c>
      <c r="O1477" s="16">
        <f t="shared" si="1074"/>
        <v>150</v>
      </c>
      <c r="P1477" s="16">
        <f t="shared" si="1097"/>
        <v>0</v>
      </c>
    </row>
    <row r="1478" spans="1:16" x14ac:dyDescent="0.35">
      <c r="A1478" s="9" t="s">
        <v>68</v>
      </c>
      <c r="B1478" s="9" t="s">
        <v>31</v>
      </c>
      <c r="C1478" s="9" t="s">
        <v>38</v>
      </c>
      <c r="D1478" s="9" t="s">
        <v>236</v>
      </c>
      <c r="E1478" s="9"/>
      <c r="F1478" s="28" t="s">
        <v>1097</v>
      </c>
      <c r="G1478" s="16">
        <f>G1479</f>
        <v>150</v>
      </c>
      <c r="H1478" s="16">
        <f t="shared" si="1097"/>
        <v>257</v>
      </c>
      <c r="I1478" s="16">
        <f t="shared" si="1097"/>
        <v>150</v>
      </c>
      <c r="J1478" s="16">
        <f t="shared" si="1097"/>
        <v>0</v>
      </c>
      <c r="K1478" s="16">
        <f t="shared" si="1097"/>
        <v>0</v>
      </c>
      <c r="L1478" s="16">
        <f t="shared" si="1097"/>
        <v>0</v>
      </c>
      <c r="M1478" s="16">
        <f t="shared" si="1072"/>
        <v>150</v>
      </c>
      <c r="N1478" s="16">
        <f t="shared" si="1073"/>
        <v>257</v>
      </c>
      <c r="O1478" s="16">
        <f t="shared" si="1074"/>
        <v>150</v>
      </c>
      <c r="P1478" s="16">
        <f t="shared" si="1097"/>
        <v>0</v>
      </c>
    </row>
    <row r="1479" spans="1:16" ht="46.5" x14ac:dyDescent="0.35">
      <c r="A1479" s="9" t="s">
        <v>68</v>
      </c>
      <c r="B1479" s="9" t="s">
        <v>31</v>
      </c>
      <c r="C1479" s="9" t="s">
        <v>38</v>
      </c>
      <c r="D1479" s="9" t="s">
        <v>251</v>
      </c>
      <c r="E1479" s="9"/>
      <c r="F1479" s="21" t="s">
        <v>1100</v>
      </c>
      <c r="G1479" s="16">
        <f>G1480</f>
        <v>150</v>
      </c>
      <c r="H1479" s="16">
        <f t="shared" si="1097"/>
        <v>257</v>
      </c>
      <c r="I1479" s="16">
        <f t="shared" si="1097"/>
        <v>150</v>
      </c>
      <c r="J1479" s="16">
        <f t="shared" si="1097"/>
        <v>0</v>
      </c>
      <c r="K1479" s="16">
        <f t="shared" si="1097"/>
        <v>0</v>
      </c>
      <c r="L1479" s="16">
        <f t="shared" si="1097"/>
        <v>0</v>
      </c>
      <c r="M1479" s="16">
        <f t="shared" si="1072"/>
        <v>150</v>
      </c>
      <c r="N1479" s="16">
        <f t="shared" si="1073"/>
        <v>257</v>
      </c>
      <c r="O1479" s="16">
        <f t="shared" si="1074"/>
        <v>150</v>
      </c>
      <c r="P1479" s="16">
        <f t="shared" si="1097"/>
        <v>0</v>
      </c>
    </row>
    <row r="1480" spans="1:16" ht="31" x14ac:dyDescent="0.35">
      <c r="A1480" s="9" t="s">
        <v>68</v>
      </c>
      <c r="B1480" s="9" t="s">
        <v>31</v>
      </c>
      <c r="C1480" s="9" t="s">
        <v>38</v>
      </c>
      <c r="D1480" s="9" t="s">
        <v>251</v>
      </c>
      <c r="E1480" s="9" t="s">
        <v>169</v>
      </c>
      <c r="F1480" s="28" t="s">
        <v>650</v>
      </c>
      <c r="G1480" s="16">
        <f>G1481</f>
        <v>150</v>
      </c>
      <c r="H1480" s="16">
        <f t="shared" si="1097"/>
        <v>257</v>
      </c>
      <c r="I1480" s="16">
        <f t="shared" si="1097"/>
        <v>150</v>
      </c>
      <c r="J1480" s="16">
        <f t="shared" si="1097"/>
        <v>0</v>
      </c>
      <c r="K1480" s="16">
        <f t="shared" si="1097"/>
        <v>0</v>
      </c>
      <c r="L1480" s="16">
        <f t="shared" si="1097"/>
        <v>0</v>
      </c>
      <c r="M1480" s="16">
        <f t="shared" si="1072"/>
        <v>150</v>
      </c>
      <c r="N1480" s="16">
        <f t="shared" si="1073"/>
        <v>257</v>
      </c>
      <c r="O1480" s="16">
        <f t="shared" si="1074"/>
        <v>150</v>
      </c>
      <c r="P1480" s="16">
        <f t="shared" si="1097"/>
        <v>0</v>
      </c>
    </row>
    <row r="1481" spans="1:16" ht="31" x14ac:dyDescent="0.35">
      <c r="A1481" s="9" t="s">
        <v>68</v>
      </c>
      <c r="B1481" s="9" t="s">
        <v>31</v>
      </c>
      <c r="C1481" s="9" t="s">
        <v>38</v>
      </c>
      <c r="D1481" s="9" t="s">
        <v>251</v>
      </c>
      <c r="E1481" s="9" t="s">
        <v>170</v>
      </c>
      <c r="F1481" s="28" t="s">
        <v>651</v>
      </c>
      <c r="G1481" s="16">
        <v>150</v>
      </c>
      <c r="H1481" s="16">
        <v>257</v>
      </c>
      <c r="I1481" s="16">
        <v>150</v>
      </c>
      <c r="J1481" s="16"/>
      <c r="K1481" s="16"/>
      <c r="L1481" s="16"/>
      <c r="M1481" s="16">
        <f t="shared" si="1072"/>
        <v>150</v>
      </c>
      <c r="N1481" s="16">
        <f t="shared" si="1073"/>
        <v>257</v>
      </c>
      <c r="O1481" s="16">
        <f t="shared" si="1074"/>
        <v>150</v>
      </c>
      <c r="P1481" s="16"/>
    </row>
    <row r="1482" spans="1:16" ht="31" x14ac:dyDescent="0.35">
      <c r="A1482" s="12" t="s">
        <v>68</v>
      </c>
      <c r="B1482" s="12" t="s">
        <v>31</v>
      </c>
      <c r="C1482" s="12" t="s">
        <v>51</v>
      </c>
      <c r="D1482" s="12"/>
      <c r="E1482" s="12"/>
      <c r="F1482" s="8" t="s">
        <v>63</v>
      </c>
      <c r="G1482" s="19">
        <f>G1483+G1489</f>
        <v>1492.4</v>
      </c>
      <c r="H1482" s="19">
        <f t="shared" ref="H1482:P1482" si="1098">H1483+H1489</f>
        <v>742.9</v>
      </c>
      <c r="I1482" s="19">
        <f t="shared" si="1098"/>
        <v>1583.2</v>
      </c>
      <c r="J1482" s="19">
        <f t="shared" ref="J1482:L1482" si="1099">J1483+J1489</f>
        <v>0</v>
      </c>
      <c r="K1482" s="19">
        <f t="shared" si="1099"/>
        <v>0</v>
      </c>
      <c r="L1482" s="19">
        <f t="shared" si="1099"/>
        <v>0</v>
      </c>
      <c r="M1482" s="19">
        <f t="shared" si="1072"/>
        <v>1492.4</v>
      </c>
      <c r="N1482" s="16">
        <f t="shared" si="1073"/>
        <v>742.9</v>
      </c>
      <c r="O1482" s="16">
        <f t="shared" si="1074"/>
        <v>1583.2</v>
      </c>
      <c r="P1482" s="19">
        <f t="shared" si="1098"/>
        <v>0</v>
      </c>
    </row>
    <row r="1483" spans="1:16" ht="31" x14ac:dyDescent="0.35">
      <c r="A1483" s="9" t="s">
        <v>68</v>
      </c>
      <c r="B1483" s="9" t="s">
        <v>31</v>
      </c>
      <c r="C1483" s="9" t="s">
        <v>51</v>
      </c>
      <c r="D1483" s="9" t="s">
        <v>175</v>
      </c>
      <c r="E1483" s="14"/>
      <c r="F1483" s="15" t="s">
        <v>893</v>
      </c>
      <c r="G1483" s="16">
        <f>G1484</f>
        <v>200</v>
      </c>
      <c r="H1483" s="16">
        <f t="shared" ref="H1483:P1487" si="1100">H1484</f>
        <v>200</v>
      </c>
      <c r="I1483" s="16">
        <f t="shared" si="1100"/>
        <v>200</v>
      </c>
      <c r="J1483" s="16">
        <f t="shared" si="1100"/>
        <v>0</v>
      </c>
      <c r="K1483" s="16">
        <f t="shared" si="1100"/>
        <v>0</v>
      </c>
      <c r="L1483" s="16">
        <f t="shared" si="1100"/>
        <v>0</v>
      </c>
      <c r="M1483" s="16">
        <f t="shared" si="1072"/>
        <v>200</v>
      </c>
      <c r="N1483" s="16">
        <f t="shared" si="1073"/>
        <v>200</v>
      </c>
      <c r="O1483" s="16">
        <f t="shared" si="1074"/>
        <v>200</v>
      </c>
      <c r="P1483" s="16">
        <f t="shared" si="1100"/>
        <v>0</v>
      </c>
    </row>
    <row r="1484" spans="1:16" ht="46.5" x14ac:dyDescent="0.35">
      <c r="A1484" s="9" t="s">
        <v>68</v>
      </c>
      <c r="B1484" s="9" t="s">
        <v>31</v>
      </c>
      <c r="C1484" s="9" t="s">
        <v>51</v>
      </c>
      <c r="D1484" s="9" t="s">
        <v>239</v>
      </c>
      <c r="E1484" s="14"/>
      <c r="F1484" s="15" t="s">
        <v>894</v>
      </c>
      <c r="G1484" s="16">
        <f>G1485</f>
        <v>200</v>
      </c>
      <c r="H1484" s="16">
        <f t="shared" si="1100"/>
        <v>200</v>
      </c>
      <c r="I1484" s="16">
        <f t="shared" si="1100"/>
        <v>200</v>
      </c>
      <c r="J1484" s="16">
        <f t="shared" si="1100"/>
        <v>0</v>
      </c>
      <c r="K1484" s="16">
        <f t="shared" si="1100"/>
        <v>0</v>
      </c>
      <c r="L1484" s="16">
        <f t="shared" si="1100"/>
        <v>0</v>
      </c>
      <c r="M1484" s="16">
        <f t="shared" si="1072"/>
        <v>200</v>
      </c>
      <c r="N1484" s="16">
        <f t="shared" si="1073"/>
        <v>200</v>
      </c>
      <c r="O1484" s="16">
        <f t="shared" si="1074"/>
        <v>200</v>
      </c>
      <c r="P1484" s="16">
        <f t="shared" si="1100"/>
        <v>0</v>
      </c>
    </row>
    <row r="1485" spans="1:16" ht="31" x14ac:dyDescent="0.35">
      <c r="A1485" s="9" t="s">
        <v>68</v>
      </c>
      <c r="B1485" s="9" t="s">
        <v>31</v>
      </c>
      <c r="C1485" s="9" t="s">
        <v>51</v>
      </c>
      <c r="D1485" s="9" t="s">
        <v>240</v>
      </c>
      <c r="E1485" s="14"/>
      <c r="F1485" s="15" t="s">
        <v>898</v>
      </c>
      <c r="G1485" s="16">
        <f>G1486</f>
        <v>200</v>
      </c>
      <c r="H1485" s="16">
        <f t="shared" si="1100"/>
        <v>200</v>
      </c>
      <c r="I1485" s="16">
        <f t="shared" si="1100"/>
        <v>200</v>
      </c>
      <c r="J1485" s="16">
        <f t="shared" si="1100"/>
        <v>0</v>
      </c>
      <c r="K1485" s="16">
        <f t="shared" si="1100"/>
        <v>0</v>
      </c>
      <c r="L1485" s="16">
        <f t="shared" si="1100"/>
        <v>0</v>
      </c>
      <c r="M1485" s="16">
        <f t="shared" si="1072"/>
        <v>200</v>
      </c>
      <c r="N1485" s="16">
        <f t="shared" si="1073"/>
        <v>200</v>
      </c>
      <c r="O1485" s="16">
        <f t="shared" si="1074"/>
        <v>200</v>
      </c>
      <c r="P1485" s="16">
        <f t="shared" si="1100"/>
        <v>0</v>
      </c>
    </row>
    <row r="1486" spans="1:16" ht="31" x14ac:dyDescent="0.35">
      <c r="A1486" s="9" t="s">
        <v>68</v>
      </c>
      <c r="B1486" s="9" t="s">
        <v>31</v>
      </c>
      <c r="C1486" s="9" t="s">
        <v>51</v>
      </c>
      <c r="D1486" s="9" t="s">
        <v>241</v>
      </c>
      <c r="E1486" s="14"/>
      <c r="F1486" s="15" t="s">
        <v>899</v>
      </c>
      <c r="G1486" s="16">
        <f>G1487</f>
        <v>200</v>
      </c>
      <c r="H1486" s="16">
        <f t="shared" si="1100"/>
        <v>200</v>
      </c>
      <c r="I1486" s="16">
        <f t="shared" si="1100"/>
        <v>200</v>
      </c>
      <c r="J1486" s="16">
        <f t="shared" si="1100"/>
        <v>0</v>
      </c>
      <c r="K1486" s="16">
        <f t="shared" si="1100"/>
        <v>0</v>
      </c>
      <c r="L1486" s="16">
        <f t="shared" si="1100"/>
        <v>0</v>
      </c>
      <c r="M1486" s="16">
        <f t="shared" si="1072"/>
        <v>200</v>
      </c>
      <c r="N1486" s="16">
        <f t="shared" si="1073"/>
        <v>200</v>
      </c>
      <c r="O1486" s="16">
        <f t="shared" si="1074"/>
        <v>200</v>
      </c>
      <c r="P1486" s="16">
        <f t="shared" si="1100"/>
        <v>0</v>
      </c>
    </row>
    <row r="1487" spans="1:16" ht="31" x14ac:dyDescent="0.35">
      <c r="A1487" s="9" t="s">
        <v>68</v>
      </c>
      <c r="B1487" s="9" t="s">
        <v>31</v>
      </c>
      <c r="C1487" s="9" t="s">
        <v>51</v>
      </c>
      <c r="D1487" s="9" t="s">
        <v>241</v>
      </c>
      <c r="E1487" s="14">
        <v>200</v>
      </c>
      <c r="F1487" s="28" t="s">
        <v>650</v>
      </c>
      <c r="G1487" s="16">
        <f>G1488</f>
        <v>200</v>
      </c>
      <c r="H1487" s="16">
        <f t="shared" si="1100"/>
        <v>200</v>
      </c>
      <c r="I1487" s="16">
        <f t="shared" si="1100"/>
        <v>200</v>
      </c>
      <c r="J1487" s="16">
        <f t="shared" si="1100"/>
        <v>0</v>
      </c>
      <c r="K1487" s="16">
        <f t="shared" si="1100"/>
        <v>0</v>
      </c>
      <c r="L1487" s="16">
        <f t="shared" si="1100"/>
        <v>0</v>
      </c>
      <c r="M1487" s="16">
        <f t="shared" si="1072"/>
        <v>200</v>
      </c>
      <c r="N1487" s="16">
        <f t="shared" si="1073"/>
        <v>200</v>
      </c>
      <c r="O1487" s="16">
        <f t="shared" si="1074"/>
        <v>200</v>
      </c>
      <c r="P1487" s="16">
        <f t="shared" si="1100"/>
        <v>0</v>
      </c>
    </row>
    <row r="1488" spans="1:16" ht="31" x14ac:dyDescent="0.35">
      <c r="A1488" s="9" t="s">
        <v>68</v>
      </c>
      <c r="B1488" s="9" t="s">
        <v>31</v>
      </c>
      <c r="C1488" s="9" t="s">
        <v>51</v>
      </c>
      <c r="D1488" s="9" t="s">
        <v>241</v>
      </c>
      <c r="E1488" s="14">
        <v>240</v>
      </c>
      <c r="F1488" s="28" t="s">
        <v>651</v>
      </c>
      <c r="G1488" s="16">
        <v>200</v>
      </c>
      <c r="H1488" s="16">
        <v>200</v>
      </c>
      <c r="I1488" s="16">
        <v>200</v>
      </c>
      <c r="J1488" s="16"/>
      <c r="K1488" s="16"/>
      <c r="L1488" s="16"/>
      <c r="M1488" s="16">
        <f t="shared" si="1072"/>
        <v>200</v>
      </c>
      <c r="N1488" s="16">
        <f t="shared" si="1073"/>
        <v>200</v>
      </c>
      <c r="O1488" s="16">
        <f t="shared" si="1074"/>
        <v>200</v>
      </c>
      <c r="P1488" s="16"/>
    </row>
    <row r="1489" spans="1:16" ht="46.5" x14ac:dyDescent="0.35">
      <c r="A1489" s="9" t="s">
        <v>68</v>
      </c>
      <c r="B1489" s="9" t="s">
        <v>31</v>
      </c>
      <c r="C1489" s="9" t="s">
        <v>51</v>
      </c>
      <c r="D1489" s="9" t="s">
        <v>171</v>
      </c>
      <c r="E1489" s="14"/>
      <c r="F1489" s="21" t="s">
        <v>903</v>
      </c>
      <c r="G1489" s="16">
        <f>G1490</f>
        <v>1292.4000000000001</v>
      </c>
      <c r="H1489" s="16">
        <f t="shared" ref="H1489:P1493" si="1101">H1490</f>
        <v>542.9</v>
      </c>
      <c r="I1489" s="16">
        <f t="shared" si="1101"/>
        <v>1383.2</v>
      </c>
      <c r="J1489" s="16">
        <f t="shared" si="1101"/>
        <v>0</v>
      </c>
      <c r="K1489" s="16">
        <f t="shared" si="1101"/>
        <v>0</v>
      </c>
      <c r="L1489" s="16">
        <f t="shared" si="1101"/>
        <v>0</v>
      </c>
      <c r="M1489" s="16">
        <f t="shared" si="1072"/>
        <v>1292.4000000000001</v>
      </c>
      <c r="N1489" s="16">
        <f t="shared" si="1073"/>
        <v>542.9</v>
      </c>
      <c r="O1489" s="16">
        <f t="shared" si="1074"/>
        <v>1383.2</v>
      </c>
      <c r="P1489" s="16">
        <f t="shared" si="1101"/>
        <v>0</v>
      </c>
    </row>
    <row r="1490" spans="1:16" ht="31" x14ac:dyDescent="0.35">
      <c r="A1490" s="9" t="s">
        <v>68</v>
      </c>
      <c r="B1490" s="9" t="s">
        <v>31</v>
      </c>
      <c r="C1490" s="9" t="s">
        <v>51</v>
      </c>
      <c r="D1490" s="9" t="s">
        <v>242</v>
      </c>
      <c r="E1490" s="14"/>
      <c r="F1490" s="15" t="s">
        <v>912</v>
      </c>
      <c r="G1490" s="16">
        <f>G1491+G1495</f>
        <v>1292.4000000000001</v>
      </c>
      <c r="H1490" s="16">
        <f t="shared" ref="H1490:P1490" si="1102">H1491+H1495</f>
        <v>542.9</v>
      </c>
      <c r="I1490" s="16">
        <f t="shared" si="1102"/>
        <v>1383.2</v>
      </c>
      <c r="J1490" s="16">
        <f t="shared" ref="J1490:L1490" si="1103">J1491+J1495</f>
        <v>0</v>
      </c>
      <c r="K1490" s="16">
        <f t="shared" si="1103"/>
        <v>0</v>
      </c>
      <c r="L1490" s="16">
        <f t="shared" si="1103"/>
        <v>0</v>
      </c>
      <c r="M1490" s="16">
        <f t="shared" si="1072"/>
        <v>1292.4000000000001</v>
      </c>
      <c r="N1490" s="16">
        <f t="shared" si="1073"/>
        <v>542.9</v>
      </c>
      <c r="O1490" s="16">
        <f t="shared" si="1074"/>
        <v>1383.2</v>
      </c>
      <c r="P1490" s="16">
        <f t="shared" si="1102"/>
        <v>0</v>
      </c>
    </row>
    <row r="1491" spans="1:16" ht="46.5" x14ac:dyDescent="0.35">
      <c r="A1491" s="9" t="s">
        <v>68</v>
      </c>
      <c r="B1491" s="9" t="s">
        <v>31</v>
      </c>
      <c r="C1491" s="9" t="s">
        <v>51</v>
      </c>
      <c r="D1491" s="9" t="s">
        <v>243</v>
      </c>
      <c r="E1491" s="14"/>
      <c r="F1491" s="15" t="s">
        <v>915</v>
      </c>
      <c r="G1491" s="16">
        <f>G1492</f>
        <v>1280.4000000000001</v>
      </c>
      <c r="H1491" s="16">
        <f t="shared" si="1101"/>
        <v>530.9</v>
      </c>
      <c r="I1491" s="16">
        <f t="shared" si="1101"/>
        <v>1371.2</v>
      </c>
      <c r="J1491" s="16">
        <f t="shared" si="1101"/>
        <v>0</v>
      </c>
      <c r="K1491" s="16">
        <f t="shared" si="1101"/>
        <v>0</v>
      </c>
      <c r="L1491" s="16">
        <f t="shared" si="1101"/>
        <v>0</v>
      </c>
      <c r="M1491" s="16">
        <f t="shared" si="1072"/>
        <v>1280.4000000000001</v>
      </c>
      <c r="N1491" s="16">
        <f t="shared" si="1073"/>
        <v>530.9</v>
      </c>
      <c r="O1491" s="16">
        <f t="shared" si="1074"/>
        <v>1371.2</v>
      </c>
      <c r="P1491" s="16">
        <f t="shared" si="1101"/>
        <v>0</v>
      </c>
    </row>
    <row r="1492" spans="1:16" ht="46.5" x14ac:dyDescent="0.35">
      <c r="A1492" s="9" t="s">
        <v>68</v>
      </c>
      <c r="B1492" s="9" t="s">
        <v>31</v>
      </c>
      <c r="C1492" s="9" t="s">
        <v>51</v>
      </c>
      <c r="D1492" s="9" t="s">
        <v>244</v>
      </c>
      <c r="E1492" s="14"/>
      <c r="F1492" s="15" t="s">
        <v>916</v>
      </c>
      <c r="G1492" s="16">
        <f>G1493</f>
        <v>1280.4000000000001</v>
      </c>
      <c r="H1492" s="16">
        <f t="shared" si="1101"/>
        <v>530.9</v>
      </c>
      <c r="I1492" s="16">
        <f t="shared" si="1101"/>
        <v>1371.2</v>
      </c>
      <c r="J1492" s="16">
        <f t="shared" si="1101"/>
        <v>0</v>
      </c>
      <c r="K1492" s="16">
        <f t="shared" si="1101"/>
        <v>0</v>
      </c>
      <c r="L1492" s="16">
        <f t="shared" si="1101"/>
        <v>0</v>
      </c>
      <c r="M1492" s="16">
        <f t="shared" si="1072"/>
        <v>1280.4000000000001</v>
      </c>
      <c r="N1492" s="16">
        <f t="shared" si="1073"/>
        <v>530.9</v>
      </c>
      <c r="O1492" s="16">
        <f t="shared" si="1074"/>
        <v>1371.2</v>
      </c>
      <c r="P1492" s="16">
        <f t="shared" si="1101"/>
        <v>0</v>
      </c>
    </row>
    <row r="1493" spans="1:16" ht="31" x14ac:dyDescent="0.35">
      <c r="A1493" s="9" t="s">
        <v>68</v>
      </c>
      <c r="B1493" s="9" t="s">
        <v>31</v>
      </c>
      <c r="C1493" s="9" t="s">
        <v>51</v>
      </c>
      <c r="D1493" s="9" t="s">
        <v>244</v>
      </c>
      <c r="E1493" s="14">
        <v>200</v>
      </c>
      <c r="F1493" s="28" t="s">
        <v>650</v>
      </c>
      <c r="G1493" s="16">
        <f>G1494</f>
        <v>1280.4000000000001</v>
      </c>
      <c r="H1493" s="16">
        <f t="shared" si="1101"/>
        <v>530.9</v>
      </c>
      <c r="I1493" s="16">
        <f t="shared" si="1101"/>
        <v>1371.2</v>
      </c>
      <c r="J1493" s="16">
        <f t="shared" si="1101"/>
        <v>0</v>
      </c>
      <c r="K1493" s="16">
        <f t="shared" si="1101"/>
        <v>0</v>
      </c>
      <c r="L1493" s="16">
        <f t="shared" si="1101"/>
        <v>0</v>
      </c>
      <c r="M1493" s="16">
        <f t="shared" si="1072"/>
        <v>1280.4000000000001</v>
      </c>
      <c r="N1493" s="16">
        <f t="shared" si="1073"/>
        <v>530.9</v>
      </c>
      <c r="O1493" s="16">
        <f t="shared" si="1074"/>
        <v>1371.2</v>
      </c>
      <c r="P1493" s="16">
        <f t="shared" si="1101"/>
        <v>0</v>
      </c>
    </row>
    <row r="1494" spans="1:16" ht="31" x14ac:dyDescent="0.35">
      <c r="A1494" s="9" t="s">
        <v>68</v>
      </c>
      <c r="B1494" s="9" t="s">
        <v>31</v>
      </c>
      <c r="C1494" s="9" t="s">
        <v>51</v>
      </c>
      <c r="D1494" s="9" t="s">
        <v>244</v>
      </c>
      <c r="E1494" s="14">
        <v>240</v>
      </c>
      <c r="F1494" s="28" t="s">
        <v>651</v>
      </c>
      <c r="G1494" s="16">
        <v>1280.4000000000001</v>
      </c>
      <c r="H1494" s="16">
        <v>530.9</v>
      </c>
      <c r="I1494" s="16">
        <v>1371.2</v>
      </c>
      <c r="J1494" s="16"/>
      <c r="K1494" s="16"/>
      <c r="L1494" s="16"/>
      <c r="M1494" s="16">
        <f t="shared" si="1072"/>
        <v>1280.4000000000001</v>
      </c>
      <c r="N1494" s="16">
        <f t="shared" si="1073"/>
        <v>530.9</v>
      </c>
      <c r="O1494" s="16">
        <f t="shared" si="1074"/>
        <v>1371.2</v>
      </c>
      <c r="P1494" s="17"/>
    </row>
    <row r="1495" spans="1:16" ht="46.5" x14ac:dyDescent="0.35">
      <c r="A1495" s="9" t="s">
        <v>68</v>
      </c>
      <c r="B1495" s="9" t="s">
        <v>31</v>
      </c>
      <c r="C1495" s="9" t="s">
        <v>51</v>
      </c>
      <c r="D1495" s="9" t="s">
        <v>256</v>
      </c>
      <c r="E1495" s="14"/>
      <c r="F1495" s="15" t="s">
        <v>921</v>
      </c>
      <c r="G1495" s="16">
        <f>G1496</f>
        <v>12</v>
      </c>
      <c r="H1495" s="16">
        <f t="shared" ref="H1495:P1497" si="1104">H1496</f>
        <v>12</v>
      </c>
      <c r="I1495" s="16">
        <f t="shared" si="1104"/>
        <v>12</v>
      </c>
      <c r="J1495" s="16">
        <f t="shared" si="1104"/>
        <v>0</v>
      </c>
      <c r="K1495" s="16">
        <f t="shared" si="1104"/>
        <v>0</v>
      </c>
      <c r="L1495" s="16">
        <f t="shared" si="1104"/>
        <v>0</v>
      </c>
      <c r="M1495" s="16">
        <f t="shared" si="1072"/>
        <v>12</v>
      </c>
      <c r="N1495" s="16">
        <f t="shared" si="1073"/>
        <v>12</v>
      </c>
      <c r="O1495" s="16">
        <f t="shared" si="1074"/>
        <v>12</v>
      </c>
      <c r="P1495" s="16">
        <f t="shared" si="1104"/>
        <v>0</v>
      </c>
    </row>
    <row r="1496" spans="1:16" ht="31" x14ac:dyDescent="0.35">
      <c r="A1496" s="9" t="s">
        <v>68</v>
      </c>
      <c r="B1496" s="9" t="s">
        <v>31</v>
      </c>
      <c r="C1496" s="9" t="s">
        <v>51</v>
      </c>
      <c r="D1496" s="9" t="s">
        <v>257</v>
      </c>
      <c r="E1496" s="14"/>
      <c r="F1496" s="15" t="s">
        <v>922</v>
      </c>
      <c r="G1496" s="16">
        <f>G1497</f>
        <v>12</v>
      </c>
      <c r="H1496" s="16">
        <f t="shared" si="1104"/>
        <v>12</v>
      </c>
      <c r="I1496" s="16">
        <f t="shared" si="1104"/>
        <v>12</v>
      </c>
      <c r="J1496" s="16">
        <f t="shared" si="1104"/>
        <v>0</v>
      </c>
      <c r="K1496" s="16">
        <f t="shared" si="1104"/>
        <v>0</v>
      </c>
      <c r="L1496" s="16">
        <f t="shared" si="1104"/>
        <v>0</v>
      </c>
      <c r="M1496" s="16">
        <f t="shared" si="1072"/>
        <v>12</v>
      </c>
      <c r="N1496" s="16">
        <f t="shared" si="1073"/>
        <v>12</v>
      </c>
      <c r="O1496" s="16">
        <f t="shared" si="1074"/>
        <v>12</v>
      </c>
      <c r="P1496" s="16">
        <f t="shared" si="1104"/>
        <v>0</v>
      </c>
    </row>
    <row r="1497" spans="1:16" x14ac:dyDescent="0.35">
      <c r="A1497" s="9" t="s">
        <v>68</v>
      </c>
      <c r="B1497" s="9" t="s">
        <v>31</v>
      </c>
      <c r="C1497" s="9" t="s">
        <v>51</v>
      </c>
      <c r="D1497" s="9" t="s">
        <v>257</v>
      </c>
      <c r="E1497" s="14">
        <v>800</v>
      </c>
      <c r="F1497" s="28" t="s">
        <v>663</v>
      </c>
      <c r="G1497" s="16">
        <f>G1498</f>
        <v>12</v>
      </c>
      <c r="H1497" s="16">
        <f t="shared" si="1104"/>
        <v>12</v>
      </c>
      <c r="I1497" s="16">
        <f t="shared" si="1104"/>
        <v>12</v>
      </c>
      <c r="J1497" s="16">
        <f t="shared" si="1104"/>
        <v>0</v>
      </c>
      <c r="K1497" s="16">
        <f t="shared" si="1104"/>
        <v>0</v>
      </c>
      <c r="L1497" s="16">
        <f t="shared" si="1104"/>
        <v>0</v>
      </c>
      <c r="M1497" s="16">
        <f t="shared" si="1072"/>
        <v>12</v>
      </c>
      <c r="N1497" s="16">
        <f t="shared" si="1073"/>
        <v>12</v>
      </c>
      <c r="O1497" s="16">
        <f t="shared" si="1074"/>
        <v>12</v>
      </c>
      <c r="P1497" s="16">
        <f t="shared" si="1104"/>
        <v>0</v>
      </c>
    </row>
    <row r="1498" spans="1:16" x14ac:dyDescent="0.35">
      <c r="A1498" s="9" t="s">
        <v>68</v>
      </c>
      <c r="B1498" s="9" t="s">
        <v>31</v>
      </c>
      <c r="C1498" s="9" t="s">
        <v>51</v>
      </c>
      <c r="D1498" s="9" t="s">
        <v>257</v>
      </c>
      <c r="E1498" s="14">
        <v>850</v>
      </c>
      <c r="F1498" s="28" t="s">
        <v>665</v>
      </c>
      <c r="G1498" s="16">
        <v>12</v>
      </c>
      <c r="H1498" s="16">
        <v>12</v>
      </c>
      <c r="I1498" s="16">
        <v>12</v>
      </c>
      <c r="J1498" s="16"/>
      <c r="K1498" s="16"/>
      <c r="L1498" s="16"/>
      <c r="M1498" s="16">
        <f t="shared" si="1072"/>
        <v>12</v>
      </c>
      <c r="N1498" s="16">
        <f t="shared" si="1073"/>
        <v>12</v>
      </c>
      <c r="O1498" s="16">
        <f t="shared" si="1074"/>
        <v>12</v>
      </c>
      <c r="P1498" s="17"/>
    </row>
    <row r="1499" spans="1:16" s="3" customFormat="1" x14ac:dyDescent="0.35">
      <c r="A1499" s="11" t="s">
        <v>68</v>
      </c>
      <c r="B1499" s="11" t="s">
        <v>25</v>
      </c>
      <c r="C1499" s="11"/>
      <c r="D1499" s="11"/>
      <c r="E1499" s="11"/>
      <c r="F1499" s="6" t="s">
        <v>28</v>
      </c>
      <c r="G1499" s="18">
        <f>G1500+G1520</f>
        <v>211740.19999999998</v>
      </c>
      <c r="H1499" s="18">
        <f t="shared" ref="H1499:P1499" si="1105">H1500+H1520</f>
        <v>177164.69999999998</v>
      </c>
      <c r="I1499" s="18">
        <f t="shared" si="1105"/>
        <v>175656.19999999998</v>
      </c>
      <c r="J1499" s="18">
        <f t="shared" ref="J1499:L1499" si="1106">J1500+J1520</f>
        <v>0</v>
      </c>
      <c r="K1499" s="18">
        <f t="shared" si="1106"/>
        <v>0</v>
      </c>
      <c r="L1499" s="18">
        <f t="shared" si="1106"/>
        <v>0</v>
      </c>
      <c r="M1499" s="18">
        <f t="shared" si="1072"/>
        <v>211740.19999999998</v>
      </c>
      <c r="N1499" s="16">
        <f t="shared" si="1073"/>
        <v>177164.69999999998</v>
      </c>
      <c r="O1499" s="16">
        <f t="shared" si="1074"/>
        <v>175656.19999999998</v>
      </c>
      <c r="P1499" s="18">
        <f t="shared" si="1105"/>
        <v>0</v>
      </c>
    </row>
    <row r="1500" spans="1:16" s="10" customFormat="1" x14ac:dyDescent="0.35">
      <c r="A1500" s="12" t="s">
        <v>68</v>
      </c>
      <c r="B1500" s="12" t="s">
        <v>25</v>
      </c>
      <c r="C1500" s="12" t="s">
        <v>38</v>
      </c>
      <c r="D1500" s="12"/>
      <c r="E1500" s="12"/>
      <c r="F1500" s="8" t="s">
        <v>61</v>
      </c>
      <c r="G1500" s="19">
        <f>G1501+G1509+G1514</f>
        <v>210835.99999999997</v>
      </c>
      <c r="H1500" s="19">
        <f t="shared" ref="H1500:P1500" si="1107">H1501+H1509+H1514</f>
        <v>175986.09999999998</v>
      </c>
      <c r="I1500" s="19">
        <f t="shared" si="1107"/>
        <v>174438.9</v>
      </c>
      <c r="J1500" s="19">
        <f t="shared" ref="J1500:L1500" si="1108">J1501+J1509+J1514</f>
        <v>0</v>
      </c>
      <c r="K1500" s="19">
        <f t="shared" si="1108"/>
        <v>0</v>
      </c>
      <c r="L1500" s="19">
        <f t="shared" si="1108"/>
        <v>0</v>
      </c>
      <c r="M1500" s="19">
        <f t="shared" si="1072"/>
        <v>210835.99999999997</v>
      </c>
      <c r="N1500" s="16">
        <f t="shared" si="1073"/>
        <v>175986.09999999998</v>
      </c>
      <c r="O1500" s="16">
        <f t="shared" si="1074"/>
        <v>174438.9</v>
      </c>
      <c r="P1500" s="19">
        <f t="shared" si="1107"/>
        <v>0</v>
      </c>
    </row>
    <row r="1501" spans="1:16" ht="31" x14ac:dyDescent="0.35">
      <c r="A1501" s="9" t="s">
        <v>68</v>
      </c>
      <c r="B1501" s="9" t="s">
        <v>25</v>
      </c>
      <c r="C1501" s="9" t="s">
        <v>38</v>
      </c>
      <c r="D1501" s="9" t="s">
        <v>138</v>
      </c>
      <c r="E1501" s="14"/>
      <c r="F1501" s="15" t="s">
        <v>819</v>
      </c>
      <c r="G1501" s="16">
        <f>G1502</f>
        <v>207121.3</v>
      </c>
      <c r="H1501" s="16">
        <f t="shared" ref="H1501:P1501" si="1109">H1502</f>
        <v>172271.4</v>
      </c>
      <c r="I1501" s="16">
        <f t="shared" si="1109"/>
        <v>170724.2</v>
      </c>
      <c r="J1501" s="16">
        <f t="shared" si="1109"/>
        <v>0</v>
      </c>
      <c r="K1501" s="16">
        <f t="shared" si="1109"/>
        <v>0</v>
      </c>
      <c r="L1501" s="16">
        <f t="shared" si="1109"/>
        <v>0</v>
      </c>
      <c r="M1501" s="16">
        <f t="shared" si="1072"/>
        <v>207121.3</v>
      </c>
      <c r="N1501" s="16">
        <f t="shared" si="1073"/>
        <v>172271.4</v>
      </c>
      <c r="O1501" s="16">
        <f t="shared" si="1074"/>
        <v>170724.2</v>
      </c>
      <c r="P1501" s="16">
        <f t="shared" si="1109"/>
        <v>0</v>
      </c>
    </row>
    <row r="1502" spans="1:16" ht="31" x14ac:dyDescent="0.35">
      <c r="A1502" s="9" t="s">
        <v>68</v>
      </c>
      <c r="B1502" s="9" t="s">
        <v>25</v>
      </c>
      <c r="C1502" s="9" t="s">
        <v>38</v>
      </c>
      <c r="D1502" s="9" t="s">
        <v>139</v>
      </c>
      <c r="E1502" s="14"/>
      <c r="F1502" s="15" t="s">
        <v>820</v>
      </c>
      <c r="G1502" s="16">
        <f>G1503+G1506</f>
        <v>207121.3</v>
      </c>
      <c r="H1502" s="16">
        <f t="shared" ref="H1502:P1502" si="1110">H1503+H1506</f>
        <v>172271.4</v>
      </c>
      <c r="I1502" s="16">
        <f t="shared" si="1110"/>
        <v>170724.2</v>
      </c>
      <c r="J1502" s="16">
        <f t="shared" ref="J1502:L1502" si="1111">J1503+J1506</f>
        <v>0</v>
      </c>
      <c r="K1502" s="16">
        <f t="shared" si="1111"/>
        <v>0</v>
      </c>
      <c r="L1502" s="16">
        <f t="shared" si="1111"/>
        <v>0</v>
      </c>
      <c r="M1502" s="16">
        <f t="shared" si="1072"/>
        <v>207121.3</v>
      </c>
      <c r="N1502" s="16">
        <f t="shared" si="1073"/>
        <v>172271.4</v>
      </c>
      <c r="O1502" s="16">
        <f t="shared" si="1074"/>
        <v>170724.2</v>
      </c>
      <c r="P1502" s="16">
        <f t="shared" si="1110"/>
        <v>0</v>
      </c>
    </row>
    <row r="1503" spans="1:16" ht="31" x14ac:dyDescent="0.35">
      <c r="A1503" s="9" t="s">
        <v>68</v>
      </c>
      <c r="B1503" s="9" t="s">
        <v>25</v>
      </c>
      <c r="C1503" s="9" t="s">
        <v>38</v>
      </c>
      <c r="D1503" s="9" t="s">
        <v>140</v>
      </c>
      <c r="E1503" s="14"/>
      <c r="F1503" s="15" t="s">
        <v>821</v>
      </c>
      <c r="G1503" s="16">
        <f>G1504</f>
        <v>204093.3</v>
      </c>
      <c r="H1503" s="16">
        <f t="shared" ref="H1503:P1504" si="1112">H1504</f>
        <v>167729.9</v>
      </c>
      <c r="I1503" s="16">
        <f t="shared" si="1112"/>
        <v>167696.20000000001</v>
      </c>
      <c r="J1503" s="16">
        <f t="shared" si="1112"/>
        <v>0</v>
      </c>
      <c r="K1503" s="16">
        <f t="shared" si="1112"/>
        <v>0</v>
      </c>
      <c r="L1503" s="16">
        <f t="shared" si="1112"/>
        <v>0</v>
      </c>
      <c r="M1503" s="16">
        <f t="shared" si="1072"/>
        <v>204093.3</v>
      </c>
      <c r="N1503" s="16">
        <f t="shared" si="1073"/>
        <v>167729.9</v>
      </c>
      <c r="O1503" s="16">
        <f t="shared" si="1074"/>
        <v>167696.20000000001</v>
      </c>
      <c r="P1503" s="16">
        <f t="shared" si="1112"/>
        <v>0</v>
      </c>
    </row>
    <row r="1504" spans="1:16" ht="31" x14ac:dyDescent="0.35">
      <c r="A1504" s="9" t="s">
        <v>68</v>
      </c>
      <c r="B1504" s="9" t="s">
        <v>25</v>
      </c>
      <c r="C1504" s="9" t="s">
        <v>38</v>
      </c>
      <c r="D1504" s="9" t="s">
        <v>140</v>
      </c>
      <c r="E1504" s="14">
        <v>200</v>
      </c>
      <c r="F1504" s="28" t="s">
        <v>650</v>
      </c>
      <c r="G1504" s="16">
        <f>G1505</f>
        <v>204093.3</v>
      </c>
      <c r="H1504" s="16">
        <f t="shared" si="1112"/>
        <v>167729.9</v>
      </c>
      <c r="I1504" s="16">
        <f t="shared" si="1112"/>
        <v>167696.20000000001</v>
      </c>
      <c r="J1504" s="16">
        <f t="shared" si="1112"/>
        <v>0</v>
      </c>
      <c r="K1504" s="16">
        <f t="shared" si="1112"/>
        <v>0</v>
      </c>
      <c r="L1504" s="16">
        <f t="shared" si="1112"/>
        <v>0</v>
      </c>
      <c r="M1504" s="16">
        <f t="shared" si="1072"/>
        <v>204093.3</v>
      </c>
      <c r="N1504" s="16">
        <f t="shared" si="1073"/>
        <v>167729.9</v>
      </c>
      <c r="O1504" s="16">
        <f t="shared" si="1074"/>
        <v>167696.20000000001</v>
      </c>
      <c r="P1504" s="16">
        <f t="shared" si="1112"/>
        <v>0</v>
      </c>
    </row>
    <row r="1505" spans="1:16" ht="31" x14ac:dyDescent="0.35">
      <c r="A1505" s="9" t="s">
        <v>68</v>
      </c>
      <c r="B1505" s="9" t="s">
        <v>25</v>
      </c>
      <c r="C1505" s="9" t="s">
        <v>38</v>
      </c>
      <c r="D1505" s="9" t="s">
        <v>140</v>
      </c>
      <c r="E1505" s="14">
        <v>240</v>
      </c>
      <c r="F1505" s="28" t="s">
        <v>651</v>
      </c>
      <c r="G1505" s="16">
        <v>204093.3</v>
      </c>
      <c r="H1505" s="16">
        <v>167729.9</v>
      </c>
      <c r="I1505" s="16">
        <v>167696.20000000001</v>
      </c>
      <c r="J1505" s="16"/>
      <c r="K1505" s="16"/>
      <c r="L1505" s="16"/>
      <c r="M1505" s="16">
        <f t="shared" si="1072"/>
        <v>204093.3</v>
      </c>
      <c r="N1505" s="16">
        <f t="shared" si="1073"/>
        <v>167729.9</v>
      </c>
      <c r="O1505" s="16">
        <f t="shared" si="1074"/>
        <v>167696.20000000001</v>
      </c>
      <c r="P1505" s="16"/>
    </row>
    <row r="1506" spans="1:16" ht="46.5" x14ac:dyDescent="0.35">
      <c r="A1506" s="9" t="s">
        <v>68</v>
      </c>
      <c r="B1506" s="9" t="s">
        <v>25</v>
      </c>
      <c r="C1506" s="9" t="s">
        <v>38</v>
      </c>
      <c r="D1506" s="9" t="s">
        <v>141</v>
      </c>
      <c r="E1506" s="14"/>
      <c r="F1506" s="15" t="s">
        <v>830</v>
      </c>
      <c r="G1506" s="16">
        <f>G1507</f>
        <v>3028</v>
      </c>
      <c r="H1506" s="16">
        <f t="shared" ref="H1506:P1507" si="1113">H1507</f>
        <v>4541.5</v>
      </c>
      <c r="I1506" s="16">
        <f t="shared" si="1113"/>
        <v>3028</v>
      </c>
      <c r="J1506" s="16">
        <f t="shared" si="1113"/>
        <v>0</v>
      </c>
      <c r="K1506" s="16">
        <f t="shared" si="1113"/>
        <v>0</v>
      </c>
      <c r="L1506" s="16">
        <f t="shared" si="1113"/>
        <v>0</v>
      </c>
      <c r="M1506" s="16">
        <f t="shared" si="1072"/>
        <v>3028</v>
      </c>
      <c r="N1506" s="16">
        <f t="shared" si="1073"/>
        <v>4541.5</v>
      </c>
      <c r="O1506" s="16">
        <f t="shared" si="1074"/>
        <v>3028</v>
      </c>
      <c r="P1506" s="16">
        <f t="shared" si="1113"/>
        <v>0</v>
      </c>
    </row>
    <row r="1507" spans="1:16" ht="31" x14ac:dyDescent="0.35">
      <c r="A1507" s="9" t="s">
        <v>68</v>
      </c>
      <c r="B1507" s="9" t="s">
        <v>25</v>
      </c>
      <c r="C1507" s="9" t="s">
        <v>38</v>
      </c>
      <c r="D1507" s="9" t="s">
        <v>141</v>
      </c>
      <c r="E1507" s="14">
        <v>200</v>
      </c>
      <c r="F1507" s="28" t="s">
        <v>650</v>
      </c>
      <c r="G1507" s="16">
        <f>G1508</f>
        <v>3028</v>
      </c>
      <c r="H1507" s="16">
        <f t="shared" si="1113"/>
        <v>4541.5</v>
      </c>
      <c r="I1507" s="16">
        <f t="shared" si="1113"/>
        <v>3028</v>
      </c>
      <c r="J1507" s="16">
        <f t="shared" si="1113"/>
        <v>0</v>
      </c>
      <c r="K1507" s="16">
        <f t="shared" si="1113"/>
        <v>0</v>
      </c>
      <c r="L1507" s="16">
        <f t="shared" si="1113"/>
        <v>0</v>
      </c>
      <c r="M1507" s="16">
        <f t="shared" ref="M1507:M1576" si="1114">G1507+J1507</f>
        <v>3028</v>
      </c>
      <c r="N1507" s="16">
        <f t="shared" ref="N1507:N1576" si="1115">H1507+K1507</f>
        <v>4541.5</v>
      </c>
      <c r="O1507" s="16">
        <f t="shared" ref="O1507:O1576" si="1116">I1507+L1507</f>
        <v>3028</v>
      </c>
      <c r="P1507" s="16">
        <f t="shared" si="1113"/>
        <v>0</v>
      </c>
    </row>
    <row r="1508" spans="1:16" ht="31" x14ac:dyDescent="0.35">
      <c r="A1508" s="9" t="s">
        <v>68</v>
      </c>
      <c r="B1508" s="9" t="s">
        <v>25</v>
      </c>
      <c r="C1508" s="9" t="s">
        <v>38</v>
      </c>
      <c r="D1508" s="9" t="s">
        <v>141</v>
      </c>
      <c r="E1508" s="14">
        <v>240</v>
      </c>
      <c r="F1508" s="28" t="s">
        <v>651</v>
      </c>
      <c r="G1508" s="16">
        <v>3028</v>
      </c>
      <c r="H1508" s="16">
        <v>4541.5</v>
      </c>
      <c r="I1508" s="16">
        <v>3028</v>
      </c>
      <c r="J1508" s="16"/>
      <c r="K1508" s="16"/>
      <c r="L1508" s="16"/>
      <c r="M1508" s="16">
        <f t="shared" si="1114"/>
        <v>3028</v>
      </c>
      <c r="N1508" s="16">
        <f t="shared" si="1115"/>
        <v>4541.5</v>
      </c>
      <c r="O1508" s="16">
        <f t="shared" si="1116"/>
        <v>3028</v>
      </c>
      <c r="P1508" s="16"/>
    </row>
    <row r="1509" spans="1:16" ht="62" x14ac:dyDescent="0.35">
      <c r="A1509" s="9" t="s">
        <v>68</v>
      </c>
      <c r="B1509" s="9" t="s">
        <v>25</v>
      </c>
      <c r="C1509" s="9" t="s">
        <v>38</v>
      </c>
      <c r="D1509" s="9" t="s">
        <v>142</v>
      </c>
      <c r="E1509" s="14"/>
      <c r="F1509" s="15" t="s">
        <v>846</v>
      </c>
      <c r="G1509" s="16">
        <f>G1510</f>
        <v>1066.8</v>
      </c>
      <c r="H1509" s="16">
        <f t="shared" ref="H1509:P1512" si="1117">H1510</f>
        <v>1066.8</v>
      </c>
      <c r="I1509" s="16">
        <f t="shared" si="1117"/>
        <v>1066.8</v>
      </c>
      <c r="J1509" s="16">
        <f t="shared" si="1117"/>
        <v>0</v>
      </c>
      <c r="K1509" s="16">
        <f t="shared" si="1117"/>
        <v>0</v>
      </c>
      <c r="L1509" s="16">
        <f t="shared" si="1117"/>
        <v>0</v>
      </c>
      <c r="M1509" s="16">
        <f t="shared" si="1114"/>
        <v>1066.8</v>
      </c>
      <c r="N1509" s="16">
        <f t="shared" si="1115"/>
        <v>1066.8</v>
      </c>
      <c r="O1509" s="16">
        <f t="shared" si="1116"/>
        <v>1066.8</v>
      </c>
      <c r="P1509" s="16">
        <f t="shared" si="1117"/>
        <v>0</v>
      </c>
    </row>
    <row r="1510" spans="1:16" ht="31" x14ac:dyDescent="0.35">
      <c r="A1510" s="9" t="s">
        <v>68</v>
      </c>
      <c r="B1510" s="9" t="s">
        <v>25</v>
      </c>
      <c r="C1510" s="9" t="s">
        <v>38</v>
      </c>
      <c r="D1510" s="9" t="s">
        <v>143</v>
      </c>
      <c r="E1510" s="14"/>
      <c r="F1510" s="15" t="s">
        <v>847</v>
      </c>
      <c r="G1510" s="16">
        <f>G1511</f>
        <v>1066.8</v>
      </c>
      <c r="H1510" s="16">
        <f t="shared" si="1117"/>
        <v>1066.8</v>
      </c>
      <c r="I1510" s="16">
        <f t="shared" si="1117"/>
        <v>1066.8</v>
      </c>
      <c r="J1510" s="16">
        <f t="shared" si="1117"/>
        <v>0</v>
      </c>
      <c r="K1510" s="16">
        <f t="shared" si="1117"/>
        <v>0</v>
      </c>
      <c r="L1510" s="16">
        <f t="shared" si="1117"/>
        <v>0</v>
      </c>
      <c r="M1510" s="16">
        <f t="shared" si="1114"/>
        <v>1066.8</v>
      </c>
      <c r="N1510" s="16">
        <f t="shared" si="1115"/>
        <v>1066.8</v>
      </c>
      <c r="O1510" s="16">
        <f t="shared" si="1116"/>
        <v>1066.8</v>
      </c>
      <c r="P1510" s="16">
        <f t="shared" si="1117"/>
        <v>0</v>
      </c>
    </row>
    <row r="1511" spans="1:16" ht="46.5" x14ac:dyDescent="0.35">
      <c r="A1511" s="9" t="s">
        <v>68</v>
      </c>
      <c r="B1511" s="9" t="s">
        <v>25</v>
      </c>
      <c r="C1511" s="9" t="s">
        <v>38</v>
      </c>
      <c r="D1511" s="9" t="s">
        <v>144</v>
      </c>
      <c r="E1511" s="14"/>
      <c r="F1511" s="15" t="s">
        <v>855</v>
      </c>
      <c r="G1511" s="16">
        <f>G1512</f>
        <v>1066.8</v>
      </c>
      <c r="H1511" s="16">
        <f t="shared" si="1117"/>
        <v>1066.8</v>
      </c>
      <c r="I1511" s="16">
        <f t="shared" si="1117"/>
        <v>1066.8</v>
      </c>
      <c r="J1511" s="16">
        <f t="shared" si="1117"/>
        <v>0</v>
      </c>
      <c r="K1511" s="16">
        <f t="shared" si="1117"/>
        <v>0</v>
      </c>
      <c r="L1511" s="16">
        <f t="shared" si="1117"/>
        <v>0</v>
      </c>
      <c r="M1511" s="16">
        <f t="shared" si="1114"/>
        <v>1066.8</v>
      </c>
      <c r="N1511" s="16">
        <f t="shared" si="1115"/>
        <v>1066.8</v>
      </c>
      <c r="O1511" s="16">
        <f t="shared" si="1116"/>
        <v>1066.8</v>
      </c>
      <c r="P1511" s="16">
        <f t="shared" si="1117"/>
        <v>0</v>
      </c>
    </row>
    <row r="1512" spans="1:16" ht="31" x14ac:dyDescent="0.35">
      <c r="A1512" s="9" t="s">
        <v>68</v>
      </c>
      <c r="B1512" s="9" t="s">
        <v>25</v>
      </c>
      <c r="C1512" s="9" t="s">
        <v>38</v>
      </c>
      <c r="D1512" s="9" t="s">
        <v>144</v>
      </c>
      <c r="E1512" s="14">
        <v>200</v>
      </c>
      <c r="F1512" s="28" t="s">
        <v>650</v>
      </c>
      <c r="G1512" s="16">
        <f>G1513</f>
        <v>1066.8</v>
      </c>
      <c r="H1512" s="16">
        <f t="shared" si="1117"/>
        <v>1066.8</v>
      </c>
      <c r="I1512" s="16">
        <f t="shared" si="1117"/>
        <v>1066.8</v>
      </c>
      <c r="J1512" s="16">
        <f t="shared" si="1117"/>
        <v>0</v>
      </c>
      <c r="K1512" s="16">
        <f t="shared" si="1117"/>
        <v>0</v>
      </c>
      <c r="L1512" s="16">
        <f t="shared" si="1117"/>
        <v>0</v>
      </c>
      <c r="M1512" s="16">
        <f t="shared" si="1114"/>
        <v>1066.8</v>
      </c>
      <c r="N1512" s="16">
        <f t="shared" si="1115"/>
        <v>1066.8</v>
      </c>
      <c r="O1512" s="16">
        <f t="shared" si="1116"/>
        <v>1066.8</v>
      </c>
      <c r="P1512" s="16">
        <f t="shared" si="1117"/>
        <v>0</v>
      </c>
    </row>
    <row r="1513" spans="1:16" ht="31" x14ac:dyDescent="0.35">
      <c r="A1513" s="9" t="s">
        <v>68</v>
      </c>
      <c r="B1513" s="9" t="s">
        <v>25</v>
      </c>
      <c r="C1513" s="9" t="s">
        <v>38</v>
      </c>
      <c r="D1513" s="9" t="s">
        <v>144</v>
      </c>
      <c r="E1513" s="14">
        <v>240</v>
      </c>
      <c r="F1513" s="28" t="s">
        <v>651</v>
      </c>
      <c r="G1513" s="16">
        <v>1066.8</v>
      </c>
      <c r="H1513" s="16">
        <v>1066.8</v>
      </c>
      <c r="I1513" s="16">
        <v>1066.8</v>
      </c>
      <c r="J1513" s="16"/>
      <c r="K1513" s="16"/>
      <c r="L1513" s="16"/>
      <c r="M1513" s="16">
        <f t="shared" si="1114"/>
        <v>1066.8</v>
      </c>
      <c r="N1513" s="16">
        <f t="shared" si="1115"/>
        <v>1066.8</v>
      </c>
      <c r="O1513" s="16">
        <f t="shared" si="1116"/>
        <v>1066.8</v>
      </c>
      <c r="P1513" s="16"/>
    </row>
    <row r="1514" spans="1:16" ht="46.5" x14ac:dyDescent="0.35">
      <c r="A1514" s="9" t="s">
        <v>68</v>
      </c>
      <c r="B1514" s="9" t="s">
        <v>25</v>
      </c>
      <c r="C1514" s="9" t="s">
        <v>38</v>
      </c>
      <c r="D1514" s="9" t="s">
        <v>145</v>
      </c>
      <c r="E1514" s="14"/>
      <c r="F1514" s="15" t="s">
        <v>868</v>
      </c>
      <c r="G1514" s="16">
        <f>G1515</f>
        <v>2647.9</v>
      </c>
      <c r="H1514" s="16">
        <f t="shared" ref="H1514:P1518" si="1118">H1515</f>
        <v>2647.9</v>
      </c>
      <c r="I1514" s="16">
        <f t="shared" si="1118"/>
        <v>2647.9</v>
      </c>
      <c r="J1514" s="16">
        <f t="shared" si="1118"/>
        <v>0</v>
      </c>
      <c r="K1514" s="16">
        <f t="shared" si="1118"/>
        <v>0</v>
      </c>
      <c r="L1514" s="16">
        <f t="shared" si="1118"/>
        <v>0</v>
      </c>
      <c r="M1514" s="16">
        <f t="shared" si="1114"/>
        <v>2647.9</v>
      </c>
      <c r="N1514" s="16">
        <f t="shared" si="1115"/>
        <v>2647.9</v>
      </c>
      <c r="O1514" s="16">
        <f t="shared" si="1116"/>
        <v>2647.9</v>
      </c>
      <c r="P1514" s="16">
        <f t="shared" si="1118"/>
        <v>0</v>
      </c>
    </row>
    <row r="1515" spans="1:16" ht="46.5" x14ac:dyDescent="0.35">
      <c r="A1515" s="9" t="s">
        <v>68</v>
      </c>
      <c r="B1515" s="9" t="s">
        <v>25</v>
      </c>
      <c r="C1515" s="9" t="s">
        <v>38</v>
      </c>
      <c r="D1515" s="9" t="s">
        <v>146</v>
      </c>
      <c r="E1515" s="14"/>
      <c r="F1515" s="15" t="s">
        <v>880</v>
      </c>
      <c r="G1515" s="16">
        <f>G1516</f>
        <v>2647.9</v>
      </c>
      <c r="H1515" s="16">
        <f t="shared" si="1118"/>
        <v>2647.9</v>
      </c>
      <c r="I1515" s="16">
        <f t="shared" si="1118"/>
        <v>2647.9</v>
      </c>
      <c r="J1515" s="16">
        <f t="shared" si="1118"/>
        <v>0</v>
      </c>
      <c r="K1515" s="16">
        <f t="shared" si="1118"/>
        <v>0</v>
      </c>
      <c r="L1515" s="16">
        <f t="shared" si="1118"/>
        <v>0</v>
      </c>
      <c r="M1515" s="16">
        <f t="shared" si="1114"/>
        <v>2647.9</v>
      </c>
      <c r="N1515" s="16">
        <f t="shared" si="1115"/>
        <v>2647.9</v>
      </c>
      <c r="O1515" s="16">
        <f t="shared" si="1116"/>
        <v>2647.9</v>
      </c>
      <c r="P1515" s="16">
        <f t="shared" si="1118"/>
        <v>0</v>
      </c>
    </row>
    <row r="1516" spans="1:16" ht="62" x14ac:dyDescent="0.35">
      <c r="A1516" s="9" t="s">
        <v>68</v>
      </c>
      <c r="B1516" s="9" t="s">
        <v>25</v>
      </c>
      <c r="C1516" s="9" t="s">
        <v>38</v>
      </c>
      <c r="D1516" s="9" t="s">
        <v>147</v>
      </c>
      <c r="E1516" s="14"/>
      <c r="F1516" s="15" t="s">
        <v>890</v>
      </c>
      <c r="G1516" s="16">
        <f>G1517</f>
        <v>2647.9</v>
      </c>
      <c r="H1516" s="16">
        <f t="shared" si="1118"/>
        <v>2647.9</v>
      </c>
      <c r="I1516" s="16">
        <f t="shared" si="1118"/>
        <v>2647.9</v>
      </c>
      <c r="J1516" s="16">
        <f t="shared" si="1118"/>
        <v>0</v>
      </c>
      <c r="K1516" s="16">
        <f t="shared" si="1118"/>
        <v>0</v>
      </c>
      <c r="L1516" s="16">
        <f t="shared" si="1118"/>
        <v>0</v>
      </c>
      <c r="M1516" s="16">
        <f t="shared" si="1114"/>
        <v>2647.9</v>
      </c>
      <c r="N1516" s="16">
        <f t="shared" si="1115"/>
        <v>2647.9</v>
      </c>
      <c r="O1516" s="16">
        <f t="shared" si="1116"/>
        <v>2647.9</v>
      </c>
      <c r="P1516" s="16">
        <f t="shared" si="1118"/>
        <v>0</v>
      </c>
    </row>
    <row r="1517" spans="1:16" x14ac:dyDescent="0.35">
      <c r="A1517" s="9" t="s">
        <v>68</v>
      </c>
      <c r="B1517" s="9" t="s">
        <v>25</v>
      </c>
      <c r="C1517" s="9" t="s">
        <v>38</v>
      </c>
      <c r="D1517" s="9" t="s">
        <v>148</v>
      </c>
      <c r="E1517" s="14"/>
      <c r="F1517" s="15" t="s">
        <v>892</v>
      </c>
      <c r="G1517" s="16">
        <f>G1518</f>
        <v>2647.9</v>
      </c>
      <c r="H1517" s="16">
        <f t="shared" si="1118"/>
        <v>2647.9</v>
      </c>
      <c r="I1517" s="16">
        <f t="shared" si="1118"/>
        <v>2647.9</v>
      </c>
      <c r="J1517" s="16">
        <f t="shared" si="1118"/>
        <v>0</v>
      </c>
      <c r="K1517" s="16">
        <f t="shared" si="1118"/>
        <v>0</v>
      </c>
      <c r="L1517" s="16">
        <f t="shared" si="1118"/>
        <v>0</v>
      </c>
      <c r="M1517" s="16">
        <f t="shared" si="1114"/>
        <v>2647.9</v>
      </c>
      <c r="N1517" s="16">
        <f t="shared" si="1115"/>
        <v>2647.9</v>
      </c>
      <c r="O1517" s="16">
        <f t="shared" si="1116"/>
        <v>2647.9</v>
      </c>
      <c r="P1517" s="16">
        <f t="shared" si="1118"/>
        <v>0</v>
      </c>
    </row>
    <row r="1518" spans="1:16" ht="31" x14ac:dyDescent="0.35">
      <c r="A1518" s="9" t="s">
        <v>68</v>
      </c>
      <c r="B1518" s="9" t="s">
        <v>25</v>
      </c>
      <c r="C1518" s="9" t="s">
        <v>38</v>
      </c>
      <c r="D1518" s="9" t="s">
        <v>148</v>
      </c>
      <c r="E1518" s="14">
        <v>200</v>
      </c>
      <c r="F1518" s="28" t="s">
        <v>650</v>
      </c>
      <c r="G1518" s="16">
        <f>G1519</f>
        <v>2647.9</v>
      </c>
      <c r="H1518" s="16">
        <f t="shared" si="1118"/>
        <v>2647.9</v>
      </c>
      <c r="I1518" s="16">
        <f t="shared" si="1118"/>
        <v>2647.9</v>
      </c>
      <c r="J1518" s="16">
        <f t="shared" si="1118"/>
        <v>0</v>
      </c>
      <c r="K1518" s="16">
        <f t="shared" si="1118"/>
        <v>0</v>
      </c>
      <c r="L1518" s="16">
        <f t="shared" si="1118"/>
        <v>0</v>
      </c>
      <c r="M1518" s="16">
        <f t="shared" si="1114"/>
        <v>2647.9</v>
      </c>
      <c r="N1518" s="16">
        <f t="shared" si="1115"/>
        <v>2647.9</v>
      </c>
      <c r="O1518" s="16">
        <f t="shared" si="1116"/>
        <v>2647.9</v>
      </c>
      <c r="P1518" s="16">
        <f t="shared" si="1118"/>
        <v>0</v>
      </c>
    </row>
    <row r="1519" spans="1:16" ht="31" x14ac:dyDescent="0.35">
      <c r="A1519" s="9" t="s">
        <v>68</v>
      </c>
      <c r="B1519" s="9" t="s">
        <v>25</v>
      </c>
      <c r="C1519" s="9" t="s">
        <v>38</v>
      </c>
      <c r="D1519" s="9" t="s">
        <v>148</v>
      </c>
      <c r="E1519" s="14">
        <v>240</v>
      </c>
      <c r="F1519" s="28" t="s">
        <v>651</v>
      </c>
      <c r="G1519" s="16">
        <v>2647.9</v>
      </c>
      <c r="H1519" s="16">
        <v>2647.9</v>
      </c>
      <c r="I1519" s="16">
        <v>2647.9</v>
      </c>
      <c r="J1519" s="16"/>
      <c r="K1519" s="16"/>
      <c r="L1519" s="16"/>
      <c r="M1519" s="16">
        <f t="shared" si="1114"/>
        <v>2647.9</v>
      </c>
      <c r="N1519" s="16">
        <f t="shared" si="1115"/>
        <v>2647.9</v>
      </c>
      <c r="O1519" s="16">
        <f t="shared" si="1116"/>
        <v>2647.9</v>
      </c>
      <c r="P1519" s="17"/>
    </row>
    <row r="1520" spans="1:16" s="10" customFormat="1" x14ac:dyDescent="0.35">
      <c r="A1520" s="12" t="s">
        <v>68</v>
      </c>
      <c r="B1520" s="12" t="s">
        <v>25</v>
      </c>
      <c r="C1520" s="12" t="s">
        <v>26</v>
      </c>
      <c r="D1520" s="12"/>
      <c r="E1520" s="12"/>
      <c r="F1520" s="8" t="s">
        <v>29</v>
      </c>
      <c r="G1520" s="19">
        <f>G1527+G1532+G1521</f>
        <v>904.2</v>
      </c>
      <c r="H1520" s="19">
        <f>H1527+H1532+H1521</f>
        <v>1178.5999999999999</v>
      </c>
      <c r="I1520" s="19">
        <f>I1527+I1532+I1521</f>
        <v>1217.3</v>
      </c>
      <c r="J1520" s="19">
        <f t="shared" ref="J1520:L1520" si="1119">J1527+J1532+J1521</f>
        <v>0</v>
      </c>
      <c r="K1520" s="19">
        <f t="shared" si="1119"/>
        <v>0</v>
      </c>
      <c r="L1520" s="19">
        <f t="shared" si="1119"/>
        <v>0</v>
      </c>
      <c r="M1520" s="19">
        <f t="shared" si="1114"/>
        <v>904.2</v>
      </c>
      <c r="N1520" s="16">
        <f t="shared" si="1115"/>
        <v>1178.5999999999999</v>
      </c>
      <c r="O1520" s="16">
        <f t="shared" si="1116"/>
        <v>1217.3</v>
      </c>
      <c r="P1520" s="19">
        <f>P1527+P1532+P1521</f>
        <v>0</v>
      </c>
    </row>
    <row r="1521" spans="1:16" s="10" customFormat="1" ht="31" x14ac:dyDescent="0.35">
      <c r="A1521" s="9" t="s">
        <v>68</v>
      </c>
      <c r="B1521" s="9" t="s">
        <v>25</v>
      </c>
      <c r="C1521" s="9" t="s">
        <v>26</v>
      </c>
      <c r="D1521" s="9" t="s">
        <v>245</v>
      </c>
      <c r="E1521" s="9"/>
      <c r="F1521" s="21" t="s">
        <v>814</v>
      </c>
      <c r="G1521" s="16">
        <f>G1522</f>
        <v>382.2</v>
      </c>
      <c r="H1521" s="16">
        <f t="shared" ref="H1521:P1525" si="1120">H1522</f>
        <v>717.8</v>
      </c>
      <c r="I1521" s="16">
        <f t="shared" si="1120"/>
        <v>717.8</v>
      </c>
      <c r="J1521" s="16">
        <f t="shared" si="1120"/>
        <v>0</v>
      </c>
      <c r="K1521" s="16">
        <f t="shared" si="1120"/>
        <v>0</v>
      </c>
      <c r="L1521" s="16">
        <f t="shared" si="1120"/>
        <v>0</v>
      </c>
      <c r="M1521" s="16">
        <f t="shared" si="1114"/>
        <v>382.2</v>
      </c>
      <c r="N1521" s="16">
        <f t="shared" si="1115"/>
        <v>717.8</v>
      </c>
      <c r="O1521" s="16">
        <f t="shared" si="1116"/>
        <v>717.8</v>
      </c>
      <c r="P1521" s="16">
        <f t="shared" si="1120"/>
        <v>0</v>
      </c>
    </row>
    <row r="1522" spans="1:16" s="10" customFormat="1" ht="62" x14ac:dyDescent="0.35">
      <c r="A1522" s="9" t="s">
        <v>68</v>
      </c>
      <c r="B1522" s="9" t="s">
        <v>25</v>
      </c>
      <c r="C1522" s="9" t="s">
        <v>26</v>
      </c>
      <c r="D1522" s="9" t="s">
        <v>246</v>
      </c>
      <c r="E1522" s="9"/>
      <c r="F1522" s="21" t="s">
        <v>815</v>
      </c>
      <c r="G1522" s="16">
        <f>G1523</f>
        <v>382.2</v>
      </c>
      <c r="H1522" s="16">
        <f t="shared" si="1120"/>
        <v>717.8</v>
      </c>
      <c r="I1522" s="16">
        <f t="shared" si="1120"/>
        <v>717.8</v>
      </c>
      <c r="J1522" s="16">
        <f t="shared" si="1120"/>
        <v>0</v>
      </c>
      <c r="K1522" s="16">
        <f t="shared" si="1120"/>
        <v>0</v>
      </c>
      <c r="L1522" s="16">
        <f t="shared" si="1120"/>
        <v>0</v>
      </c>
      <c r="M1522" s="16">
        <f t="shared" si="1114"/>
        <v>382.2</v>
      </c>
      <c r="N1522" s="16">
        <f t="shared" si="1115"/>
        <v>717.8</v>
      </c>
      <c r="O1522" s="16">
        <f t="shared" si="1116"/>
        <v>717.8</v>
      </c>
      <c r="P1522" s="16">
        <f t="shared" si="1120"/>
        <v>0</v>
      </c>
    </row>
    <row r="1523" spans="1:16" s="10" customFormat="1" ht="62" x14ac:dyDescent="0.35">
      <c r="A1523" s="9" t="s">
        <v>68</v>
      </c>
      <c r="B1523" s="9" t="s">
        <v>25</v>
      </c>
      <c r="C1523" s="9" t="s">
        <v>26</v>
      </c>
      <c r="D1523" s="9" t="s">
        <v>247</v>
      </c>
      <c r="E1523" s="9"/>
      <c r="F1523" s="21" t="s">
        <v>816</v>
      </c>
      <c r="G1523" s="16">
        <f>G1524</f>
        <v>382.2</v>
      </c>
      <c r="H1523" s="16">
        <f t="shared" si="1120"/>
        <v>717.8</v>
      </c>
      <c r="I1523" s="16">
        <f t="shared" si="1120"/>
        <v>717.8</v>
      </c>
      <c r="J1523" s="16">
        <f t="shared" si="1120"/>
        <v>0</v>
      </c>
      <c r="K1523" s="16">
        <f t="shared" si="1120"/>
        <v>0</v>
      </c>
      <c r="L1523" s="16">
        <f t="shared" si="1120"/>
        <v>0</v>
      </c>
      <c r="M1523" s="16">
        <f t="shared" si="1114"/>
        <v>382.2</v>
      </c>
      <c r="N1523" s="16">
        <f t="shared" si="1115"/>
        <v>717.8</v>
      </c>
      <c r="O1523" s="16">
        <f t="shared" si="1116"/>
        <v>717.8</v>
      </c>
      <c r="P1523" s="16">
        <f t="shared" si="1120"/>
        <v>0</v>
      </c>
    </row>
    <row r="1524" spans="1:16" s="10" customFormat="1" ht="31" x14ac:dyDescent="0.35">
      <c r="A1524" s="9" t="s">
        <v>68</v>
      </c>
      <c r="B1524" s="9" t="s">
        <v>25</v>
      </c>
      <c r="C1524" s="9" t="s">
        <v>26</v>
      </c>
      <c r="D1524" s="9" t="s">
        <v>248</v>
      </c>
      <c r="E1524" s="9"/>
      <c r="F1524" s="21" t="s">
        <v>817</v>
      </c>
      <c r="G1524" s="16">
        <f>G1525</f>
        <v>382.2</v>
      </c>
      <c r="H1524" s="16">
        <f t="shared" si="1120"/>
        <v>717.8</v>
      </c>
      <c r="I1524" s="16">
        <f t="shared" si="1120"/>
        <v>717.8</v>
      </c>
      <c r="J1524" s="16">
        <f t="shared" si="1120"/>
        <v>0</v>
      </c>
      <c r="K1524" s="16">
        <f t="shared" si="1120"/>
        <v>0</v>
      </c>
      <c r="L1524" s="16">
        <f t="shared" si="1120"/>
        <v>0</v>
      </c>
      <c r="M1524" s="16">
        <f t="shared" si="1114"/>
        <v>382.2</v>
      </c>
      <c r="N1524" s="16">
        <f t="shared" si="1115"/>
        <v>717.8</v>
      </c>
      <c r="O1524" s="16">
        <f t="shared" si="1116"/>
        <v>717.8</v>
      </c>
      <c r="P1524" s="16">
        <f t="shared" si="1120"/>
        <v>0</v>
      </c>
    </row>
    <row r="1525" spans="1:16" s="10" customFormat="1" ht="31" x14ac:dyDescent="0.35">
      <c r="A1525" s="9" t="s">
        <v>68</v>
      </c>
      <c r="B1525" s="9" t="s">
        <v>25</v>
      </c>
      <c r="C1525" s="9" t="s">
        <v>26</v>
      </c>
      <c r="D1525" s="9" t="s">
        <v>248</v>
      </c>
      <c r="E1525" s="9" t="s">
        <v>169</v>
      </c>
      <c r="F1525" s="28" t="s">
        <v>650</v>
      </c>
      <c r="G1525" s="16">
        <f>G1526</f>
        <v>382.2</v>
      </c>
      <c r="H1525" s="16">
        <f t="shared" si="1120"/>
        <v>717.8</v>
      </c>
      <c r="I1525" s="16">
        <f t="shared" si="1120"/>
        <v>717.8</v>
      </c>
      <c r="J1525" s="16">
        <f t="shared" si="1120"/>
        <v>0</v>
      </c>
      <c r="K1525" s="16">
        <f t="shared" si="1120"/>
        <v>0</v>
      </c>
      <c r="L1525" s="16">
        <f t="shared" si="1120"/>
        <v>0</v>
      </c>
      <c r="M1525" s="16">
        <f t="shared" si="1114"/>
        <v>382.2</v>
      </c>
      <c r="N1525" s="16">
        <f t="shared" si="1115"/>
        <v>717.8</v>
      </c>
      <c r="O1525" s="16">
        <f t="shared" si="1116"/>
        <v>717.8</v>
      </c>
      <c r="P1525" s="16">
        <f t="shared" si="1120"/>
        <v>0</v>
      </c>
    </row>
    <row r="1526" spans="1:16" s="10" customFormat="1" ht="31" x14ac:dyDescent="0.35">
      <c r="A1526" s="9" t="s">
        <v>68</v>
      </c>
      <c r="B1526" s="9" t="s">
        <v>25</v>
      </c>
      <c r="C1526" s="9" t="s">
        <v>26</v>
      </c>
      <c r="D1526" s="9" t="s">
        <v>248</v>
      </c>
      <c r="E1526" s="9" t="s">
        <v>170</v>
      </c>
      <c r="F1526" s="28" t="s">
        <v>651</v>
      </c>
      <c r="G1526" s="16">
        <v>382.2</v>
      </c>
      <c r="H1526" s="16">
        <v>717.8</v>
      </c>
      <c r="I1526" s="16">
        <v>717.8</v>
      </c>
      <c r="J1526" s="16"/>
      <c r="K1526" s="16"/>
      <c r="L1526" s="16"/>
      <c r="M1526" s="16">
        <f t="shared" si="1114"/>
        <v>382.2</v>
      </c>
      <c r="N1526" s="16">
        <f t="shared" si="1115"/>
        <v>717.8</v>
      </c>
      <c r="O1526" s="16">
        <f t="shared" si="1116"/>
        <v>717.8</v>
      </c>
      <c r="P1526" s="16"/>
    </row>
    <row r="1527" spans="1:16" ht="62" x14ac:dyDescent="0.35">
      <c r="A1527" s="9" t="s">
        <v>68</v>
      </c>
      <c r="B1527" s="9" t="s">
        <v>25</v>
      </c>
      <c r="C1527" s="9" t="s">
        <v>26</v>
      </c>
      <c r="D1527" s="9" t="s">
        <v>142</v>
      </c>
      <c r="E1527" s="9"/>
      <c r="F1527" s="15" t="s">
        <v>846</v>
      </c>
      <c r="G1527" s="16">
        <f>G1528</f>
        <v>306</v>
      </c>
      <c r="H1527" s="16">
        <f t="shared" ref="H1527:P1530" si="1121">H1528</f>
        <v>306</v>
      </c>
      <c r="I1527" s="16">
        <f t="shared" si="1121"/>
        <v>306</v>
      </c>
      <c r="J1527" s="16">
        <f t="shared" si="1121"/>
        <v>0</v>
      </c>
      <c r="K1527" s="16">
        <f t="shared" si="1121"/>
        <v>0</v>
      </c>
      <c r="L1527" s="16">
        <f t="shared" si="1121"/>
        <v>0</v>
      </c>
      <c r="M1527" s="16">
        <f t="shared" si="1114"/>
        <v>306</v>
      </c>
      <c r="N1527" s="16">
        <f t="shared" si="1115"/>
        <v>306</v>
      </c>
      <c r="O1527" s="16">
        <f t="shared" si="1116"/>
        <v>306</v>
      </c>
      <c r="P1527" s="16">
        <f t="shared" si="1121"/>
        <v>0</v>
      </c>
    </row>
    <row r="1528" spans="1:16" ht="31" x14ac:dyDescent="0.35">
      <c r="A1528" s="9" t="s">
        <v>68</v>
      </c>
      <c r="B1528" s="9" t="s">
        <v>25</v>
      </c>
      <c r="C1528" s="9" t="s">
        <v>26</v>
      </c>
      <c r="D1528" s="9" t="s">
        <v>143</v>
      </c>
      <c r="E1528" s="9"/>
      <c r="F1528" s="15" t="s">
        <v>847</v>
      </c>
      <c r="G1528" s="16">
        <f>G1529</f>
        <v>306</v>
      </c>
      <c r="H1528" s="16">
        <f t="shared" si="1121"/>
        <v>306</v>
      </c>
      <c r="I1528" s="16">
        <f t="shared" si="1121"/>
        <v>306</v>
      </c>
      <c r="J1528" s="16">
        <f t="shared" si="1121"/>
        <v>0</v>
      </c>
      <c r="K1528" s="16">
        <f t="shared" si="1121"/>
        <v>0</v>
      </c>
      <c r="L1528" s="16">
        <f t="shared" si="1121"/>
        <v>0</v>
      </c>
      <c r="M1528" s="16">
        <f t="shared" si="1114"/>
        <v>306</v>
      </c>
      <c r="N1528" s="16">
        <f t="shared" si="1115"/>
        <v>306</v>
      </c>
      <c r="O1528" s="16">
        <f t="shared" si="1116"/>
        <v>306</v>
      </c>
      <c r="P1528" s="16">
        <f t="shared" si="1121"/>
        <v>0</v>
      </c>
    </row>
    <row r="1529" spans="1:16" ht="62" x14ac:dyDescent="0.35">
      <c r="A1529" s="9" t="s">
        <v>68</v>
      </c>
      <c r="B1529" s="9" t="s">
        <v>25</v>
      </c>
      <c r="C1529" s="9" t="s">
        <v>26</v>
      </c>
      <c r="D1529" s="9" t="s">
        <v>168</v>
      </c>
      <c r="E1529" s="9"/>
      <c r="F1529" s="21" t="s">
        <v>858</v>
      </c>
      <c r="G1529" s="16">
        <f>G1530</f>
        <v>306</v>
      </c>
      <c r="H1529" s="16">
        <f t="shared" si="1121"/>
        <v>306</v>
      </c>
      <c r="I1529" s="16">
        <f t="shared" si="1121"/>
        <v>306</v>
      </c>
      <c r="J1529" s="16">
        <f t="shared" si="1121"/>
        <v>0</v>
      </c>
      <c r="K1529" s="16">
        <f t="shared" si="1121"/>
        <v>0</v>
      </c>
      <c r="L1529" s="16">
        <f t="shared" si="1121"/>
        <v>0</v>
      </c>
      <c r="M1529" s="16">
        <f t="shared" si="1114"/>
        <v>306</v>
      </c>
      <c r="N1529" s="16">
        <f t="shared" si="1115"/>
        <v>306</v>
      </c>
      <c r="O1529" s="16">
        <f t="shared" si="1116"/>
        <v>306</v>
      </c>
      <c r="P1529" s="16">
        <f t="shared" si="1121"/>
        <v>0</v>
      </c>
    </row>
    <row r="1530" spans="1:16" ht="31" x14ac:dyDescent="0.35">
      <c r="A1530" s="9" t="s">
        <v>68</v>
      </c>
      <c r="B1530" s="9" t="s">
        <v>25</v>
      </c>
      <c r="C1530" s="9" t="s">
        <v>26</v>
      </c>
      <c r="D1530" s="9" t="s">
        <v>168</v>
      </c>
      <c r="E1530" s="9" t="s">
        <v>169</v>
      </c>
      <c r="F1530" s="28" t="s">
        <v>650</v>
      </c>
      <c r="G1530" s="16">
        <f>G1531</f>
        <v>306</v>
      </c>
      <c r="H1530" s="16">
        <f t="shared" si="1121"/>
        <v>306</v>
      </c>
      <c r="I1530" s="16">
        <f t="shared" si="1121"/>
        <v>306</v>
      </c>
      <c r="J1530" s="16">
        <f t="shared" si="1121"/>
        <v>0</v>
      </c>
      <c r="K1530" s="16">
        <f t="shared" si="1121"/>
        <v>0</v>
      </c>
      <c r="L1530" s="16">
        <f t="shared" si="1121"/>
        <v>0</v>
      </c>
      <c r="M1530" s="16">
        <f t="shared" si="1114"/>
        <v>306</v>
      </c>
      <c r="N1530" s="16">
        <f t="shared" si="1115"/>
        <v>306</v>
      </c>
      <c r="O1530" s="16">
        <f t="shared" si="1116"/>
        <v>306</v>
      </c>
      <c r="P1530" s="16">
        <f t="shared" si="1121"/>
        <v>0</v>
      </c>
    </row>
    <row r="1531" spans="1:16" ht="31" x14ac:dyDescent="0.35">
      <c r="A1531" s="9" t="s">
        <v>68</v>
      </c>
      <c r="B1531" s="9" t="s">
        <v>25</v>
      </c>
      <c r="C1531" s="9" t="s">
        <v>26</v>
      </c>
      <c r="D1531" s="9" t="s">
        <v>168</v>
      </c>
      <c r="E1531" s="9" t="s">
        <v>170</v>
      </c>
      <c r="F1531" s="28" t="s">
        <v>651</v>
      </c>
      <c r="G1531" s="16">
        <v>306</v>
      </c>
      <c r="H1531" s="16">
        <v>306</v>
      </c>
      <c r="I1531" s="16">
        <v>306</v>
      </c>
      <c r="J1531" s="16"/>
      <c r="K1531" s="16"/>
      <c r="L1531" s="16"/>
      <c r="M1531" s="16">
        <f t="shared" si="1114"/>
        <v>306</v>
      </c>
      <c r="N1531" s="16">
        <f t="shared" si="1115"/>
        <v>306</v>
      </c>
      <c r="O1531" s="16">
        <f t="shared" si="1116"/>
        <v>306</v>
      </c>
      <c r="P1531" s="16"/>
    </row>
    <row r="1532" spans="1:16" ht="31" x14ac:dyDescent="0.35">
      <c r="A1532" s="9" t="s">
        <v>68</v>
      </c>
      <c r="B1532" s="9" t="s">
        <v>25</v>
      </c>
      <c r="C1532" s="9" t="s">
        <v>26</v>
      </c>
      <c r="D1532" s="9" t="s">
        <v>149</v>
      </c>
      <c r="E1532" s="9"/>
      <c r="F1532" s="15" t="s">
        <v>672</v>
      </c>
      <c r="G1532" s="16">
        <f>G1533</f>
        <v>216</v>
      </c>
      <c r="H1532" s="16">
        <f t="shared" ref="H1532:P1535" si="1122">H1533</f>
        <v>154.80000000000001</v>
      </c>
      <c r="I1532" s="16">
        <f t="shared" si="1122"/>
        <v>193.5</v>
      </c>
      <c r="J1532" s="16">
        <f t="shared" si="1122"/>
        <v>0</v>
      </c>
      <c r="K1532" s="16">
        <f t="shared" si="1122"/>
        <v>0</v>
      </c>
      <c r="L1532" s="16">
        <f t="shared" si="1122"/>
        <v>0</v>
      </c>
      <c r="M1532" s="16">
        <f t="shared" si="1114"/>
        <v>216</v>
      </c>
      <c r="N1532" s="16">
        <f t="shared" si="1115"/>
        <v>154.80000000000001</v>
      </c>
      <c r="O1532" s="16">
        <f t="shared" si="1116"/>
        <v>193.5</v>
      </c>
      <c r="P1532" s="16">
        <f t="shared" si="1122"/>
        <v>0</v>
      </c>
    </row>
    <row r="1533" spans="1:16" ht="31" x14ac:dyDescent="0.35">
      <c r="A1533" s="9" t="s">
        <v>68</v>
      </c>
      <c r="B1533" s="9" t="s">
        <v>25</v>
      </c>
      <c r="C1533" s="9" t="s">
        <v>26</v>
      </c>
      <c r="D1533" s="9" t="s">
        <v>150</v>
      </c>
      <c r="E1533" s="9"/>
      <c r="F1533" s="15" t="s">
        <v>679</v>
      </c>
      <c r="G1533" s="16">
        <f>G1534</f>
        <v>216</v>
      </c>
      <c r="H1533" s="16">
        <f t="shared" si="1122"/>
        <v>154.80000000000001</v>
      </c>
      <c r="I1533" s="16">
        <f t="shared" si="1122"/>
        <v>193.5</v>
      </c>
      <c r="J1533" s="16">
        <f t="shared" si="1122"/>
        <v>0</v>
      </c>
      <c r="K1533" s="16">
        <f t="shared" si="1122"/>
        <v>0</v>
      </c>
      <c r="L1533" s="16">
        <f t="shared" si="1122"/>
        <v>0</v>
      </c>
      <c r="M1533" s="16">
        <f t="shared" si="1114"/>
        <v>216</v>
      </c>
      <c r="N1533" s="16">
        <f t="shared" si="1115"/>
        <v>154.80000000000001</v>
      </c>
      <c r="O1533" s="16">
        <f t="shared" si="1116"/>
        <v>193.5</v>
      </c>
      <c r="P1533" s="16">
        <f t="shared" si="1122"/>
        <v>0</v>
      </c>
    </row>
    <row r="1534" spans="1:16" ht="62" x14ac:dyDescent="0.35">
      <c r="A1534" s="9" t="s">
        <v>68</v>
      </c>
      <c r="B1534" s="9" t="s">
        <v>25</v>
      </c>
      <c r="C1534" s="9" t="s">
        <v>26</v>
      </c>
      <c r="D1534" s="9" t="s">
        <v>151</v>
      </c>
      <c r="E1534" s="9"/>
      <c r="F1534" s="15" t="s">
        <v>983</v>
      </c>
      <c r="G1534" s="16">
        <f>G1535</f>
        <v>216</v>
      </c>
      <c r="H1534" s="16">
        <f t="shared" si="1122"/>
        <v>154.80000000000001</v>
      </c>
      <c r="I1534" s="16">
        <f t="shared" si="1122"/>
        <v>193.5</v>
      </c>
      <c r="J1534" s="16">
        <f t="shared" si="1122"/>
        <v>0</v>
      </c>
      <c r="K1534" s="16">
        <f t="shared" si="1122"/>
        <v>0</v>
      </c>
      <c r="L1534" s="16">
        <f t="shared" si="1122"/>
        <v>0</v>
      </c>
      <c r="M1534" s="16">
        <f t="shared" si="1114"/>
        <v>216</v>
      </c>
      <c r="N1534" s="16">
        <f t="shared" si="1115"/>
        <v>154.80000000000001</v>
      </c>
      <c r="O1534" s="16">
        <f t="shared" si="1116"/>
        <v>193.5</v>
      </c>
      <c r="P1534" s="16">
        <f t="shared" si="1122"/>
        <v>0</v>
      </c>
    </row>
    <row r="1535" spans="1:16" ht="31" x14ac:dyDescent="0.35">
      <c r="A1535" s="9" t="s">
        <v>68</v>
      </c>
      <c r="B1535" s="9" t="s">
        <v>25</v>
      </c>
      <c r="C1535" s="9" t="s">
        <v>26</v>
      </c>
      <c r="D1535" s="9" t="s">
        <v>151</v>
      </c>
      <c r="E1535" s="9" t="s">
        <v>169</v>
      </c>
      <c r="F1535" s="28" t="s">
        <v>650</v>
      </c>
      <c r="G1535" s="16">
        <f>G1536</f>
        <v>216</v>
      </c>
      <c r="H1535" s="16">
        <f t="shared" si="1122"/>
        <v>154.80000000000001</v>
      </c>
      <c r="I1535" s="16">
        <f t="shared" si="1122"/>
        <v>193.5</v>
      </c>
      <c r="J1535" s="16">
        <f t="shared" si="1122"/>
        <v>0</v>
      </c>
      <c r="K1535" s="16">
        <f t="shared" si="1122"/>
        <v>0</v>
      </c>
      <c r="L1535" s="16">
        <f t="shared" si="1122"/>
        <v>0</v>
      </c>
      <c r="M1535" s="16">
        <f t="shared" si="1114"/>
        <v>216</v>
      </c>
      <c r="N1535" s="16">
        <f t="shared" si="1115"/>
        <v>154.80000000000001</v>
      </c>
      <c r="O1535" s="16">
        <f t="shared" si="1116"/>
        <v>193.5</v>
      </c>
      <c r="P1535" s="16">
        <f t="shared" si="1122"/>
        <v>0</v>
      </c>
    </row>
    <row r="1536" spans="1:16" ht="31" x14ac:dyDescent="0.35">
      <c r="A1536" s="9" t="s">
        <v>68</v>
      </c>
      <c r="B1536" s="9" t="s">
        <v>25</v>
      </c>
      <c r="C1536" s="9" t="s">
        <v>26</v>
      </c>
      <c r="D1536" s="9" t="s">
        <v>151</v>
      </c>
      <c r="E1536" s="9" t="s">
        <v>170</v>
      </c>
      <c r="F1536" s="28" t="s">
        <v>651</v>
      </c>
      <c r="G1536" s="16">
        <v>216</v>
      </c>
      <c r="H1536" s="16">
        <v>154.80000000000001</v>
      </c>
      <c r="I1536" s="16">
        <v>193.5</v>
      </c>
      <c r="J1536" s="16"/>
      <c r="K1536" s="16"/>
      <c r="L1536" s="16"/>
      <c r="M1536" s="16">
        <f t="shared" si="1114"/>
        <v>216</v>
      </c>
      <c r="N1536" s="16">
        <f t="shared" si="1115"/>
        <v>154.80000000000001</v>
      </c>
      <c r="O1536" s="16">
        <f t="shared" si="1116"/>
        <v>193.5</v>
      </c>
      <c r="P1536" s="16"/>
    </row>
    <row r="1537" spans="1:16" s="3" customFormat="1" ht="16.5" customHeight="1" x14ac:dyDescent="0.35">
      <c r="A1537" s="11" t="s">
        <v>68</v>
      </c>
      <c r="B1537" s="11" t="s">
        <v>32</v>
      </c>
      <c r="C1537" s="11"/>
      <c r="D1537" s="11"/>
      <c r="E1537" s="11"/>
      <c r="F1537" s="6" t="s">
        <v>58</v>
      </c>
      <c r="G1537" s="18">
        <f>G1538+G1545+G1566</f>
        <v>45579.4</v>
      </c>
      <c r="H1537" s="18">
        <f>H1538+H1545+H1566</f>
        <v>45579.4</v>
      </c>
      <c r="I1537" s="18">
        <f>I1538+I1545+I1566</f>
        <v>44878.9</v>
      </c>
      <c r="J1537" s="18">
        <f t="shared" ref="J1537:L1537" si="1123">J1538+J1545+J1566</f>
        <v>152.6</v>
      </c>
      <c r="K1537" s="18">
        <f t="shared" si="1123"/>
        <v>0</v>
      </c>
      <c r="L1537" s="18">
        <f t="shared" si="1123"/>
        <v>0</v>
      </c>
      <c r="M1537" s="18">
        <f t="shared" si="1114"/>
        <v>45732</v>
      </c>
      <c r="N1537" s="16">
        <f t="shared" si="1115"/>
        <v>45579.4</v>
      </c>
      <c r="O1537" s="16">
        <f t="shared" si="1116"/>
        <v>44878.9</v>
      </c>
      <c r="P1537" s="18">
        <f>P1538+P1545+P1566</f>
        <v>0</v>
      </c>
    </row>
    <row r="1538" spans="1:16" s="10" customFormat="1" x14ac:dyDescent="0.35">
      <c r="A1538" s="12" t="s">
        <v>68</v>
      </c>
      <c r="B1538" s="12" t="s">
        <v>32</v>
      </c>
      <c r="C1538" s="12" t="s">
        <v>10</v>
      </c>
      <c r="D1538" s="12"/>
      <c r="E1538" s="12"/>
      <c r="F1538" s="8" t="s">
        <v>64</v>
      </c>
      <c r="G1538" s="19">
        <f t="shared" ref="G1538:G1543" si="1124">G1539</f>
        <v>15000</v>
      </c>
      <c r="H1538" s="19">
        <f t="shared" ref="H1538:H1543" si="1125">H1539</f>
        <v>15000</v>
      </c>
      <c r="I1538" s="19">
        <f t="shared" ref="I1538:L1543" si="1126">I1539</f>
        <v>15000</v>
      </c>
      <c r="J1538" s="19">
        <f t="shared" si="1126"/>
        <v>0</v>
      </c>
      <c r="K1538" s="19">
        <f t="shared" si="1126"/>
        <v>0</v>
      </c>
      <c r="L1538" s="19">
        <f t="shared" si="1126"/>
        <v>0</v>
      </c>
      <c r="M1538" s="19">
        <f t="shared" si="1114"/>
        <v>15000</v>
      </c>
      <c r="N1538" s="16">
        <f t="shared" si="1115"/>
        <v>15000</v>
      </c>
      <c r="O1538" s="16">
        <f t="shared" si="1116"/>
        <v>15000</v>
      </c>
      <c r="P1538" s="19">
        <f t="shared" ref="P1538:P1543" si="1127">P1539</f>
        <v>0</v>
      </c>
    </row>
    <row r="1539" spans="1:16" ht="31" x14ac:dyDescent="0.35">
      <c r="A1539" s="9" t="s">
        <v>68</v>
      </c>
      <c r="B1539" s="9" t="s">
        <v>32</v>
      </c>
      <c r="C1539" s="9" t="s">
        <v>10</v>
      </c>
      <c r="D1539" s="9" t="s">
        <v>152</v>
      </c>
      <c r="E1539" s="14"/>
      <c r="F1539" s="15" t="s">
        <v>945</v>
      </c>
      <c r="G1539" s="16">
        <f t="shared" si="1124"/>
        <v>15000</v>
      </c>
      <c r="H1539" s="16">
        <f t="shared" si="1125"/>
        <v>15000</v>
      </c>
      <c r="I1539" s="16">
        <f t="shared" si="1126"/>
        <v>15000</v>
      </c>
      <c r="J1539" s="16">
        <f t="shared" si="1126"/>
        <v>0</v>
      </c>
      <c r="K1539" s="16">
        <f t="shared" si="1126"/>
        <v>0</v>
      </c>
      <c r="L1539" s="16">
        <f t="shared" si="1126"/>
        <v>0</v>
      </c>
      <c r="M1539" s="16">
        <f t="shared" si="1114"/>
        <v>15000</v>
      </c>
      <c r="N1539" s="16">
        <f t="shared" si="1115"/>
        <v>15000</v>
      </c>
      <c r="O1539" s="16">
        <f t="shared" si="1116"/>
        <v>15000</v>
      </c>
      <c r="P1539" s="16">
        <f t="shared" si="1127"/>
        <v>0</v>
      </c>
    </row>
    <row r="1540" spans="1:16" ht="31" x14ac:dyDescent="0.35">
      <c r="A1540" s="9" t="s">
        <v>68</v>
      </c>
      <c r="B1540" s="9" t="s">
        <v>32</v>
      </c>
      <c r="C1540" s="9" t="s">
        <v>10</v>
      </c>
      <c r="D1540" s="9" t="s">
        <v>153</v>
      </c>
      <c r="E1540" s="14"/>
      <c r="F1540" s="15" t="s">
        <v>970</v>
      </c>
      <c r="G1540" s="16">
        <f t="shared" si="1124"/>
        <v>15000</v>
      </c>
      <c r="H1540" s="16">
        <f t="shared" si="1125"/>
        <v>15000</v>
      </c>
      <c r="I1540" s="16">
        <f t="shared" si="1126"/>
        <v>15000</v>
      </c>
      <c r="J1540" s="16">
        <f t="shared" si="1126"/>
        <v>0</v>
      </c>
      <c r="K1540" s="16">
        <f t="shared" si="1126"/>
        <v>0</v>
      </c>
      <c r="L1540" s="16">
        <f t="shared" si="1126"/>
        <v>0</v>
      </c>
      <c r="M1540" s="16">
        <f t="shared" si="1114"/>
        <v>15000</v>
      </c>
      <c r="N1540" s="16">
        <f t="shared" si="1115"/>
        <v>15000</v>
      </c>
      <c r="O1540" s="16">
        <f t="shared" si="1116"/>
        <v>15000</v>
      </c>
      <c r="P1540" s="16">
        <f t="shared" si="1127"/>
        <v>0</v>
      </c>
    </row>
    <row r="1541" spans="1:16" ht="46.5" x14ac:dyDescent="0.35">
      <c r="A1541" s="9" t="s">
        <v>68</v>
      </c>
      <c r="B1541" s="9" t="s">
        <v>32</v>
      </c>
      <c r="C1541" s="9" t="s">
        <v>10</v>
      </c>
      <c r="D1541" s="9" t="s">
        <v>154</v>
      </c>
      <c r="E1541" s="14"/>
      <c r="F1541" s="15" t="s">
        <v>978</v>
      </c>
      <c r="G1541" s="16">
        <f t="shared" si="1124"/>
        <v>15000</v>
      </c>
      <c r="H1541" s="16">
        <f t="shared" si="1125"/>
        <v>15000</v>
      </c>
      <c r="I1541" s="16">
        <f t="shared" si="1126"/>
        <v>15000</v>
      </c>
      <c r="J1541" s="16">
        <f t="shared" si="1126"/>
        <v>0</v>
      </c>
      <c r="K1541" s="16">
        <f t="shared" si="1126"/>
        <v>0</v>
      </c>
      <c r="L1541" s="16">
        <f t="shared" si="1126"/>
        <v>0</v>
      </c>
      <c r="M1541" s="16">
        <f t="shared" si="1114"/>
        <v>15000</v>
      </c>
      <c r="N1541" s="16">
        <f t="shared" si="1115"/>
        <v>15000</v>
      </c>
      <c r="O1541" s="16">
        <f t="shared" si="1116"/>
        <v>15000</v>
      </c>
      <c r="P1541" s="16">
        <f t="shared" si="1127"/>
        <v>0</v>
      </c>
    </row>
    <row r="1542" spans="1:16" ht="62" x14ac:dyDescent="0.35">
      <c r="A1542" s="9" t="s">
        <v>68</v>
      </c>
      <c r="B1542" s="9" t="s">
        <v>32</v>
      </c>
      <c r="C1542" s="9" t="s">
        <v>10</v>
      </c>
      <c r="D1542" s="9" t="s">
        <v>155</v>
      </c>
      <c r="E1542" s="14"/>
      <c r="F1542" s="15" t="s">
        <v>979</v>
      </c>
      <c r="G1542" s="16">
        <f t="shared" si="1124"/>
        <v>15000</v>
      </c>
      <c r="H1542" s="16">
        <f t="shared" si="1125"/>
        <v>15000</v>
      </c>
      <c r="I1542" s="16">
        <f t="shared" si="1126"/>
        <v>15000</v>
      </c>
      <c r="J1542" s="16">
        <f t="shared" si="1126"/>
        <v>0</v>
      </c>
      <c r="K1542" s="16">
        <f t="shared" si="1126"/>
        <v>0</v>
      </c>
      <c r="L1542" s="16">
        <f t="shared" si="1126"/>
        <v>0</v>
      </c>
      <c r="M1542" s="16">
        <f t="shared" si="1114"/>
        <v>15000</v>
      </c>
      <c r="N1542" s="16">
        <f t="shared" si="1115"/>
        <v>15000</v>
      </c>
      <c r="O1542" s="16">
        <f t="shared" si="1116"/>
        <v>15000</v>
      </c>
      <c r="P1542" s="16">
        <f t="shared" si="1127"/>
        <v>0</v>
      </c>
    </row>
    <row r="1543" spans="1:16" x14ac:dyDescent="0.35">
      <c r="A1543" s="9" t="s">
        <v>68</v>
      </c>
      <c r="B1543" s="9" t="s">
        <v>32</v>
      </c>
      <c r="C1543" s="9" t="s">
        <v>10</v>
      </c>
      <c r="D1543" s="9" t="s">
        <v>155</v>
      </c>
      <c r="E1543" s="14">
        <v>800</v>
      </c>
      <c r="F1543" s="28" t="s">
        <v>663</v>
      </c>
      <c r="G1543" s="16">
        <f t="shared" si="1124"/>
        <v>15000</v>
      </c>
      <c r="H1543" s="16">
        <f t="shared" si="1125"/>
        <v>15000</v>
      </c>
      <c r="I1543" s="16">
        <f t="shared" si="1126"/>
        <v>15000</v>
      </c>
      <c r="J1543" s="16">
        <f t="shared" si="1126"/>
        <v>0</v>
      </c>
      <c r="K1543" s="16">
        <f t="shared" si="1126"/>
        <v>0</v>
      </c>
      <c r="L1543" s="16">
        <f t="shared" si="1126"/>
        <v>0</v>
      </c>
      <c r="M1543" s="16">
        <f t="shared" si="1114"/>
        <v>15000</v>
      </c>
      <c r="N1543" s="16">
        <f t="shared" si="1115"/>
        <v>15000</v>
      </c>
      <c r="O1543" s="16">
        <f t="shared" si="1116"/>
        <v>15000</v>
      </c>
      <c r="P1543" s="16">
        <f t="shared" si="1127"/>
        <v>0</v>
      </c>
    </row>
    <row r="1544" spans="1:16" ht="62" x14ac:dyDescent="0.35">
      <c r="A1544" s="9" t="s">
        <v>68</v>
      </c>
      <c r="B1544" s="9" t="s">
        <v>32</v>
      </c>
      <c r="C1544" s="9" t="s">
        <v>10</v>
      </c>
      <c r="D1544" s="9" t="s">
        <v>155</v>
      </c>
      <c r="E1544" s="14">
        <v>810</v>
      </c>
      <c r="F1544" s="21" t="s">
        <v>671</v>
      </c>
      <c r="G1544" s="16">
        <v>15000</v>
      </c>
      <c r="H1544" s="16">
        <v>15000</v>
      </c>
      <c r="I1544" s="16">
        <v>15000</v>
      </c>
      <c r="J1544" s="16"/>
      <c r="K1544" s="16"/>
      <c r="L1544" s="16"/>
      <c r="M1544" s="16">
        <f t="shared" si="1114"/>
        <v>15000</v>
      </c>
      <c r="N1544" s="16">
        <f t="shared" si="1115"/>
        <v>15000</v>
      </c>
      <c r="O1544" s="16">
        <f t="shared" si="1116"/>
        <v>15000</v>
      </c>
      <c r="P1544" s="17"/>
    </row>
    <row r="1545" spans="1:16" s="10" customFormat="1" x14ac:dyDescent="0.35">
      <c r="A1545" s="12" t="s">
        <v>68</v>
      </c>
      <c r="B1545" s="12" t="s">
        <v>32</v>
      </c>
      <c r="C1545" s="12" t="s">
        <v>31</v>
      </c>
      <c r="D1545" s="12"/>
      <c r="E1545" s="12"/>
      <c r="F1545" s="8" t="s">
        <v>65</v>
      </c>
      <c r="G1545" s="19">
        <f>G1552+G1560+G1546</f>
        <v>20454.900000000001</v>
      </c>
      <c r="H1545" s="19">
        <f t="shared" ref="H1545:L1545" si="1128">H1552+H1560+H1546</f>
        <v>20454.900000000001</v>
      </c>
      <c r="I1545" s="19">
        <f t="shared" si="1128"/>
        <v>19754.400000000001</v>
      </c>
      <c r="J1545" s="19">
        <f t="shared" si="1128"/>
        <v>152.6</v>
      </c>
      <c r="K1545" s="19">
        <f t="shared" si="1128"/>
        <v>0</v>
      </c>
      <c r="L1545" s="19">
        <f t="shared" si="1128"/>
        <v>0</v>
      </c>
      <c r="M1545" s="19">
        <f t="shared" si="1114"/>
        <v>20607.5</v>
      </c>
      <c r="N1545" s="16">
        <f t="shared" si="1115"/>
        <v>20454.900000000001</v>
      </c>
      <c r="O1545" s="16">
        <f t="shared" si="1116"/>
        <v>19754.400000000001</v>
      </c>
      <c r="P1545" s="19">
        <f t="shared" ref="P1545" si="1129">P1552+P1560+P1546</f>
        <v>0</v>
      </c>
    </row>
    <row r="1546" spans="1:16" ht="31" x14ac:dyDescent="0.35">
      <c r="A1546" s="9" t="s">
        <v>68</v>
      </c>
      <c r="B1546" s="9" t="s">
        <v>32</v>
      </c>
      <c r="C1546" s="9" t="s">
        <v>31</v>
      </c>
      <c r="D1546" s="9" t="s">
        <v>138</v>
      </c>
      <c r="E1546" s="9"/>
      <c r="F1546" s="15" t="s">
        <v>819</v>
      </c>
      <c r="G1546" s="16">
        <f>G1547</f>
        <v>0</v>
      </c>
      <c r="H1546" s="16">
        <f t="shared" ref="H1546:L1550" si="1130">H1547</f>
        <v>0</v>
      </c>
      <c r="I1546" s="16">
        <f t="shared" si="1130"/>
        <v>0</v>
      </c>
      <c r="J1546" s="16">
        <f t="shared" si="1130"/>
        <v>152.6</v>
      </c>
      <c r="K1546" s="16">
        <f t="shared" si="1130"/>
        <v>0</v>
      </c>
      <c r="L1546" s="16">
        <f t="shared" si="1130"/>
        <v>0</v>
      </c>
      <c r="M1546" s="16">
        <f t="shared" ref="M1546:M1551" si="1131">G1546+J1546</f>
        <v>152.6</v>
      </c>
      <c r="N1546" s="16">
        <f t="shared" ref="N1546:N1551" si="1132">H1546+K1546</f>
        <v>0</v>
      </c>
      <c r="O1546" s="16">
        <f t="shared" ref="O1546:O1551" si="1133">I1546+L1546</f>
        <v>0</v>
      </c>
      <c r="P1546" s="16">
        <f t="shared" ref="P1546:P1550" si="1134">P1547</f>
        <v>0</v>
      </c>
    </row>
    <row r="1547" spans="1:16" ht="31" x14ac:dyDescent="0.35">
      <c r="A1547" s="9" t="s">
        <v>68</v>
      </c>
      <c r="B1547" s="9" t="s">
        <v>32</v>
      </c>
      <c r="C1547" s="9" t="s">
        <v>31</v>
      </c>
      <c r="D1547" s="9" t="s">
        <v>139</v>
      </c>
      <c r="E1547" s="9"/>
      <c r="F1547" s="15" t="s">
        <v>820</v>
      </c>
      <c r="G1547" s="16">
        <f>G1548</f>
        <v>0</v>
      </c>
      <c r="H1547" s="16">
        <f t="shared" si="1130"/>
        <v>0</v>
      </c>
      <c r="I1547" s="16">
        <f t="shared" si="1130"/>
        <v>0</v>
      </c>
      <c r="J1547" s="16">
        <f t="shared" si="1130"/>
        <v>152.6</v>
      </c>
      <c r="K1547" s="16">
        <f t="shared" si="1130"/>
        <v>0</v>
      </c>
      <c r="L1547" s="16">
        <f t="shared" si="1130"/>
        <v>0</v>
      </c>
      <c r="M1547" s="16">
        <f t="shared" si="1131"/>
        <v>152.6</v>
      </c>
      <c r="N1547" s="16">
        <f t="shared" si="1132"/>
        <v>0</v>
      </c>
      <c r="O1547" s="16">
        <f t="shared" si="1133"/>
        <v>0</v>
      </c>
      <c r="P1547" s="16">
        <f t="shared" si="1134"/>
        <v>0</v>
      </c>
    </row>
    <row r="1548" spans="1:16" ht="62" x14ac:dyDescent="0.35">
      <c r="A1548" s="9" t="s">
        <v>68</v>
      </c>
      <c r="B1548" s="9" t="s">
        <v>32</v>
      </c>
      <c r="C1548" s="9" t="s">
        <v>31</v>
      </c>
      <c r="D1548" s="9" t="s">
        <v>483</v>
      </c>
      <c r="E1548" s="9"/>
      <c r="F1548" s="15" t="s">
        <v>827</v>
      </c>
      <c r="G1548" s="16">
        <f>G1549</f>
        <v>0</v>
      </c>
      <c r="H1548" s="16">
        <f t="shared" si="1130"/>
        <v>0</v>
      </c>
      <c r="I1548" s="16">
        <f t="shared" si="1130"/>
        <v>0</v>
      </c>
      <c r="J1548" s="16">
        <f t="shared" si="1130"/>
        <v>152.6</v>
      </c>
      <c r="K1548" s="16">
        <f t="shared" si="1130"/>
        <v>0</v>
      </c>
      <c r="L1548" s="16">
        <f t="shared" si="1130"/>
        <v>0</v>
      </c>
      <c r="M1548" s="16">
        <f t="shared" si="1131"/>
        <v>152.6</v>
      </c>
      <c r="N1548" s="16">
        <f t="shared" si="1132"/>
        <v>0</v>
      </c>
      <c r="O1548" s="16">
        <f t="shared" si="1133"/>
        <v>0</v>
      </c>
      <c r="P1548" s="16">
        <f t="shared" si="1134"/>
        <v>0</v>
      </c>
    </row>
    <row r="1549" spans="1:16" ht="31" x14ac:dyDescent="0.35">
      <c r="A1549" s="9" t="s">
        <v>68</v>
      </c>
      <c r="B1549" s="9" t="s">
        <v>32</v>
      </c>
      <c r="C1549" s="9" t="s">
        <v>31</v>
      </c>
      <c r="D1549" s="9" t="s">
        <v>1177</v>
      </c>
      <c r="E1549" s="9"/>
      <c r="F1549" s="28" t="s">
        <v>1181</v>
      </c>
      <c r="G1549" s="16">
        <f>G1550</f>
        <v>0</v>
      </c>
      <c r="H1549" s="16">
        <f t="shared" si="1130"/>
        <v>0</v>
      </c>
      <c r="I1549" s="16">
        <f t="shared" si="1130"/>
        <v>0</v>
      </c>
      <c r="J1549" s="16">
        <f t="shared" si="1130"/>
        <v>152.6</v>
      </c>
      <c r="K1549" s="16">
        <f t="shared" si="1130"/>
        <v>0</v>
      </c>
      <c r="L1549" s="16">
        <f t="shared" si="1130"/>
        <v>0</v>
      </c>
      <c r="M1549" s="16">
        <f t="shared" si="1131"/>
        <v>152.6</v>
      </c>
      <c r="N1549" s="16">
        <f t="shared" si="1132"/>
        <v>0</v>
      </c>
      <c r="O1549" s="16">
        <f t="shared" si="1133"/>
        <v>0</v>
      </c>
      <c r="P1549" s="16">
        <f t="shared" si="1134"/>
        <v>0</v>
      </c>
    </row>
    <row r="1550" spans="1:16" ht="31" x14ac:dyDescent="0.35">
      <c r="A1550" s="9" t="s">
        <v>68</v>
      </c>
      <c r="B1550" s="9" t="s">
        <v>32</v>
      </c>
      <c r="C1550" s="9" t="s">
        <v>31</v>
      </c>
      <c r="D1550" s="9" t="s">
        <v>1177</v>
      </c>
      <c r="E1550" s="14">
        <v>200</v>
      </c>
      <c r="F1550" s="28" t="s">
        <v>650</v>
      </c>
      <c r="G1550" s="16">
        <f>G1551</f>
        <v>0</v>
      </c>
      <c r="H1550" s="16">
        <f t="shared" si="1130"/>
        <v>0</v>
      </c>
      <c r="I1550" s="16">
        <f t="shared" si="1130"/>
        <v>0</v>
      </c>
      <c r="J1550" s="16">
        <f t="shared" si="1130"/>
        <v>152.6</v>
      </c>
      <c r="K1550" s="16">
        <f t="shared" si="1130"/>
        <v>0</v>
      </c>
      <c r="L1550" s="16">
        <f t="shared" si="1130"/>
        <v>0</v>
      </c>
      <c r="M1550" s="16">
        <f t="shared" si="1131"/>
        <v>152.6</v>
      </c>
      <c r="N1550" s="16">
        <f t="shared" si="1132"/>
        <v>0</v>
      </c>
      <c r="O1550" s="16">
        <f t="shared" si="1133"/>
        <v>0</v>
      </c>
      <c r="P1550" s="16">
        <f t="shared" si="1134"/>
        <v>0</v>
      </c>
    </row>
    <row r="1551" spans="1:16" ht="31" x14ac:dyDescent="0.35">
      <c r="A1551" s="9" t="s">
        <v>68</v>
      </c>
      <c r="B1551" s="9" t="s">
        <v>32</v>
      </c>
      <c r="C1551" s="9" t="s">
        <v>31</v>
      </c>
      <c r="D1551" s="9" t="s">
        <v>1177</v>
      </c>
      <c r="E1551" s="14">
        <v>240</v>
      </c>
      <c r="F1551" s="28" t="s">
        <v>651</v>
      </c>
      <c r="G1551" s="16">
        <v>0</v>
      </c>
      <c r="H1551" s="16">
        <v>0</v>
      </c>
      <c r="I1551" s="16">
        <v>0</v>
      </c>
      <c r="J1551" s="16">
        <v>152.6</v>
      </c>
      <c r="K1551" s="16"/>
      <c r="L1551" s="16"/>
      <c r="M1551" s="16">
        <f t="shared" si="1131"/>
        <v>152.6</v>
      </c>
      <c r="N1551" s="16">
        <f t="shared" si="1132"/>
        <v>0</v>
      </c>
      <c r="O1551" s="16">
        <f t="shared" si="1133"/>
        <v>0</v>
      </c>
      <c r="P1551" s="16"/>
    </row>
    <row r="1552" spans="1:16" ht="62" x14ac:dyDescent="0.35">
      <c r="A1552" s="9" t="s">
        <v>68</v>
      </c>
      <c r="B1552" s="9" t="s">
        <v>32</v>
      </c>
      <c r="C1552" s="9" t="s">
        <v>31</v>
      </c>
      <c r="D1552" s="9" t="s">
        <v>142</v>
      </c>
      <c r="E1552" s="14"/>
      <c r="F1552" s="15" t="s">
        <v>846</v>
      </c>
      <c r="G1552" s="16">
        <f>G1553</f>
        <v>18981.2</v>
      </c>
      <c r="H1552" s="16">
        <f t="shared" ref="H1552:P1552" si="1135">H1553</f>
        <v>18981.2</v>
      </c>
      <c r="I1552" s="16">
        <f t="shared" si="1135"/>
        <v>18280.7</v>
      </c>
      <c r="J1552" s="16">
        <f t="shared" si="1135"/>
        <v>0</v>
      </c>
      <c r="K1552" s="16">
        <f t="shared" si="1135"/>
        <v>0</v>
      </c>
      <c r="L1552" s="16">
        <f t="shared" si="1135"/>
        <v>0</v>
      </c>
      <c r="M1552" s="16">
        <f t="shared" si="1114"/>
        <v>18981.2</v>
      </c>
      <c r="N1552" s="16">
        <f t="shared" si="1115"/>
        <v>18981.2</v>
      </c>
      <c r="O1552" s="16">
        <f t="shared" si="1116"/>
        <v>18280.7</v>
      </c>
      <c r="P1552" s="16">
        <f t="shared" si="1135"/>
        <v>0</v>
      </c>
    </row>
    <row r="1553" spans="1:16" ht="31" x14ac:dyDescent="0.35">
      <c r="A1553" s="9" t="s">
        <v>68</v>
      </c>
      <c r="B1553" s="9" t="s">
        <v>32</v>
      </c>
      <c r="C1553" s="9" t="s">
        <v>31</v>
      </c>
      <c r="D1553" s="9" t="s">
        <v>143</v>
      </c>
      <c r="E1553" s="14"/>
      <c r="F1553" s="15" t="s">
        <v>847</v>
      </c>
      <c r="G1553" s="16">
        <f>G1554+G1557</f>
        <v>18981.2</v>
      </c>
      <c r="H1553" s="16">
        <f>H1554+H1557</f>
        <v>18981.2</v>
      </c>
      <c r="I1553" s="16">
        <f>I1554+I1557</f>
        <v>18280.7</v>
      </c>
      <c r="J1553" s="16">
        <f t="shared" ref="J1553:L1553" si="1136">J1554+J1557</f>
        <v>0</v>
      </c>
      <c r="K1553" s="16">
        <f t="shared" si="1136"/>
        <v>0</v>
      </c>
      <c r="L1553" s="16">
        <f t="shared" si="1136"/>
        <v>0</v>
      </c>
      <c r="M1553" s="16">
        <f t="shared" si="1114"/>
        <v>18981.2</v>
      </c>
      <c r="N1553" s="16">
        <f t="shared" si="1115"/>
        <v>18981.2</v>
      </c>
      <c r="O1553" s="16">
        <f t="shared" si="1116"/>
        <v>18280.7</v>
      </c>
      <c r="P1553" s="16">
        <f>P1554+P1557</f>
        <v>0</v>
      </c>
    </row>
    <row r="1554" spans="1:16" ht="31" x14ac:dyDescent="0.35">
      <c r="A1554" s="9" t="s">
        <v>68</v>
      </c>
      <c r="B1554" s="9" t="s">
        <v>32</v>
      </c>
      <c r="C1554" s="9" t="s">
        <v>31</v>
      </c>
      <c r="D1554" s="9" t="s">
        <v>156</v>
      </c>
      <c r="E1554" s="14"/>
      <c r="F1554" s="15" t="s">
        <v>848</v>
      </c>
      <c r="G1554" s="16">
        <f>G1555</f>
        <v>17660.900000000001</v>
      </c>
      <c r="H1554" s="16">
        <f t="shared" ref="H1554:P1554" si="1137">H1555</f>
        <v>17660.900000000001</v>
      </c>
      <c r="I1554" s="16">
        <f t="shared" si="1137"/>
        <v>16877.900000000001</v>
      </c>
      <c r="J1554" s="16">
        <f t="shared" si="1137"/>
        <v>0</v>
      </c>
      <c r="K1554" s="16">
        <f t="shared" si="1137"/>
        <v>0</v>
      </c>
      <c r="L1554" s="16">
        <f t="shared" si="1137"/>
        <v>0</v>
      </c>
      <c r="M1554" s="16">
        <f t="shared" si="1114"/>
        <v>17660.900000000001</v>
      </c>
      <c r="N1554" s="16">
        <f t="shared" si="1115"/>
        <v>17660.900000000001</v>
      </c>
      <c r="O1554" s="16">
        <f t="shared" si="1116"/>
        <v>16877.900000000001</v>
      </c>
      <c r="P1554" s="16">
        <f t="shared" si="1137"/>
        <v>0</v>
      </c>
    </row>
    <row r="1555" spans="1:16" ht="31" x14ac:dyDescent="0.35">
      <c r="A1555" s="9" t="s">
        <v>68</v>
      </c>
      <c r="B1555" s="9" t="s">
        <v>32</v>
      </c>
      <c r="C1555" s="9" t="s">
        <v>31</v>
      </c>
      <c r="D1555" s="9" t="s">
        <v>156</v>
      </c>
      <c r="E1555" s="14">
        <v>200</v>
      </c>
      <c r="F1555" s="28" t="s">
        <v>650</v>
      </c>
      <c r="G1555" s="16">
        <f>G1556</f>
        <v>17660.900000000001</v>
      </c>
      <c r="H1555" s="16">
        <f t="shared" ref="H1555:P1555" si="1138">H1556</f>
        <v>17660.900000000001</v>
      </c>
      <c r="I1555" s="16">
        <f t="shared" si="1138"/>
        <v>16877.900000000001</v>
      </c>
      <c r="J1555" s="16">
        <f t="shared" si="1138"/>
        <v>0</v>
      </c>
      <c r="K1555" s="16">
        <f t="shared" si="1138"/>
        <v>0</v>
      </c>
      <c r="L1555" s="16">
        <f t="shared" si="1138"/>
        <v>0</v>
      </c>
      <c r="M1555" s="16">
        <f t="shared" si="1114"/>
        <v>17660.900000000001</v>
      </c>
      <c r="N1555" s="16">
        <f t="shared" si="1115"/>
        <v>17660.900000000001</v>
      </c>
      <c r="O1555" s="16">
        <f t="shared" si="1116"/>
        <v>16877.900000000001</v>
      </c>
      <c r="P1555" s="16">
        <f t="shared" si="1138"/>
        <v>0</v>
      </c>
    </row>
    <row r="1556" spans="1:16" ht="31" x14ac:dyDescent="0.35">
      <c r="A1556" s="9" t="s">
        <v>68</v>
      </c>
      <c r="B1556" s="9" t="s">
        <v>32</v>
      </c>
      <c r="C1556" s="9" t="s">
        <v>31</v>
      </c>
      <c r="D1556" s="9" t="s">
        <v>156</v>
      </c>
      <c r="E1556" s="14">
        <v>240</v>
      </c>
      <c r="F1556" s="28" t="s">
        <v>651</v>
      </c>
      <c r="G1556" s="16">
        <v>17660.900000000001</v>
      </c>
      <c r="H1556" s="16">
        <v>17660.900000000001</v>
      </c>
      <c r="I1556" s="16">
        <v>16877.900000000001</v>
      </c>
      <c r="J1556" s="16"/>
      <c r="K1556" s="16"/>
      <c r="L1556" s="16"/>
      <c r="M1556" s="16">
        <f t="shared" si="1114"/>
        <v>17660.900000000001</v>
      </c>
      <c r="N1556" s="16">
        <f t="shared" si="1115"/>
        <v>17660.900000000001</v>
      </c>
      <c r="O1556" s="16">
        <f t="shared" si="1116"/>
        <v>16877.900000000001</v>
      </c>
      <c r="P1556" s="16"/>
    </row>
    <row r="1557" spans="1:16" ht="31" x14ac:dyDescent="0.35">
      <c r="A1557" s="9" t="s">
        <v>68</v>
      </c>
      <c r="B1557" s="9" t="s">
        <v>32</v>
      </c>
      <c r="C1557" s="9" t="s">
        <v>31</v>
      </c>
      <c r="D1557" s="9" t="s">
        <v>157</v>
      </c>
      <c r="E1557" s="14"/>
      <c r="F1557" s="15" t="s">
        <v>849</v>
      </c>
      <c r="G1557" s="16">
        <f>G1558</f>
        <v>1320.3</v>
      </c>
      <c r="H1557" s="16">
        <f t="shared" ref="H1557:P1558" si="1139">H1558</f>
        <v>1320.3</v>
      </c>
      <c r="I1557" s="16">
        <f t="shared" si="1139"/>
        <v>1402.8</v>
      </c>
      <c r="J1557" s="16">
        <f t="shared" si="1139"/>
        <v>0</v>
      </c>
      <c r="K1557" s="16">
        <f t="shared" si="1139"/>
        <v>0</v>
      </c>
      <c r="L1557" s="16">
        <f t="shared" si="1139"/>
        <v>0</v>
      </c>
      <c r="M1557" s="16">
        <f t="shared" si="1114"/>
        <v>1320.3</v>
      </c>
      <c r="N1557" s="16">
        <f t="shared" si="1115"/>
        <v>1320.3</v>
      </c>
      <c r="O1557" s="16">
        <f t="shared" si="1116"/>
        <v>1402.8</v>
      </c>
      <c r="P1557" s="16">
        <f t="shared" si="1139"/>
        <v>0</v>
      </c>
    </row>
    <row r="1558" spans="1:16" ht="31" x14ac:dyDescent="0.35">
      <c r="A1558" s="9" t="s">
        <v>68</v>
      </c>
      <c r="B1558" s="9" t="s">
        <v>32</v>
      </c>
      <c r="C1558" s="9" t="s">
        <v>31</v>
      </c>
      <c r="D1558" s="9" t="s">
        <v>157</v>
      </c>
      <c r="E1558" s="14">
        <v>200</v>
      </c>
      <c r="F1558" s="28" t="s">
        <v>650</v>
      </c>
      <c r="G1558" s="16">
        <f>G1559</f>
        <v>1320.3</v>
      </c>
      <c r="H1558" s="16">
        <f t="shared" si="1139"/>
        <v>1320.3</v>
      </c>
      <c r="I1558" s="16">
        <f t="shared" si="1139"/>
        <v>1402.8</v>
      </c>
      <c r="J1558" s="16">
        <f t="shared" si="1139"/>
        <v>0</v>
      </c>
      <c r="K1558" s="16">
        <f t="shared" si="1139"/>
        <v>0</v>
      </c>
      <c r="L1558" s="16">
        <f t="shared" si="1139"/>
        <v>0</v>
      </c>
      <c r="M1558" s="16">
        <f t="shared" si="1114"/>
        <v>1320.3</v>
      </c>
      <c r="N1558" s="16">
        <f t="shared" si="1115"/>
        <v>1320.3</v>
      </c>
      <c r="O1558" s="16">
        <f t="shared" si="1116"/>
        <v>1402.8</v>
      </c>
      <c r="P1558" s="16">
        <f t="shared" si="1139"/>
        <v>0</v>
      </c>
    </row>
    <row r="1559" spans="1:16" ht="31" x14ac:dyDescent="0.35">
      <c r="A1559" s="9" t="s">
        <v>68</v>
      </c>
      <c r="B1559" s="9" t="s">
        <v>32</v>
      </c>
      <c r="C1559" s="9" t="s">
        <v>31</v>
      </c>
      <c r="D1559" s="9" t="s">
        <v>157</v>
      </c>
      <c r="E1559" s="14">
        <v>240</v>
      </c>
      <c r="F1559" s="28" t="s">
        <v>651</v>
      </c>
      <c r="G1559" s="16">
        <v>1320.3</v>
      </c>
      <c r="H1559" s="16">
        <v>1320.3</v>
      </c>
      <c r="I1559" s="16">
        <v>1402.8</v>
      </c>
      <c r="J1559" s="16"/>
      <c r="K1559" s="16"/>
      <c r="L1559" s="16"/>
      <c r="M1559" s="16">
        <f t="shared" si="1114"/>
        <v>1320.3</v>
      </c>
      <c r="N1559" s="16">
        <f t="shared" si="1115"/>
        <v>1320.3</v>
      </c>
      <c r="O1559" s="16">
        <f t="shared" si="1116"/>
        <v>1402.8</v>
      </c>
      <c r="P1559" s="16"/>
    </row>
    <row r="1560" spans="1:16" ht="31" x14ac:dyDescent="0.35">
      <c r="A1560" s="9" t="s">
        <v>68</v>
      </c>
      <c r="B1560" s="9" t="s">
        <v>32</v>
      </c>
      <c r="C1560" s="9" t="s">
        <v>31</v>
      </c>
      <c r="D1560" s="9" t="s">
        <v>152</v>
      </c>
      <c r="E1560" s="14"/>
      <c r="F1560" s="15" t="s">
        <v>945</v>
      </c>
      <c r="G1560" s="16">
        <f>G1561</f>
        <v>1473.7</v>
      </c>
      <c r="H1560" s="16">
        <f t="shared" ref="H1560:P1564" si="1140">H1561</f>
        <v>1473.7</v>
      </c>
      <c r="I1560" s="16">
        <f t="shared" si="1140"/>
        <v>1473.7</v>
      </c>
      <c r="J1560" s="16">
        <f t="shared" si="1140"/>
        <v>0</v>
      </c>
      <c r="K1560" s="16">
        <f t="shared" si="1140"/>
        <v>0</v>
      </c>
      <c r="L1560" s="16">
        <f t="shared" si="1140"/>
        <v>0</v>
      </c>
      <c r="M1560" s="16">
        <f t="shared" si="1114"/>
        <v>1473.7</v>
      </c>
      <c r="N1560" s="16">
        <f t="shared" si="1115"/>
        <v>1473.7</v>
      </c>
      <c r="O1560" s="16">
        <f t="shared" si="1116"/>
        <v>1473.7</v>
      </c>
      <c r="P1560" s="16">
        <f t="shared" si="1140"/>
        <v>0</v>
      </c>
    </row>
    <row r="1561" spans="1:16" ht="31" x14ac:dyDescent="0.35">
      <c r="A1561" s="9" t="s">
        <v>68</v>
      </c>
      <c r="B1561" s="9" t="s">
        <v>32</v>
      </c>
      <c r="C1561" s="9" t="s">
        <v>31</v>
      </c>
      <c r="D1561" s="9" t="s">
        <v>158</v>
      </c>
      <c r="E1561" s="14"/>
      <c r="F1561" s="15" t="s">
        <v>963</v>
      </c>
      <c r="G1561" s="16">
        <f>G1562</f>
        <v>1473.7</v>
      </c>
      <c r="H1561" s="16">
        <f t="shared" si="1140"/>
        <v>1473.7</v>
      </c>
      <c r="I1561" s="16">
        <f t="shared" si="1140"/>
        <v>1473.7</v>
      </c>
      <c r="J1561" s="16">
        <f t="shared" si="1140"/>
        <v>0</v>
      </c>
      <c r="K1561" s="16">
        <f t="shared" si="1140"/>
        <v>0</v>
      </c>
      <c r="L1561" s="16">
        <f t="shared" si="1140"/>
        <v>0</v>
      </c>
      <c r="M1561" s="16">
        <f t="shared" si="1114"/>
        <v>1473.7</v>
      </c>
      <c r="N1561" s="16">
        <f t="shared" si="1115"/>
        <v>1473.7</v>
      </c>
      <c r="O1561" s="16">
        <f t="shared" si="1116"/>
        <v>1473.7</v>
      </c>
      <c r="P1561" s="16">
        <f t="shared" si="1140"/>
        <v>0</v>
      </c>
    </row>
    <row r="1562" spans="1:16" ht="46.5" x14ac:dyDescent="0.35">
      <c r="A1562" s="9" t="s">
        <v>68</v>
      </c>
      <c r="B1562" s="9" t="s">
        <v>32</v>
      </c>
      <c r="C1562" s="9" t="s">
        <v>31</v>
      </c>
      <c r="D1562" s="9" t="s">
        <v>159</v>
      </c>
      <c r="E1562" s="14"/>
      <c r="F1562" s="15" t="s">
        <v>968</v>
      </c>
      <c r="G1562" s="16">
        <f>G1563</f>
        <v>1473.7</v>
      </c>
      <c r="H1562" s="16">
        <f t="shared" si="1140"/>
        <v>1473.7</v>
      </c>
      <c r="I1562" s="16">
        <f t="shared" si="1140"/>
        <v>1473.7</v>
      </c>
      <c r="J1562" s="16">
        <f t="shared" si="1140"/>
        <v>0</v>
      </c>
      <c r="K1562" s="16">
        <f t="shared" si="1140"/>
        <v>0</v>
      </c>
      <c r="L1562" s="16">
        <f t="shared" si="1140"/>
        <v>0</v>
      </c>
      <c r="M1562" s="16">
        <f t="shared" si="1114"/>
        <v>1473.7</v>
      </c>
      <c r="N1562" s="16">
        <f t="shared" si="1115"/>
        <v>1473.7</v>
      </c>
      <c r="O1562" s="16">
        <f t="shared" si="1116"/>
        <v>1473.7</v>
      </c>
      <c r="P1562" s="16">
        <f t="shared" si="1140"/>
        <v>0</v>
      </c>
    </row>
    <row r="1563" spans="1:16" ht="31" x14ac:dyDescent="0.35">
      <c r="A1563" s="9" t="s">
        <v>68</v>
      </c>
      <c r="B1563" s="9" t="s">
        <v>32</v>
      </c>
      <c r="C1563" s="9" t="s">
        <v>31</v>
      </c>
      <c r="D1563" s="9" t="s">
        <v>160</v>
      </c>
      <c r="E1563" s="14"/>
      <c r="F1563" s="15" t="s">
        <v>969</v>
      </c>
      <c r="G1563" s="16">
        <f>G1564</f>
        <v>1473.7</v>
      </c>
      <c r="H1563" s="16">
        <f t="shared" si="1140"/>
        <v>1473.7</v>
      </c>
      <c r="I1563" s="16">
        <f t="shared" si="1140"/>
        <v>1473.7</v>
      </c>
      <c r="J1563" s="16">
        <f t="shared" si="1140"/>
        <v>0</v>
      </c>
      <c r="K1563" s="16">
        <f t="shared" si="1140"/>
        <v>0</v>
      </c>
      <c r="L1563" s="16">
        <f t="shared" si="1140"/>
        <v>0</v>
      </c>
      <c r="M1563" s="16">
        <f t="shared" si="1114"/>
        <v>1473.7</v>
      </c>
      <c r="N1563" s="16">
        <f t="shared" si="1115"/>
        <v>1473.7</v>
      </c>
      <c r="O1563" s="16">
        <f t="shared" si="1116"/>
        <v>1473.7</v>
      </c>
      <c r="P1563" s="16">
        <f t="shared" si="1140"/>
        <v>0</v>
      </c>
    </row>
    <row r="1564" spans="1:16" ht="31" x14ac:dyDescent="0.35">
      <c r="A1564" s="9" t="s">
        <v>68</v>
      </c>
      <c r="B1564" s="9" t="s">
        <v>32</v>
      </c>
      <c r="C1564" s="9" t="s">
        <v>31</v>
      </c>
      <c r="D1564" s="9" t="s">
        <v>160</v>
      </c>
      <c r="E1564" s="14">
        <v>200</v>
      </c>
      <c r="F1564" s="28" t="s">
        <v>650</v>
      </c>
      <c r="G1564" s="16">
        <f>G1565</f>
        <v>1473.7</v>
      </c>
      <c r="H1564" s="16">
        <f t="shared" si="1140"/>
        <v>1473.7</v>
      </c>
      <c r="I1564" s="16">
        <f t="shared" si="1140"/>
        <v>1473.7</v>
      </c>
      <c r="J1564" s="16">
        <f t="shared" si="1140"/>
        <v>0</v>
      </c>
      <c r="K1564" s="16">
        <f t="shared" si="1140"/>
        <v>0</v>
      </c>
      <c r="L1564" s="16">
        <f t="shared" si="1140"/>
        <v>0</v>
      </c>
      <c r="M1564" s="16">
        <f t="shared" si="1114"/>
        <v>1473.7</v>
      </c>
      <c r="N1564" s="16">
        <f t="shared" si="1115"/>
        <v>1473.7</v>
      </c>
      <c r="O1564" s="16">
        <f t="shared" si="1116"/>
        <v>1473.7</v>
      </c>
      <c r="P1564" s="16">
        <f t="shared" si="1140"/>
        <v>0</v>
      </c>
    </row>
    <row r="1565" spans="1:16" ht="31" x14ac:dyDescent="0.35">
      <c r="A1565" s="9" t="s">
        <v>68</v>
      </c>
      <c r="B1565" s="9" t="s">
        <v>32</v>
      </c>
      <c r="C1565" s="9" t="s">
        <v>31</v>
      </c>
      <c r="D1565" s="9" t="s">
        <v>160</v>
      </c>
      <c r="E1565" s="14">
        <v>240</v>
      </c>
      <c r="F1565" s="28" t="s">
        <v>651</v>
      </c>
      <c r="G1565" s="16">
        <v>1473.7</v>
      </c>
      <c r="H1565" s="16">
        <v>1473.7</v>
      </c>
      <c r="I1565" s="16">
        <v>1473.7</v>
      </c>
      <c r="J1565" s="16"/>
      <c r="K1565" s="16"/>
      <c r="L1565" s="16"/>
      <c r="M1565" s="16">
        <f t="shared" si="1114"/>
        <v>1473.7</v>
      </c>
      <c r="N1565" s="16">
        <f t="shared" si="1115"/>
        <v>1473.7</v>
      </c>
      <c r="O1565" s="16">
        <f t="shared" si="1116"/>
        <v>1473.7</v>
      </c>
      <c r="P1565" s="17"/>
    </row>
    <row r="1566" spans="1:16" s="10" customFormat="1" ht="31" x14ac:dyDescent="0.35">
      <c r="A1566" s="12" t="s">
        <v>68</v>
      </c>
      <c r="B1566" s="12" t="s">
        <v>32</v>
      </c>
      <c r="C1566" s="12" t="s">
        <v>32</v>
      </c>
      <c r="D1566" s="12"/>
      <c r="E1566" s="12"/>
      <c r="F1566" s="8" t="s">
        <v>66</v>
      </c>
      <c r="G1566" s="19">
        <f>G1567</f>
        <v>10124.500000000002</v>
      </c>
      <c r="H1566" s="19">
        <f t="shared" ref="H1566:P1569" si="1141">H1567</f>
        <v>10124.500000000002</v>
      </c>
      <c r="I1566" s="19">
        <f t="shared" si="1141"/>
        <v>10124.500000000002</v>
      </c>
      <c r="J1566" s="19">
        <f t="shared" si="1141"/>
        <v>0</v>
      </c>
      <c r="K1566" s="19">
        <f t="shared" si="1141"/>
        <v>0</v>
      </c>
      <c r="L1566" s="19">
        <f t="shared" si="1141"/>
        <v>0</v>
      </c>
      <c r="M1566" s="19">
        <f t="shared" si="1114"/>
        <v>10124.500000000002</v>
      </c>
      <c r="N1566" s="16">
        <f t="shared" si="1115"/>
        <v>10124.500000000002</v>
      </c>
      <c r="O1566" s="16">
        <f t="shared" si="1116"/>
        <v>10124.500000000002</v>
      </c>
      <c r="P1566" s="19">
        <f t="shared" si="1141"/>
        <v>0</v>
      </c>
    </row>
    <row r="1567" spans="1:16" ht="31" x14ac:dyDescent="0.35">
      <c r="A1567" s="9" t="s">
        <v>68</v>
      </c>
      <c r="B1567" s="9" t="s">
        <v>32</v>
      </c>
      <c r="C1567" s="9" t="s">
        <v>32</v>
      </c>
      <c r="D1567" s="9" t="s">
        <v>138</v>
      </c>
      <c r="E1567" s="14"/>
      <c r="F1567" s="15" t="s">
        <v>819</v>
      </c>
      <c r="G1567" s="16">
        <f>G1568</f>
        <v>10124.500000000002</v>
      </c>
      <c r="H1567" s="16">
        <f t="shared" si="1141"/>
        <v>10124.500000000002</v>
      </c>
      <c r="I1567" s="16">
        <f t="shared" si="1141"/>
        <v>10124.500000000002</v>
      </c>
      <c r="J1567" s="16">
        <f t="shared" si="1141"/>
        <v>0</v>
      </c>
      <c r="K1567" s="16">
        <f t="shared" si="1141"/>
        <v>0</v>
      </c>
      <c r="L1567" s="16">
        <f t="shared" si="1141"/>
        <v>0</v>
      </c>
      <c r="M1567" s="16">
        <f t="shared" si="1114"/>
        <v>10124.500000000002</v>
      </c>
      <c r="N1567" s="16">
        <f t="shared" si="1115"/>
        <v>10124.500000000002</v>
      </c>
      <c r="O1567" s="16">
        <f t="shared" si="1116"/>
        <v>10124.500000000002</v>
      </c>
      <c r="P1567" s="16">
        <f t="shared" si="1141"/>
        <v>0</v>
      </c>
    </row>
    <row r="1568" spans="1:16" ht="31" x14ac:dyDescent="0.35">
      <c r="A1568" s="9" t="s">
        <v>68</v>
      </c>
      <c r="B1568" s="9" t="s">
        <v>32</v>
      </c>
      <c r="C1568" s="9" t="s">
        <v>32</v>
      </c>
      <c r="D1568" s="9" t="s">
        <v>161</v>
      </c>
      <c r="E1568" s="14"/>
      <c r="F1568" s="15" t="s">
        <v>844</v>
      </c>
      <c r="G1568" s="16">
        <f>G1569</f>
        <v>10124.500000000002</v>
      </c>
      <c r="H1568" s="16">
        <f t="shared" si="1141"/>
        <v>10124.500000000002</v>
      </c>
      <c r="I1568" s="16">
        <f t="shared" si="1141"/>
        <v>10124.500000000002</v>
      </c>
      <c r="J1568" s="16">
        <f t="shared" si="1141"/>
        <v>0</v>
      </c>
      <c r="K1568" s="16">
        <f t="shared" si="1141"/>
        <v>0</v>
      </c>
      <c r="L1568" s="16">
        <f t="shared" si="1141"/>
        <v>0</v>
      </c>
      <c r="M1568" s="16">
        <f t="shared" si="1114"/>
        <v>10124.500000000002</v>
      </c>
      <c r="N1568" s="16">
        <f t="shared" si="1115"/>
        <v>10124.500000000002</v>
      </c>
      <c r="O1568" s="16">
        <f t="shared" si="1116"/>
        <v>10124.500000000002</v>
      </c>
      <c r="P1568" s="16">
        <f t="shared" si="1141"/>
        <v>0</v>
      </c>
    </row>
    <row r="1569" spans="1:17" ht="31" x14ac:dyDescent="0.35">
      <c r="A1569" s="9" t="s">
        <v>68</v>
      </c>
      <c r="B1569" s="9" t="s">
        <v>32</v>
      </c>
      <c r="C1569" s="9" t="s">
        <v>32</v>
      </c>
      <c r="D1569" s="9" t="s">
        <v>162</v>
      </c>
      <c r="E1569" s="14"/>
      <c r="F1569" s="15" t="s">
        <v>845</v>
      </c>
      <c r="G1569" s="16">
        <f>G1570</f>
        <v>10124.500000000002</v>
      </c>
      <c r="H1569" s="16">
        <f t="shared" si="1141"/>
        <v>10124.500000000002</v>
      </c>
      <c r="I1569" s="16">
        <f t="shared" si="1141"/>
        <v>10124.500000000002</v>
      </c>
      <c r="J1569" s="16">
        <f t="shared" si="1141"/>
        <v>0</v>
      </c>
      <c r="K1569" s="16">
        <f t="shared" si="1141"/>
        <v>0</v>
      </c>
      <c r="L1569" s="16">
        <f t="shared" si="1141"/>
        <v>0</v>
      </c>
      <c r="M1569" s="16">
        <f t="shared" si="1114"/>
        <v>10124.500000000002</v>
      </c>
      <c r="N1569" s="16">
        <f t="shared" si="1115"/>
        <v>10124.500000000002</v>
      </c>
      <c r="O1569" s="16">
        <f t="shared" si="1116"/>
        <v>10124.500000000002</v>
      </c>
      <c r="P1569" s="16">
        <f t="shared" si="1141"/>
        <v>0</v>
      </c>
    </row>
    <row r="1570" spans="1:17" ht="62" x14ac:dyDescent="0.35">
      <c r="A1570" s="9" t="s">
        <v>68</v>
      </c>
      <c r="B1570" s="9" t="s">
        <v>32</v>
      </c>
      <c r="C1570" s="9" t="s">
        <v>32</v>
      </c>
      <c r="D1570" s="9" t="s">
        <v>163</v>
      </c>
      <c r="E1570" s="14"/>
      <c r="F1570" s="15" t="s">
        <v>676</v>
      </c>
      <c r="G1570" s="16">
        <f>G1571+G1573+G1575</f>
        <v>10124.500000000002</v>
      </c>
      <c r="H1570" s="16">
        <f t="shared" ref="H1570:P1570" si="1142">H1571+H1573+H1575</f>
        <v>10124.500000000002</v>
      </c>
      <c r="I1570" s="16">
        <f t="shared" si="1142"/>
        <v>10124.500000000002</v>
      </c>
      <c r="J1570" s="16">
        <f t="shared" ref="J1570:L1570" si="1143">J1571+J1573+J1575</f>
        <v>0</v>
      </c>
      <c r="K1570" s="16">
        <f t="shared" si="1143"/>
        <v>0</v>
      </c>
      <c r="L1570" s="16">
        <f t="shared" si="1143"/>
        <v>0</v>
      </c>
      <c r="M1570" s="16">
        <f t="shared" si="1114"/>
        <v>10124.500000000002</v>
      </c>
      <c r="N1570" s="16">
        <f t="shared" si="1115"/>
        <v>10124.500000000002</v>
      </c>
      <c r="O1570" s="16">
        <f t="shared" si="1116"/>
        <v>10124.500000000002</v>
      </c>
      <c r="P1570" s="16">
        <f t="shared" si="1142"/>
        <v>0</v>
      </c>
    </row>
    <row r="1571" spans="1:17" ht="77.5" x14ac:dyDescent="0.35">
      <c r="A1571" s="9" t="s">
        <v>68</v>
      </c>
      <c r="B1571" s="9" t="s">
        <v>32</v>
      </c>
      <c r="C1571" s="9" t="s">
        <v>32</v>
      </c>
      <c r="D1571" s="9" t="s">
        <v>163</v>
      </c>
      <c r="E1571" s="14">
        <v>100</v>
      </c>
      <c r="F1571" s="28" t="s">
        <v>647</v>
      </c>
      <c r="G1571" s="16">
        <f>G1572</f>
        <v>7327.6</v>
      </c>
      <c r="H1571" s="16">
        <f t="shared" ref="H1571:P1571" si="1144">H1572</f>
        <v>7327.6</v>
      </c>
      <c r="I1571" s="16">
        <f t="shared" si="1144"/>
        <v>7327.6</v>
      </c>
      <c r="J1571" s="16">
        <f t="shared" si="1144"/>
        <v>0</v>
      </c>
      <c r="K1571" s="16">
        <f t="shared" si="1144"/>
        <v>0</v>
      </c>
      <c r="L1571" s="16">
        <f t="shared" si="1144"/>
        <v>0</v>
      </c>
      <c r="M1571" s="16">
        <f t="shared" si="1114"/>
        <v>7327.6</v>
      </c>
      <c r="N1571" s="16">
        <f t="shared" si="1115"/>
        <v>7327.6</v>
      </c>
      <c r="O1571" s="16">
        <f t="shared" si="1116"/>
        <v>7327.6</v>
      </c>
      <c r="P1571" s="16">
        <f t="shared" si="1144"/>
        <v>0</v>
      </c>
    </row>
    <row r="1572" spans="1:17" x14ac:dyDescent="0.35">
      <c r="A1572" s="9" t="s">
        <v>68</v>
      </c>
      <c r="B1572" s="9" t="s">
        <v>32</v>
      </c>
      <c r="C1572" s="9" t="s">
        <v>32</v>
      </c>
      <c r="D1572" s="9" t="s">
        <v>163</v>
      </c>
      <c r="E1572" s="14">
        <v>110</v>
      </c>
      <c r="F1572" s="28" t="s">
        <v>648</v>
      </c>
      <c r="G1572" s="16">
        <v>7327.6</v>
      </c>
      <c r="H1572" s="16">
        <v>7327.6</v>
      </c>
      <c r="I1572" s="16">
        <v>7327.6</v>
      </c>
      <c r="J1572" s="16"/>
      <c r="K1572" s="16"/>
      <c r="L1572" s="16"/>
      <c r="M1572" s="16">
        <f t="shared" si="1114"/>
        <v>7327.6</v>
      </c>
      <c r="N1572" s="16">
        <f t="shared" si="1115"/>
        <v>7327.6</v>
      </c>
      <c r="O1572" s="16">
        <f t="shared" si="1116"/>
        <v>7327.6</v>
      </c>
      <c r="P1572" s="16"/>
    </row>
    <row r="1573" spans="1:17" ht="31" x14ac:dyDescent="0.35">
      <c r="A1573" s="9" t="s">
        <v>68</v>
      </c>
      <c r="B1573" s="9" t="s">
        <v>32</v>
      </c>
      <c r="C1573" s="9" t="s">
        <v>32</v>
      </c>
      <c r="D1573" s="9" t="s">
        <v>163</v>
      </c>
      <c r="E1573" s="14">
        <v>200</v>
      </c>
      <c r="F1573" s="28" t="s">
        <v>650</v>
      </c>
      <c r="G1573" s="16">
        <f>G1574</f>
        <v>2712.8</v>
      </c>
      <c r="H1573" s="16">
        <f t="shared" ref="H1573:P1573" si="1145">H1574</f>
        <v>2712.8</v>
      </c>
      <c r="I1573" s="16">
        <f t="shared" si="1145"/>
        <v>2712.8</v>
      </c>
      <c r="J1573" s="16">
        <f t="shared" si="1145"/>
        <v>0</v>
      </c>
      <c r="K1573" s="16">
        <f t="shared" si="1145"/>
        <v>0</v>
      </c>
      <c r="L1573" s="16">
        <f t="shared" si="1145"/>
        <v>0</v>
      </c>
      <c r="M1573" s="16">
        <f t="shared" si="1114"/>
        <v>2712.8</v>
      </c>
      <c r="N1573" s="16">
        <f t="shared" si="1115"/>
        <v>2712.8</v>
      </c>
      <c r="O1573" s="16">
        <f t="shared" si="1116"/>
        <v>2712.8</v>
      </c>
      <c r="P1573" s="16">
        <f t="shared" si="1145"/>
        <v>0</v>
      </c>
    </row>
    <row r="1574" spans="1:17" ht="31" x14ac:dyDescent="0.35">
      <c r="A1574" s="9" t="s">
        <v>68</v>
      </c>
      <c r="B1574" s="9" t="s">
        <v>32</v>
      </c>
      <c r="C1574" s="9" t="s">
        <v>32</v>
      </c>
      <c r="D1574" s="9" t="s">
        <v>163</v>
      </c>
      <c r="E1574" s="14">
        <v>240</v>
      </c>
      <c r="F1574" s="28" t="s">
        <v>651</v>
      </c>
      <c r="G1574" s="16">
        <v>2712.8</v>
      </c>
      <c r="H1574" s="16">
        <v>2712.8</v>
      </c>
      <c r="I1574" s="16">
        <v>2712.8</v>
      </c>
      <c r="J1574" s="16"/>
      <c r="K1574" s="16"/>
      <c r="L1574" s="16"/>
      <c r="M1574" s="16">
        <f t="shared" si="1114"/>
        <v>2712.8</v>
      </c>
      <c r="N1574" s="16">
        <f t="shared" si="1115"/>
        <v>2712.8</v>
      </c>
      <c r="O1574" s="16">
        <f t="shared" si="1116"/>
        <v>2712.8</v>
      </c>
      <c r="P1574" s="16"/>
    </row>
    <row r="1575" spans="1:17" x14ac:dyDescent="0.35">
      <c r="A1575" s="9" t="s">
        <v>68</v>
      </c>
      <c r="B1575" s="9" t="s">
        <v>32</v>
      </c>
      <c r="C1575" s="9" t="s">
        <v>32</v>
      </c>
      <c r="D1575" s="9" t="s">
        <v>163</v>
      </c>
      <c r="E1575" s="14">
        <v>800</v>
      </c>
      <c r="F1575" s="28" t="s">
        <v>663</v>
      </c>
      <c r="G1575" s="16">
        <f>G1576</f>
        <v>84.1</v>
      </c>
      <c r="H1575" s="16">
        <f t="shared" ref="H1575:P1575" si="1146">H1576</f>
        <v>84.1</v>
      </c>
      <c r="I1575" s="16">
        <f t="shared" si="1146"/>
        <v>84.1</v>
      </c>
      <c r="J1575" s="16">
        <f t="shared" si="1146"/>
        <v>0</v>
      </c>
      <c r="K1575" s="16">
        <f t="shared" si="1146"/>
        <v>0</v>
      </c>
      <c r="L1575" s="16">
        <f t="shared" si="1146"/>
        <v>0</v>
      </c>
      <c r="M1575" s="16">
        <f t="shared" si="1114"/>
        <v>84.1</v>
      </c>
      <c r="N1575" s="16">
        <f t="shared" si="1115"/>
        <v>84.1</v>
      </c>
      <c r="O1575" s="16">
        <f t="shared" si="1116"/>
        <v>84.1</v>
      </c>
      <c r="P1575" s="16">
        <f t="shared" si="1146"/>
        <v>0</v>
      </c>
    </row>
    <row r="1576" spans="1:17" x14ac:dyDescent="0.35">
      <c r="A1576" s="9" t="s">
        <v>68</v>
      </c>
      <c r="B1576" s="9" t="s">
        <v>32</v>
      </c>
      <c r="C1576" s="9" t="s">
        <v>32</v>
      </c>
      <c r="D1576" s="9" t="s">
        <v>163</v>
      </c>
      <c r="E1576" s="14">
        <v>850</v>
      </c>
      <c r="F1576" s="28" t="s">
        <v>665</v>
      </c>
      <c r="G1576" s="16">
        <v>84.1</v>
      </c>
      <c r="H1576" s="16">
        <v>84.1</v>
      </c>
      <c r="I1576" s="16">
        <v>84.1</v>
      </c>
      <c r="J1576" s="16"/>
      <c r="K1576" s="16"/>
      <c r="L1576" s="16"/>
      <c r="M1576" s="16">
        <f t="shared" si="1114"/>
        <v>84.1</v>
      </c>
      <c r="N1576" s="16">
        <f t="shared" si="1115"/>
        <v>84.1</v>
      </c>
      <c r="O1576" s="16">
        <f t="shared" si="1116"/>
        <v>84.1</v>
      </c>
      <c r="P1576" s="17"/>
    </row>
    <row r="1577" spans="1:17" s="3" customFormat="1" x14ac:dyDescent="0.35">
      <c r="A1577" s="11" t="s">
        <v>68</v>
      </c>
      <c r="B1577" s="11" t="s">
        <v>20</v>
      </c>
      <c r="C1577" s="11"/>
      <c r="D1577" s="11"/>
      <c r="E1577" s="11"/>
      <c r="F1577" s="6" t="s">
        <v>35</v>
      </c>
      <c r="G1577" s="18">
        <f t="shared" ref="G1577:G1583" si="1147">G1578</f>
        <v>0</v>
      </c>
      <c r="H1577" s="18">
        <f t="shared" ref="H1577:H1583" si="1148">H1578</f>
        <v>3230.2</v>
      </c>
      <c r="I1577" s="18">
        <f t="shared" ref="I1577:L1583" si="1149">I1578</f>
        <v>442.5</v>
      </c>
      <c r="J1577" s="18">
        <f t="shared" si="1149"/>
        <v>528.5</v>
      </c>
      <c r="K1577" s="18">
        <f t="shared" si="1149"/>
        <v>0</v>
      </c>
      <c r="L1577" s="18">
        <f t="shared" si="1149"/>
        <v>0</v>
      </c>
      <c r="M1577" s="18">
        <f t="shared" ref="M1577:M1644" si="1150">G1577+J1577</f>
        <v>528.5</v>
      </c>
      <c r="N1577" s="16">
        <f t="shared" ref="N1577:N1644" si="1151">H1577+K1577</f>
        <v>3230.2</v>
      </c>
      <c r="O1577" s="16">
        <f t="shared" ref="O1577:O1644" si="1152">I1577+L1577</f>
        <v>442.5</v>
      </c>
      <c r="P1577" s="18">
        <f t="shared" ref="P1577:P1583" si="1153">P1578</f>
        <v>0</v>
      </c>
    </row>
    <row r="1578" spans="1:17" s="10" customFormat="1" ht="31" x14ac:dyDescent="0.35">
      <c r="A1578" s="12" t="s">
        <v>68</v>
      </c>
      <c r="B1578" s="12" t="s">
        <v>20</v>
      </c>
      <c r="C1578" s="12" t="s">
        <v>31</v>
      </c>
      <c r="D1578" s="12"/>
      <c r="E1578" s="12"/>
      <c r="F1578" s="8" t="s">
        <v>36</v>
      </c>
      <c r="G1578" s="19">
        <f t="shared" si="1147"/>
        <v>0</v>
      </c>
      <c r="H1578" s="19">
        <f t="shared" si="1148"/>
        <v>3230.2</v>
      </c>
      <c r="I1578" s="19">
        <f t="shared" si="1149"/>
        <v>442.5</v>
      </c>
      <c r="J1578" s="19">
        <f t="shared" si="1149"/>
        <v>528.5</v>
      </c>
      <c r="K1578" s="19">
        <f t="shared" si="1149"/>
        <v>0</v>
      </c>
      <c r="L1578" s="19">
        <f t="shared" si="1149"/>
        <v>0</v>
      </c>
      <c r="M1578" s="19">
        <f t="shared" si="1150"/>
        <v>528.5</v>
      </c>
      <c r="N1578" s="16">
        <f t="shared" si="1151"/>
        <v>3230.2</v>
      </c>
      <c r="O1578" s="16">
        <f t="shared" si="1152"/>
        <v>442.5</v>
      </c>
      <c r="P1578" s="19">
        <f t="shared" si="1153"/>
        <v>0</v>
      </c>
    </row>
    <row r="1579" spans="1:17" ht="31" x14ac:dyDescent="0.35">
      <c r="A1579" s="9" t="s">
        <v>68</v>
      </c>
      <c r="B1579" s="9" t="s">
        <v>20</v>
      </c>
      <c r="C1579" s="9" t="s">
        <v>31</v>
      </c>
      <c r="D1579" s="9" t="s">
        <v>164</v>
      </c>
      <c r="E1579" s="14"/>
      <c r="F1579" s="28" t="s">
        <v>1004</v>
      </c>
      <c r="G1579" s="16">
        <f t="shared" si="1147"/>
        <v>0</v>
      </c>
      <c r="H1579" s="16">
        <f t="shared" si="1148"/>
        <v>3230.2</v>
      </c>
      <c r="I1579" s="16">
        <f t="shared" si="1149"/>
        <v>442.5</v>
      </c>
      <c r="J1579" s="16">
        <f t="shared" si="1149"/>
        <v>528.5</v>
      </c>
      <c r="K1579" s="16">
        <f t="shared" si="1149"/>
        <v>0</v>
      </c>
      <c r="L1579" s="16">
        <f t="shared" si="1149"/>
        <v>0</v>
      </c>
      <c r="M1579" s="16">
        <f t="shared" si="1150"/>
        <v>528.5</v>
      </c>
      <c r="N1579" s="16">
        <f t="shared" si="1151"/>
        <v>3230.2</v>
      </c>
      <c r="O1579" s="16">
        <f t="shared" si="1152"/>
        <v>442.5</v>
      </c>
      <c r="P1579" s="16">
        <f t="shared" si="1153"/>
        <v>0</v>
      </c>
    </row>
    <row r="1580" spans="1:17" ht="31" x14ac:dyDescent="0.35">
      <c r="A1580" s="9" t="s">
        <v>68</v>
      </c>
      <c r="B1580" s="9" t="s">
        <v>20</v>
      </c>
      <c r="C1580" s="9" t="s">
        <v>31</v>
      </c>
      <c r="D1580" s="9" t="s">
        <v>167</v>
      </c>
      <c r="E1580" s="14"/>
      <c r="F1580" s="28" t="s">
        <v>1005</v>
      </c>
      <c r="G1580" s="16">
        <f>G1581+G1585</f>
        <v>0</v>
      </c>
      <c r="H1580" s="16">
        <f t="shared" ref="H1580:L1580" si="1154">H1581+H1585</f>
        <v>3230.2</v>
      </c>
      <c r="I1580" s="16">
        <f t="shared" si="1154"/>
        <v>442.5</v>
      </c>
      <c r="J1580" s="16">
        <f t="shared" si="1154"/>
        <v>528.5</v>
      </c>
      <c r="K1580" s="16">
        <f t="shared" si="1154"/>
        <v>0</v>
      </c>
      <c r="L1580" s="16">
        <f t="shared" si="1154"/>
        <v>0</v>
      </c>
      <c r="M1580" s="16">
        <f t="shared" si="1150"/>
        <v>528.5</v>
      </c>
      <c r="N1580" s="16">
        <f t="shared" si="1151"/>
        <v>3230.2</v>
      </c>
      <c r="O1580" s="16">
        <f t="shared" si="1152"/>
        <v>442.5</v>
      </c>
      <c r="P1580" s="16">
        <f t="shared" ref="P1580" si="1155">P1581+P1585</f>
        <v>0</v>
      </c>
    </row>
    <row r="1581" spans="1:17" ht="31" hidden="1" x14ac:dyDescent="0.35">
      <c r="A1581" s="9" t="s">
        <v>68</v>
      </c>
      <c r="B1581" s="9" t="s">
        <v>20</v>
      </c>
      <c r="C1581" s="9" t="s">
        <v>31</v>
      </c>
      <c r="D1581" s="9" t="s">
        <v>165</v>
      </c>
      <c r="E1581" s="14"/>
      <c r="F1581" s="28" t="s">
        <v>1006</v>
      </c>
      <c r="G1581" s="16">
        <f t="shared" si="1147"/>
        <v>0</v>
      </c>
      <c r="H1581" s="16">
        <f t="shared" si="1148"/>
        <v>3230.2</v>
      </c>
      <c r="I1581" s="16">
        <f t="shared" si="1149"/>
        <v>442.5</v>
      </c>
      <c r="J1581" s="16">
        <f t="shared" si="1149"/>
        <v>0</v>
      </c>
      <c r="K1581" s="16">
        <f t="shared" si="1149"/>
        <v>0</v>
      </c>
      <c r="L1581" s="16">
        <f t="shared" si="1149"/>
        <v>0</v>
      </c>
      <c r="M1581" s="16">
        <f t="shared" si="1150"/>
        <v>0</v>
      </c>
      <c r="N1581" s="16">
        <f t="shared" si="1151"/>
        <v>3230.2</v>
      </c>
      <c r="O1581" s="16">
        <f t="shared" si="1152"/>
        <v>442.5</v>
      </c>
      <c r="P1581" s="16">
        <f t="shared" si="1153"/>
        <v>0</v>
      </c>
      <c r="Q1581" s="3">
        <v>0</v>
      </c>
    </row>
    <row r="1582" spans="1:17" ht="31" hidden="1" x14ac:dyDescent="0.35">
      <c r="A1582" s="9" t="s">
        <v>68</v>
      </c>
      <c r="B1582" s="9" t="s">
        <v>20</v>
      </c>
      <c r="C1582" s="9" t="s">
        <v>31</v>
      </c>
      <c r="D1582" s="9" t="s">
        <v>166</v>
      </c>
      <c r="E1582" s="14"/>
      <c r="F1582" s="28" t="s">
        <v>1167</v>
      </c>
      <c r="G1582" s="16">
        <f t="shared" si="1147"/>
        <v>0</v>
      </c>
      <c r="H1582" s="16">
        <f t="shared" si="1148"/>
        <v>3230.2</v>
      </c>
      <c r="I1582" s="16">
        <f t="shared" si="1149"/>
        <v>442.5</v>
      </c>
      <c r="J1582" s="16">
        <f t="shared" si="1149"/>
        <v>0</v>
      </c>
      <c r="K1582" s="16">
        <f t="shared" si="1149"/>
        <v>0</v>
      </c>
      <c r="L1582" s="16">
        <f t="shared" si="1149"/>
        <v>0</v>
      </c>
      <c r="M1582" s="16">
        <f t="shared" si="1150"/>
        <v>0</v>
      </c>
      <c r="N1582" s="16">
        <f t="shared" si="1151"/>
        <v>3230.2</v>
      </c>
      <c r="O1582" s="16">
        <f t="shared" si="1152"/>
        <v>442.5</v>
      </c>
      <c r="P1582" s="16">
        <f t="shared" si="1153"/>
        <v>0</v>
      </c>
      <c r="Q1582" s="3">
        <v>0</v>
      </c>
    </row>
    <row r="1583" spans="1:17" ht="31" hidden="1" x14ac:dyDescent="0.35">
      <c r="A1583" s="9" t="s">
        <v>68</v>
      </c>
      <c r="B1583" s="9" t="s">
        <v>20</v>
      </c>
      <c r="C1583" s="9" t="s">
        <v>31</v>
      </c>
      <c r="D1583" s="9" t="s">
        <v>166</v>
      </c>
      <c r="E1583" s="14">
        <v>200</v>
      </c>
      <c r="F1583" s="28" t="s">
        <v>650</v>
      </c>
      <c r="G1583" s="16">
        <f t="shared" si="1147"/>
        <v>0</v>
      </c>
      <c r="H1583" s="16">
        <f t="shared" si="1148"/>
        <v>3230.2</v>
      </c>
      <c r="I1583" s="16">
        <f t="shared" si="1149"/>
        <v>442.5</v>
      </c>
      <c r="J1583" s="16">
        <f t="shared" si="1149"/>
        <v>0</v>
      </c>
      <c r="K1583" s="16">
        <f t="shared" si="1149"/>
        <v>0</v>
      </c>
      <c r="L1583" s="16">
        <f t="shared" si="1149"/>
        <v>0</v>
      </c>
      <c r="M1583" s="16">
        <f t="shared" si="1150"/>
        <v>0</v>
      </c>
      <c r="N1583" s="16">
        <f t="shared" si="1151"/>
        <v>3230.2</v>
      </c>
      <c r="O1583" s="16">
        <f t="shared" si="1152"/>
        <v>442.5</v>
      </c>
      <c r="P1583" s="16">
        <f t="shared" si="1153"/>
        <v>0</v>
      </c>
      <c r="Q1583" s="3">
        <v>0</v>
      </c>
    </row>
    <row r="1584" spans="1:17" ht="31" hidden="1" x14ac:dyDescent="0.35">
      <c r="A1584" s="9" t="s">
        <v>68</v>
      </c>
      <c r="B1584" s="9" t="s">
        <v>20</v>
      </c>
      <c r="C1584" s="9" t="s">
        <v>31</v>
      </c>
      <c r="D1584" s="9" t="s">
        <v>166</v>
      </c>
      <c r="E1584" s="14">
        <v>240</v>
      </c>
      <c r="F1584" s="28" t="s">
        <v>651</v>
      </c>
      <c r="G1584" s="16">
        <v>0</v>
      </c>
      <c r="H1584" s="16">
        <v>3230.2</v>
      </c>
      <c r="I1584" s="16">
        <v>442.5</v>
      </c>
      <c r="J1584" s="16"/>
      <c r="K1584" s="16"/>
      <c r="L1584" s="16"/>
      <c r="M1584" s="16">
        <f t="shared" si="1150"/>
        <v>0</v>
      </c>
      <c r="N1584" s="16">
        <f t="shared" si="1151"/>
        <v>3230.2</v>
      </c>
      <c r="O1584" s="16">
        <f t="shared" si="1152"/>
        <v>442.5</v>
      </c>
      <c r="P1584" s="17"/>
      <c r="Q1584" s="3">
        <v>0</v>
      </c>
    </row>
    <row r="1585" spans="1:16" ht="31" x14ac:dyDescent="0.35">
      <c r="A1585" s="9" t="s">
        <v>68</v>
      </c>
      <c r="B1585" s="9" t="s">
        <v>20</v>
      </c>
      <c r="C1585" s="9" t="s">
        <v>31</v>
      </c>
      <c r="D1585" s="9" t="s">
        <v>411</v>
      </c>
      <c r="E1585" s="14"/>
      <c r="F1585" s="28" t="s">
        <v>1012</v>
      </c>
      <c r="G1585" s="16">
        <f>G1586</f>
        <v>0</v>
      </c>
      <c r="H1585" s="16">
        <f t="shared" ref="H1585:L1587" si="1156">H1586</f>
        <v>0</v>
      </c>
      <c r="I1585" s="16">
        <f t="shared" si="1156"/>
        <v>0</v>
      </c>
      <c r="J1585" s="16">
        <f t="shared" si="1156"/>
        <v>528.5</v>
      </c>
      <c r="K1585" s="16">
        <f t="shared" si="1156"/>
        <v>0</v>
      </c>
      <c r="L1585" s="16">
        <f t="shared" si="1156"/>
        <v>0</v>
      </c>
      <c r="M1585" s="16">
        <f t="shared" ref="M1585:M1588" si="1157">G1585+J1585</f>
        <v>528.5</v>
      </c>
      <c r="N1585" s="16">
        <f t="shared" ref="N1585:N1588" si="1158">H1585+K1585</f>
        <v>0</v>
      </c>
      <c r="O1585" s="16">
        <f t="shared" ref="O1585:O1588" si="1159">I1585+L1585</f>
        <v>0</v>
      </c>
      <c r="P1585" s="16">
        <f t="shared" ref="P1585:P1587" si="1160">P1586</f>
        <v>0</v>
      </c>
    </row>
    <row r="1586" spans="1:16" ht="31" x14ac:dyDescent="0.35">
      <c r="A1586" s="9" t="s">
        <v>68</v>
      </c>
      <c r="B1586" s="9" t="s">
        <v>20</v>
      </c>
      <c r="C1586" s="9" t="s">
        <v>31</v>
      </c>
      <c r="D1586" s="9" t="s">
        <v>412</v>
      </c>
      <c r="E1586" s="14"/>
      <c r="F1586" s="28" t="s">
        <v>1013</v>
      </c>
      <c r="G1586" s="16">
        <f>G1587</f>
        <v>0</v>
      </c>
      <c r="H1586" s="16">
        <f t="shared" si="1156"/>
        <v>0</v>
      </c>
      <c r="I1586" s="16">
        <f t="shared" si="1156"/>
        <v>0</v>
      </c>
      <c r="J1586" s="16">
        <f t="shared" si="1156"/>
        <v>528.5</v>
      </c>
      <c r="K1586" s="16">
        <f t="shared" si="1156"/>
        <v>0</v>
      </c>
      <c r="L1586" s="16">
        <f t="shared" si="1156"/>
        <v>0</v>
      </c>
      <c r="M1586" s="16">
        <f t="shared" si="1157"/>
        <v>528.5</v>
      </c>
      <c r="N1586" s="16">
        <f t="shared" si="1158"/>
        <v>0</v>
      </c>
      <c r="O1586" s="16">
        <f t="shared" si="1159"/>
        <v>0</v>
      </c>
      <c r="P1586" s="16">
        <f t="shared" si="1160"/>
        <v>0</v>
      </c>
    </row>
    <row r="1587" spans="1:16" ht="31" x14ac:dyDescent="0.35">
      <c r="A1587" s="9" t="s">
        <v>68</v>
      </c>
      <c r="B1587" s="9" t="s">
        <v>20</v>
      </c>
      <c r="C1587" s="9" t="s">
        <v>31</v>
      </c>
      <c r="D1587" s="9" t="s">
        <v>412</v>
      </c>
      <c r="E1587" s="14">
        <v>200</v>
      </c>
      <c r="F1587" s="28" t="s">
        <v>650</v>
      </c>
      <c r="G1587" s="16">
        <f>G1588</f>
        <v>0</v>
      </c>
      <c r="H1587" s="16">
        <f t="shared" si="1156"/>
        <v>0</v>
      </c>
      <c r="I1587" s="16">
        <f t="shared" si="1156"/>
        <v>0</v>
      </c>
      <c r="J1587" s="16">
        <f t="shared" si="1156"/>
        <v>528.5</v>
      </c>
      <c r="K1587" s="16">
        <f t="shared" si="1156"/>
        <v>0</v>
      </c>
      <c r="L1587" s="16">
        <f t="shared" si="1156"/>
        <v>0</v>
      </c>
      <c r="M1587" s="16">
        <f t="shared" si="1157"/>
        <v>528.5</v>
      </c>
      <c r="N1587" s="16">
        <f t="shared" si="1158"/>
        <v>0</v>
      </c>
      <c r="O1587" s="16">
        <f t="shared" si="1159"/>
        <v>0</v>
      </c>
      <c r="P1587" s="16">
        <f t="shared" si="1160"/>
        <v>0</v>
      </c>
    </row>
    <row r="1588" spans="1:16" ht="31" x14ac:dyDescent="0.35">
      <c r="A1588" s="9" t="s">
        <v>68</v>
      </c>
      <c r="B1588" s="9" t="s">
        <v>20</v>
      </c>
      <c r="C1588" s="9" t="s">
        <v>31</v>
      </c>
      <c r="D1588" s="9" t="s">
        <v>412</v>
      </c>
      <c r="E1588" s="14">
        <v>240</v>
      </c>
      <c r="F1588" s="28" t="s">
        <v>651</v>
      </c>
      <c r="G1588" s="16">
        <v>0</v>
      </c>
      <c r="H1588" s="16">
        <v>0</v>
      </c>
      <c r="I1588" s="16">
        <v>0</v>
      </c>
      <c r="J1588" s="16">
        <v>528.5</v>
      </c>
      <c r="K1588" s="16"/>
      <c r="L1588" s="16"/>
      <c r="M1588" s="16">
        <f t="shared" si="1157"/>
        <v>528.5</v>
      </c>
      <c r="N1588" s="16">
        <f t="shared" si="1158"/>
        <v>0</v>
      </c>
      <c r="O1588" s="16">
        <f t="shared" si="1159"/>
        <v>0</v>
      </c>
      <c r="P1588" s="17"/>
    </row>
    <row r="1589" spans="1:16" x14ac:dyDescent="0.35">
      <c r="A1589" s="11" t="s">
        <v>68</v>
      </c>
      <c r="B1589" s="11" t="s">
        <v>13</v>
      </c>
      <c r="C1589" s="11"/>
      <c r="D1589" s="11"/>
      <c r="E1589" s="11"/>
      <c r="F1589" s="6" t="s">
        <v>17</v>
      </c>
      <c r="G1589" s="18">
        <f>G1590</f>
        <v>1937.5</v>
      </c>
      <c r="H1589" s="18">
        <f t="shared" ref="H1589:P1591" si="1161">H1590</f>
        <v>1937.5</v>
      </c>
      <c r="I1589" s="18">
        <f t="shared" si="1161"/>
        <v>1937.5</v>
      </c>
      <c r="J1589" s="18">
        <f t="shared" si="1161"/>
        <v>0</v>
      </c>
      <c r="K1589" s="18">
        <f t="shared" si="1161"/>
        <v>0</v>
      </c>
      <c r="L1589" s="18">
        <f t="shared" si="1161"/>
        <v>0</v>
      </c>
      <c r="M1589" s="18">
        <f t="shared" si="1150"/>
        <v>1937.5</v>
      </c>
      <c r="N1589" s="16">
        <f t="shared" si="1151"/>
        <v>1937.5</v>
      </c>
      <c r="O1589" s="16">
        <f t="shared" si="1152"/>
        <v>1937.5</v>
      </c>
      <c r="P1589" s="18">
        <f t="shared" si="1161"/>
        <v>0</v>
      </c>
    </row>
    <row r="1590" spans="1:16" x14ac:dyDescent="0.35">
      <c r="A1590" s="12" t="s">
        <v>68</v>
      </c>
      <c r="B1590" s="12" t="s">
        <v>13</v>
      </c>
      <c r="C1590" s="12" t="s">
        <v>13</v>
      </c>
      <c r="D1590" s="12"/>
      <c r="E1590" s="12"/>
      <c r="F1590" s="8" t="s">
        <v>1164</v>
      </c>
      <c r="G1590" s="19">
        <f>G1591</f>
        <v>1937.5</v>
      </c>
      <c r="H1590" s="19">
        <f t="shared" si="1161"/>
        <v>1937.5</v>
      </c>
      <c r="I1590" s="19">
        <f t="shared" si="1161"/>
        <v>1937.5</v>
      </c>
      <c r="J1590" s="19">
        <f t="shared" si="1161"/>
        <v>0</v>
      </c>
      <c r="K1590" s="19">
        <f t="shared" si="1161"/>
        <v>0</v>
      </c>
      <c r="L1590" s="19">
        <f t="shared" si="1161"/>
        <v>0</v>
      </c>
      <c r="M1590" s="19">
        <f t="shared" si="1150"/>
        <v>1937.5</v>
      </c>
      <c r="N1590" s="16">
        <f t="shared" si="1151"/>
        <v>1937.5</v>
      </c>
      <c r="O1590" s="16">
        <f t="shared" si="1152"/>
        <v>1937.5</v>
      </c>
      <c r="P1590" s="19">
        <f t="shared" si="1161"/>
        <v>0</v>
      </c>
    </row>
    <row r="1591" spans="1:16" x14ac:dyDescent="0.35">
      <c r="A1591" s="9" t="s">
        <v>68</v>
      </c>
      <c r="B1591" s="9" t="s">
        <v>13</v>
      </c>
      <c r="C1591" s="9" t="s">
        <v>13</v>
      </c>
      <c r="D1591" s="9" t="s">
        <v>182</v>
      </c>
      <c r="E1591" s="14"/>
      <c r="F1591" s="15" t="s">
        <v>740</v>
      </c>
      <c r="G1591" s="16">
        <f>G1592</f>
        <v>1937.5</v>
      </c>
      <c r="H1591" s="16">
        <f t="shared" si="1161"/>
        <v>1937.5</v>
      </c>
      <c r="I1591" s="16">
        <f t="shared" si="1161"/>
        <v>1937.5</v>
      </c>
      <c r="J1591" s="16">
        <f t="shared" si="1161"/>
        <v>0</v>
      </c>
      <c r="K1591" s="16">
        <f t="shared" si="1161"/>
        <v>0</v>
      </c>
      <c r="L1591" s="16">
        <f t="shared" si="1161"/>
        <v>0</v>
      </c>
      <c r="M1591" s="16">
        <f t="shared" si="1150"/>
        <v>1937.5</v>
      </c>
      <c r="N1591" s="16">
        <f t="shared" si="1151"/>
        <v>1937.5</v>
      </c>
      <c r="O1591" s="16">
        <f t="shared" si="1152"/>
        <v>1937.5</v>
      </c>
      <c r="P1591" s="16">
        <f t="shared" si="1161"/>
        <v>0</v>
      </c>
    </row>
    <row r="1592" spans="1:16" ht="31" x14ac:dyDescent="0.35">
      <c r="A1592" s="9" t="s">
        <v>68</v>
      </c>
      <c r="B1592" s="9" t="s">
        <v>13</v>
      </c>
      <c r="C1592" s="9" t="s">
        <v>13</v>
      </c>
      <c r="D1592" s="9" t="s">
        <v>183</v>
      </c>
      <c r="E1592" s="14"/>
      <c r="F1592" s="15" t="s">
        <v>741</v>
      </c>
      <c r="G1592" s="16">
        <f>G1593+G1597</f>
        <v>1937.5</v>
      </c>
      <c r="H1592" s="16">
        <f t="shared" ref="H1592:P1592" si="1162">H1593+H1597</f>
        <v>1937.5</v>
      </c>
      <c r="I1592" s="16">
        <f t="shared" si="1162"/>
        <v>1937.5</v>
      </c>
      <c r="J1592" s="16">
        <f t="shared" ref="J1592:L1592" si="1163">J1593+J1597</f>
        <v>0</v>
      </c>
      <c r="K1592" s="16">
        <f t="shared" si="1163"/>
        <v>0</v>
      </c>
      <c r="L1592" s="16">
        <f t="shared" si="1163"/>
        <v>0</v>
      </c>
      <c r="M1592" s="16">
        <f t="shared" si="1150"/>
        <v>1937.5</v>
      </c>
      <c r="N1592" s="16">
        <f t="shared" si="1151"/>
        <v>1937.5</v>
      </c>
      <c r="O1592" s="16">
        <f t="shared" si="1152"/>
        <v>1937.5</v>
      </c>
      <c r="P1592" s="16">
        <f t="shared" si="1162"/>
        <v>0</v>
      </c>
    </row>
    <row r="1593" spans="1:16" ht="31" x14ac:dyDescent="0.35">
      <c r="A1593" s="9" t="s">
        <v>68</v>
      </c>
      <c r="B1593" s="9" t="s">
        <v>13</v>
      </c>
      <c r="C1593" s="9" t="s">
        <v>13</v>
      </c>
      <c r="D1593" s="9" t="s">
        <v>184</v>
      </c>
      <c r="E1593" s="14"/>
      <c r="F1593" s="15" t="s">
        <v>1144</v>
      </c>
      <c r="G1593" s="16">
        <f>G1594</f>
        <v>137.4</v>
      </c>
      <c r="H1593" s="16">
        <f t="shared" ref="H1593:P1595" si="1164">H1594</f>
        <v>137.4</v>
      </c>
      <c r="I1593" s="16">
        <f t="shared" si="1164"/>
        <v>137.4</v>
      </c>
      <c r="J1593" s="16">
        <f t="shared" si="1164"/>
        <v>0</v>
      </c>
      <c r="K1593" s="16">
        <f t="shared" si="1164"/>
        <v>0</v>
      </c>
      <c r="L1593" s="16">
        <f t="shared" si="1164"/>
        <v>0</v>
      </c>
      <c r="M1593" s="16">
        <f t="shared" si="1150"/>
        <v>137.4</v>
      </c>
      <c r="N1593" s="16">
        <f t="shared" si="1151"/>
        <v>137.4</v>
      </c>
      <c r="O1593" s="16">
        <f t="shared" si="1152"/>
        <v>137.4</v>
      </c>
      <c r="P1593" s="16">
        <f t="shared" si="1164"/>
        <v>0</v>
      </c>
    </row>
    <row r="1594" spans="1:16" x14ac:dyDescent="0.35">
      <c r="A1594" s="9" t="s">
        <v>68</v>
      </c>
      <c r="B1594" s="9" t="s">
        <v>13</v>
      </c>
      <c r="C1594" s="9" t="s">
        <v>13</v>
      </c>
      <c r="D1594" s="9" t="s">
        <v>186</v>
      </c>
      <c r="E1594" s="14"/>
      <c r="F1594" s="15" t="s">
        <v>742</v>
      </c>
      <c r="G1594" s="16">
        <f>G1595</f>
        <v>137.4</v>
      </c>
      <c r="H1594" s="16">
        <f t="shared" si="1164"/>
        <v>137.4</v>
      </c>
      <c r="I1594" s="16">
        <f t="shared" si="1164"/>
        <v>137.4</v>
      </c>
      <c r="J1594" s="16">
        <f t="shared" si="1164"/>
        <v>0</v>
      </c>
      <c r="K1594" s="16">
        <f t="shared" si="1164"/>
        <v>0</v>
      </c>
      <c r="L1594" s="16">
        <f t="shared" si="1164"/>
        <v>0</v>
      </c>
      <c r="M1594" s="16">
        <f t="shared" si="1150"/>
        <v>137.4</v>
      </c>
      <c r="N1594" s="16">
        <f t="shared" si="1151"/>
        <v>137.4</v>
      </c>
      <c r="O1594" s="16">
        <f t="shared" si="1152"/>
        <v>137.4</v>
      </c>
      <c r="P1594" s="16">
        <f t="shared" si="1164"/>
        <v>0</v>
      </c>
    </row>
    <row r="1595" spans="1:16" ht="31" x14ac:dyDescent="0.35">
      <c r="A1595" s="9" t="s">
        <v>68</v>
      </c>
      <c r="B1595" s="9" t="s">
        <v>13</v>
      </c>
      <c r="C1595" s="9" t="s">
        <v>13</v>
      </c>
      <c r="D1595" s="9" t="s">
        <v>186</v>
      </c>
      <c r="E1595" s="14">
        <v>200</v>
      </c>
      <c r="F1595" s="28" t="s">
        <v>650</v>
      </c>
      <c r="G1595" s="16">
        <f>G1596</f>
        <v>137.4</v>
      </c>
      <c r="H1595" s="16">
        <f t="shared" si="1164"/>
        <v>137.4</v>
      </c>
      <c r="I1595" s="16">
        <f t="shared" si="1164"/>
        <v>137.4</v>
      </c>
      <c r="J1595" s="16">
        <f t="shared" si="1164"/>
        <v>0</v>
      </c>
      <c r="K1595" s="16">
        <f t="shared" si="1164"/>
        <v>0</v>
      </c>
      <c r="L1595" s="16">
        <f t="shared" si="1164"/>
        <v>0</v>
      </c>
      <c r="M1595" s="16">
        <f t="shared" si="1150"/>
        <v>137.4</v>
      </c>
      <c r="N1595" s="16">
        <f t="shared" si="1151"/>
        <v>137.4</v>
      </c>
      <c r="O1595" s="16">
        <f t="shared" si="1152"/>
        <v>137.4</v>
      </c>
      <c r="P1595" s="16">
        <f t="shared" si="1164"/>
        <v>0</v>
      </c>
    </row>
    <row r="1596" spans="1:16" ht="31" x14ac:dyDescent="0.35">
      <c r="A1596" s="9" t="s">
        <v>68</v>
      </c>
      <c r="B1596" s="9" t="s">
        <v>13</v>
      </c>
      <c r="C1596" s="9" t="s">
        <v>13</v>
      </c>
      <c r="D1596" s="9" t="s">
        <v>186</v>
      </c>
      <c r="E1596" s="14">
        <v>240</v>
      </c>
      <c r="F1596" s="28" t="s">
        <v>651</v>
      </c>
      <c r="G1596" s="16">
        <v>137.4</v>
      </c>
      <c r="H1596" s="16">
        <v>137.4</v>
      </c>
      <c r="I1596" s="16">
        <v>137.4</v>
      </c>
      <c r="J1596" s="16"/>
      <c r="K1596" s="16"/>
      <c r="L1596" s="16"/>
      <c r="M1596" s="16">
        <f t="shared" si="1150"/>
        <v>137.4</v>
      </c>
      <c r="N1596" s="16">
        <f t="shared" si="1151"/>
        <v>137.4</v>
      </c>
      <c r="O1596" s="16">
        <f t="shared" si="1152"/>
        <v>137.4</v>
      </c>
      <c r="P1596" s="16"/>
    </row>
    <row r="1597" spans="1:16" ht="31" x14ac:dyDescent="0.35">
      <c r="A1597" s="9" t="s">
        <v>68</v>
      </c>
      <c r="B1597" s="9" t="s">
        <v>13</v>
      </c>
      <c r="C1597" s="9" t="s">
        <v>13</v>
      </c>
      <c r="D1597" s="9" t="s">
        <v>189</v>
      </c>
      <c r="E1597" s="14"/>
      <c r="F1597" s="15" t="s">
        <v>744</v>
      </c>
      <c r="G1597" s="16">
        <f>G1598</f>
        <v>1800.1</v>
      </c>
      <c r="H1597" s="16">
        <f t="shared" ref="H1597:P1599" si="1165">H1598</f>
        <v>1800.1</v>
      </c>
      <c r="I1597" s="16">
        <f t="shared" si="1165"/>
        <v>1800.1</v>
      </c>
      <c r="J1597" s="16">
        <f t="shared" si="1165"/>
        <v>0</v>
      </c>
      <c r="K1597" s="16">
        <f t="shared" si="1165"/>
        <v>0</v>
      </c>
      <c r="L1597" s="16">
        <f t="shared" si="1165"/>
        <v>0</v>
      </c>
      <c r="M1597" s="16">
        <f t="shared" si="1150"/>
        <v>1800.1</v>
      </c>
      <c r="N1597" s="16">
        <f t="shared" si="1151"/>
        <v>1800.1</v>
      </c>
      <c r="O1597" s="16">
        <f t="shared" si="1152"/>
        <v>1800.1</v>
      </c>
      <c r="P1597" s="16">
        <f t="shared" si="1165"/>
        <v>0</v>
      </c>
    </row>
    <row r="1598" spans="1:16" ht="62" x14ac:dyDescent="0.35">
      <c r="A1598" s="9" t="s">
        <v>68</v>
      </c>
      <c r="B1598" s="9" t="s">
        <v>13</v>
      </c>
      <c r="C1598" s="9" t="s">
        <v>13</v>
      </c>
      <c r="D1598" s="9" t="s">
        <v>190</v>
      </c>
      <c r="E1598" s="14"/>
      <c r="F1598" s="15" t="s">
        <v>746</v>
      </c>
      <c r="G1598" s="16">
        <f>G1599</f>
        <v>1800.1</v>
      </c>
      <c r="H1598" s="16">
        <f t="shared" si="1165"/>
        <v>1800.1</v>
      </c>
      <c r="I1598" s="16">
        <f t="shared" si="1165"/>
        <v>1800.1</v>
      </c>
      <c r="J1598" s="16">
        <f t="shared" si="1165"/>
        <v>0</v>
      </c>
      <c r="K1598" s="16">
        <f t="shared" si="1165"/>
        <v>0</v>
      </c>
      <c r="L1598" s="16">
        <f t="shared" si="1165"/>
        <v>0</v>
      </c>
      <c r="M1598" s="16">
        <f t="shared" si="1150"/>
        <v>1800.1</v>
      </c>
      <c r="N1598" s="16">
        <f t="shared" si="1151"/>
        <v>1800.1</v>
      </c>
      <c r="O1598" s="16">
        <f t="shared" si="1152"/>
        <v>1800.1</v>
      </c>
      <c r="P1598" s="16">
        <f t="shared" si="1165"/>
        <v>0</v>
      </c>
    </row>
    <row r="1599" spans="1:16" ht="31" x14ac:dyDescent="0.35">
      <c r="A1599" s="9" t="s">
        <v>68</v>
      </c>
      <c r="B1599" s="9" t="s">
        <v>13</v>
      </c>
      <c r="C1599" s="9" t="s">
        <v>13</v>
      </c>
      <c r="D1599" s="9" t="s">
        <v>190</v>
      </c>
      <c r="E1599" s="14">
        <v>600</v>
      </c>
      <c r="F1599" s="28" t="s">
        <v>660</v>
      </c>
      <c r="G1599" s="16">
        <f>G1600</f>
        <v>1800.1</v>
      </c>
      <c r="H1599" s="16">
        <f t="shared" si="1165"/>
        <v>1800.1</v>
      </c>
      <c r="I1599" s="16">
        <f t="shared" si="1165"/>
        <v>1800.1</v>
      </c>
      <c r="J1599" s="16">
        <f t="shared" si="1165"/>
        <v>0</v>
      </c>
      <c r="K1599" s="16">
        <f t="shared" si="1165"/>
        <v>0</v>
      </c>
      <c r="L1599" s="16">
        <f t="shared" si="1165"/>
        <v>0</v>
      </c>
      <c r="M1599" s="16">
        <f t="shared" si="1150"/>
        <v>1800.1</v>
      </c>
      <c r="N1599" s="16">
        <f t="shared" si="1151"/>
        <v>1800.1</v>
      </c>
      <c r="O1599" s="16">
        <f t="shared" si="1152"/>
        <v>1800.1</v>
      </c>
      <c r="P1599" s="16">
        <f t="shared" si="1165"/>
        <v>0</v>
      </c>
    </row>
    <row r="1600" spans="1:16" ht="46.5" x14ac:dyDescent="0.35">
      <c r="A1600" s="9" t="s">
        <v>68</v>
      </c>
      <c r="B1600" s="9" t="s">
        <v>13</v>
      </c>
      <c r="C1600" s="9" t="s">
        <v>13</v>
      </c>
      <c r="D1600" s="9" t="s">
        <v>190</v>
      </c>
      <c r="E1600" s="14">
        <v>630</v>
      </c>
      <c r="F1600" s="28" t="s">
        <v>662</v>
      </c>
      <c r="G1600" s="16">
        <v>1800.1</v>
      </c>
      <c r="H1600" s="16">
        <v>1800.1</v>
      </c>
      <c r="I1600" s="16">
        <v>1800.1</v>
      </c>
      <c r="J1600" s="16"/>
      <c r="K1600" s="16"/>
      <c r="L1600" s="16"/>
      <c r="M1600" s="16">
        <f t="shared" si="1150"/>
        <v>1800.1</v>
      </c>
      <c r="N1600" s="16">
        <f t="shared" si="1151"/>
        <v>1800.1</v>
      </c>
      <c r="O1600" s="16">
        <f t="shared" si="1152"/>
        <v>1800.1</v>
      </c>
      <c r="P1600" s="17"/>
    </row>
    <row r="1601" spans="1:17" x14ac:dyDescent="0.35">
      <c r="A1601" s="11" t="s">
        <v>68</v>
      </c>
      <c r="B1601" s="11" t="s">
        <v>43</v>
      </c>
      <c r="C1601" s="11"/>
      <c r="D1601" s="11"/>
      <c r="E1601" s="11"/>
      <c r="F1601" s="6" t="s">
        <v>46</v>
      </c>
      <c r="G1601" s="18">
        <f>G1602</f>
        <v>752.4</v>
      </c>
      <c r="H1601" s="18">
        <f t="shared" ref="H1601:P1602" si="1166">H1602</f>
        <v>902.4</v>
      </c>
      <c r="I1601" s="18">
        <f t="shared" si="1166"/>
        <v>864.9</v>
      </c>
      <c r="J1601" s="18">
        <f t="shared" si="1166"/>
        <v>200</v>
      </c>
      <c r="K1601" s="18">
        <f t="shared" si="1166"/>
        <v>0</v>
      </c>
      <c r="L1601" s="18">
        <f t="shared" si="1166"/>
        <v>0</v>
      </c>
      <c r="M1601" s="18">
        <f t="shared" si="1150"/>
        <v>952.4</v>
      </c>
      <c r="N1601" s="16">
        <f t="shared" si="1151"/>
        <v>902.4</v>
      </c>
      <c r="O1601" s="16">
        <f t="shared" si="1152"/>
        <v>864.9</v>
      </c>
      <c r="P1601" s="18">
        <f t="shared" si="1166"/>
        <v>0</v>
      </c>
    </row>
    <row r="1602" spans="1:17" x14ac:dyDescent="0.35">
      <c r="A1602" s="12" t="s">
        <v>68</v>
      </c>
      <c r="B1602" s="12" t="s">
        <v>43</v>
      </c>
      <c r="C1602" s="12" t="s">
        <v>10</v>
      </c>
      <c r="D1602" s="12"/>
      <c r="E1602" s="12"/>
      <c r="F1602" s="8" t="s">
        <v>47</v>
      </c>
      <c r="G1602" s="19">
        <f>G1603</f>
        <v>752.4</v>
      </c>
      <c r="H1602" s="19">
        <f t="shared" si="1166"/>
        <v>902.4</v>
      </c>
      <c r="I1602" s="19">
        <f t="shared" si="1166"/>
        <v>864.9</v>
      </c>
      <c r="J1602" s="19">
        <f t="shared" si="1166"/>
        <v>200</v>
      </c>
      <c r="K1602" s="19">
        <f t="shared" si="1166"/>
        <v>0</v>
      </c>
      <c r="L1602" s="19">
        <f t="shared" si="1166"/>
        <v>0</v>
      </c>
      <c r="M1602" s="19">
        <f t="shared" si="1150"/>
        <v>952.4</v>
      </c>
      <c r="N1602" s="16">
        <f t="shared" si="1151"/>
        <v>902.4</v>
      </c>
      <c r="O1602" s="16">
        <f t="shared" si="1152"/>
        <v>864.9</v>
      </c>
      <c r="P1602" s="19">
        <f t="shared" si="1166"/>
        <v>0</v>
      </c>
    </row>
    <row r="1603" spans="1:17" x14ac:dyDescent="0.35">
      <c r="A1603" s="9" t="s">
        <v>68</v>
      </c>
      <c r="B1603" s="9" t="s">
        <v>43</v>
      </c>
      <c r="C1603" s="9" t="s">
        <v>10</v>
      </c>
      <c r="D1603" s="9" t="s">
        <v>179</v>
      </c>
      <c r="E1603" s="14"/>
      <c r="F1603" s="21" t="s">
        <v>716</v>
      </c>
      <c r="G1603" s="16">
        <f>G1604+G1609</f>
        <v>752.4</v>
      </c>
      <c r="H1603" s="16">
        <f t="shared" ref="H1603:P1603" si="1167">H1604+H1609</f>
        <v>902.4</v>
      </c>
      <c r="I1603" s="16">
        <f t="shared" si="1167"/>
        <v>864.9</v>
      </c>
      <c r="J1603" s="16">
        <f t="shared" ref="J1603:L1603" si="1168">J1604+J1609</f>
        <v>200</v>
      </c>
      <c r="K1603" s="16">
        <f t="shared" si="1168"/>
        <v>0</v>
      </c>
      <c r="L1603" s="16">
        <f t="shared" si="1168"/>
        <v>0</v>
      </c>
      <c r="M1603" s="16">
        <f t="shared" si="1150"/>
        <v>952.4</v>
      </c>
      <c r="N1603" s="16">
        <f t="shared" si="1151"/>
        <v>902.4</v>
      </c>
      <c r="O1603" s="16">
        <f t="shared" si="1152"/>
        <v>864.9</v>
      </c>
      <c r="P1603" s="16">
        <f t="shared" si="1167"/>
        <v>0</v>
      </c>
    </row>
    <row r="1604" spans="1:17" ht="31" x14ac:dyDescent="0.35">
      <c r="A1604" s="9" t="s">
        <v>68</v>
      </c>
      <c r="B1604" s="9" t="s">
        <v>43</v>
      </c>
      <c r="C1604" s="9" t="s">
        <v>10</v>
      </c>
      <c r="D1604" s="9" t="s">
        <v>210</v>
      </c>
      <c r="E1604" s="14"/>
      <c r="F1604" s="15" t="s">
        <v>717</v>
      </c>
      <c r="G1604" s="16">
        <f>G1605</f>
        <v>752.4</v>
      </c>
      <c r="H1604" s="16">
        <f t="shared" ref="H1604:P1607" si="1169">H1605</f>
        <v>752.4</v>
      </c>
      <c r="I1604" s="16">
        <f t="shared" si="1169"/>
        <v>752.4</v>
      </c>
      <c r="J1604" s="16">
        <f t="shared" si="1169"/>
        <v>200</v>
      </c>
      <c r="K1604" s="16">
        <f t="shared" si="1169"/>
        <v>0</v>
      </c>
      <c r="L1604" s="16">
        <f t="shared" si="1169"/>
        <v>0</v>
      </c>
      <c r="M1604" s="16">
        <f t="shared" si="1150"/>
        <v>952.4</v>
      </c>
      <c r="N1604" s="16">
        <f t="shared" si="1151"/>
        <v>752.4</v>
      </c>
      <c r="O1604" s="16">
        <f t="shared" si="1152"/>
        <v>752.4</v>
      </c>
      <c r="P1604" s="16">
        <f t="shared" si="1169"/>
        <v>0</v>
      </c>
    </row>
    <row r="1605" spans="1:17" ht="31" x14ac:dyDescent="0.35">
      <c r="A1605" s="9" t="s">
        <v>68</v>
      </c>
      <c r="B1605" s="9" t="s">
        <v>43</v>
      </c>
      <c r="C1605" s="9" t="s">
        <v>10</v>
      </c>
      <c r="D1605" s="9" t="s">
        <v>211</v>
      </c>
      <c r="E1605" s="14"/>
      <c r="F1605" s="15" t="s">
        <v>718</v>
      </c>
      <c r="G1605" s="16">
        <f>G1606</f>
        <v>752.4</v>
      </c>
      <c r="H1605" s="16">
        <f t="shared" si="1169"/>
        <v>752.4</v>
      </c>
      <c r="I1605" s="16">
        <f t="shared" si="1169"/>
        <v>752.4</v>
      </c>
      <c r="J1605" s="16">
        <f t="shared" si="1169"/>
        <v>200</v>
      </c>
      <c r="K1605" s="16">
        <f t="shared" si="1169"/>
        <v>0</v>
      </c>
      <c r="L1605" s="16">
        <f t="shared" si="1169"/>
        <v>0</v>
      </c>
      <c r="M1605" s="16">
        <f t="shared" si="1150"/>
        <v>952.4</v>
      </c>
      <c r="N1605" s="16">
        <f t="shared" si="1151"/>
        <v>752.4</v>
      </c>
      <c r="O1605" s="16">
        <f t="shared" si="1152"/>
        <v>752.4</v>
      </c>
      <c r="P1605" s="16">
        <f t="shared" si="1169"/>
        <v>0</v>
      </c>
    </row>
    <row r="1606" spans="1:17" ht="31" x14ac:dyDescent="0.35">
      <c r="A1606" s="9" t="s">
        <v>68</v>
      </c>
      <c r="B1606" s="9" t="s">
        <v>43</v>
      </c>
      <c r="C1606" s="9" t="s">
        <v>10</v>
      </c>
      <c r="D1606" s="9" t="s">
        <v>213</v>
      </c>
      <c r="E1606" s="14"/>
      <c r="F1606" s="15" t="s">
        <v>720</v>
      </c>
      <c r="G1606" s="16">
        <f>G1607</f>
        <v>752.4</v>
      </c>
      <c r="H1606" s="16">
        <f t="shared" si="1169"/>
        <v>752.4</v>
      </c>
      <c r="I1606" s="16">
        <f t="shared" si="1169"/>
        <v>752.4</v>
      </c>
      <c r="J1606" s="16">
        <f t="shared" si="1169"/>
        <v>200</v>
      </c>
      <c r="K1606" s="16">
        <f t="shared" si="1169"/>
        <v>0</v>
      </c>
      <c r="L1606" s="16">
        <f t="shared" si="1169"/>
        <v>0</v>
      </c>
      <c r="M1606" s="16">
        <f t="shared" si="1150"/>
        <v>952.4</v>
      </c>
      <c r="N1606" s="16">
        <f t="shared" si="1151"/>
        <v>752.4</v>
      </c>
      <c r="O1606" s="16">
        <f t="shared" si="1152"/>
        <v>752.4</v>
      </c>
      <c r="P1606" s="16">
        <f t="shared" si="1169"/>
        <v>0</v>
      </c>
    </row>
    <row r="1607" spans="1:17" ht="31" x14ac:dyDescent="0.35">
      <c r="A1607" s="9" t="s">
        <v>68</v>
      </c>
      <c r="B1607" s="9" t="s">
        <v>43</v>
      </c>
      <c r="C1607" s="9" t="s">
        <v>10</v>
      </c>
      <c r="D1607" s="9" t="s">
        <v>213</v>
      </c>
      <c r="E1607" s="14">
        <v>200</v>
      </c>
      <c r="F1607" s="28" t="s">
        <v>650</v>
      </c>
      <c r="G1607" s="16">
        <f>G1608</f>
        <v>752.4</v>
      </c>
      <c r="H1607" s="16">
        <f t="shared" si="1169"/>
        <v>752.4</v>
      </c>
      <c r="I1607" s="16">
        <f t="shared" si="1169"/>
        <v>752.4</v>
      </c>
      <c r="J1607" s="16">
        <f t="shared" si="1169"/>
        <v>200</v>
      </c>
      <c r="K1607" s="16">
        <f t="shared" si="1169"/>
        <v>0</v>
      </c>
      <c r="L1607" s="16">
        <f t="shared" si="1169"/>
        <v>0</v>
      </c>
      <c r="M1607" s="16">
        <f t="shared" si="1150"/>
        <v>952.4</v>
      </c>
      <c r="N1607" s="16">
        <f t="shared" si="1151"/>
        <v>752.4</v>
      </c>
      <c r="O1607" s="16">
        <f t="shared" si="1152"/>
        <v>752.4</v>
      </c>
      <c r="P1607" s="16">
        <f t="shared" si="1169"/>
        <v>0</v>
      </c>
    </row>
    <row r="1608" spans="1:17" ht="31" x14ac:dyDescent="0.35">
      <c r="A1608" s="9" t="s">
        <v>68</v>
      </c>
      <c r="B1608" s="9" t="s">
        <v>43</v>
      </c>
      <c r="C1608" s="9" t="s">
        <v>10</v>
      </c>
      <c r="D1608" s="9" t="s">
        <v>213</v>
      </c>
      <c r="E1608" s="14">
        <v>240</v>
      </c>
      <c r="F1608" s="28" t="s">
        <v>651</v>
      </c>
      <c r="G1608" s="16">
        <v>752.4</v>
      </c>
      <c r="H1608" s="16">
        <v>752.4</v>
      </c>
      <c r="I1608" s="16">
        <v>752.4</v>
      </c>
      <c r="J1608" s="16">
        <v>200</v>
      </c>
      <c r="K1608" s="16"/>
      <c r="L1608" s="16"/>
      <c r="M1608" s="16">
        <f t="shared" si="1150"/>
        <v>952.4</v>
      </c>
      <c r="N1608" s="16">
        <f t="shared" si="1151"/>
        <v>752.4</v>
      </c>
      <c r="O1608" s="16">
        <f t="shared" si="1152"/>
        <v>752.4</v>
      </c>
      <c r="P1608" s="16"/>
    </row>
    <row r="1609" spans="1:17" ht="31" hidden="1" x14ac:dyDescent="0.35">
      <c r="A1609" s="9" t="s">
        <v>68</v>
      </c>
      <c r="B1609" s="9" t="s">
        <v>43</v>
      </c>
      <c r="C1609" s="9" t="s">
        <v>10</v>
      </c>
      <c r="D1609" s="9" t="s">
        <v>226</v>
      </c>
      <c r="E1609" s="14"/>
      <c r="F1609" s="15" t="s">
        <v>736</v>
      </c>
      <c r="G1609" s="16">
        <f>G1610</f>
        <v>0</v>
      </c>
      <c r="H1609" s="16">
        <f t="shared" ref="H1609:P1612" si="1170">H1610</f>
        <v>150</v>
      </c>
      <c r="I1609" s="16">
        <f t="shared" si="1170"/>
        <v>112.5</v>
      </c>
      <c r="J1609" s="16">
        <f t="shared" si="1170"/>
        <v>0</v>
      </c>
      <c r="K1609" s="16">
        <f t="shared" si="1170"/>
        <v>0</v>
      </c>
      <c r="L1609" s="16">
        <f t="shared" si="1170"/>
        <v>0</v>
      </c>
      <c r="M1609" s="16">
        <f t="shared" si="1150"/>
        <v>0</v>
      </c>
      <c r="N1609" s="16">
        <f t="shared" si="1151"/>
        <v>150</v>
      </c>
      <c r="O1609" s="16">
        <f t="shared" si="1152"/>
        <v>112.5</v>
      </c>
      <c r="P1609" s="16">
        <f t="shared" si="1170"/>
        <v>0</v>
      </c>
      <c r="Q1609" s="3">
        <v>0</v>
      </c>
    </row>
    <row r="1610" spans="1:17" ht="62" hidden="1" x14ac:dyDescent="0.35">
      <c r="A1610" s="9" t="s">
        <v>68</v>
      </c>
      <c r="B1610" s="9" t="s">
        <v>43</v>
      </c>
      <c r="C1610" s="9" t="s">
        <v>10</v>
      </c>
      <c r="D1610" s="9" t="s">
        <v>227</v>
      </c>
      <c r="E1610" s="14"/>
      <c r="F1610" s="15" t="s">
        <v>737</v>
      </c>
      <c r="G1610" s="16">
        <f>G1611</f>
        <v>0</v>
      </c>
      <c r="H1610" s="16">
        <f t="shared" si="1170"/>
        <v>150</v>
      </c>
      <c r="I1610" s="16">
        <f t="shared" si="1170"/>
        <v>112.5</v>
      </c>
      <c r="J1610" s="16">
        <f t="shared" si="1170"/>
        <v>0</v>
      </c>
      <c r="K1610" s="16">
        <f t="shared" si="1170"/>
        <v>0</v>
      </c>
      <c r="L1610" s="16">
        <f t="shared" si="1170"/>
        <v>0</v>
      </c>
      <c r="M1610" s="16">
        <f t="shared" si="1150"/>
        <v>0</v>
      </c>
      <c r="N1610" s="16">
        <f t="shared" si="1151"/>
        <v>150</v>
      </c>
      <c r="O1610" s="16">
        <f t="shared" si="1152"/>
        <v>112.5</v>
      </c>
      <c r="P1610" s="16">
        <f t="shared" si="1170"/>
        <v>0</v>
      </c>
      <c r="Q1610" s="3">
        <v>0</v>
      </c>
    </row>
    <row r="1611" spans="1:17" ht="62" hidden="1" x14ac:dyDescent="0.35">
      <c r="A1611" s="9" t="s">
        <v>68</v>
      </c>
      <c r="B1611" s="9" t="s">
        <v>43</v>
      </c>
      <c r="C1611" s="9" t="s">
        <v>10</v>
      </c>
      <c r="D1611" s="9" t="s">
        <v>252</v>
      </c>
      <c r="E1611" s="14"/>
      <c r="F1611" s="15" t="s">
        <v>739</v>
      </c>
      <c r="G1611" s="16">
        <f>G1612</f>
        <v>0</v>
      </c>
      <c r="H1611" s="16">
        <f t="shared" si="1170"/>
        <v>150</v>
      </c>
      <c r="I1611" s="16">
        <f t="shared" si="1170"/>
        <v>112.5</v>
      </c>
      <c r="J1611" s="16">
        <f t="shared" si="1170"/>
        <v>0</v>
      </c>
      <c r="K1611" s="16">
        <f t="shared" si="1170"/>
        <v>0</v>
      </c>
      <c r="L1611" s="16">
        <f t="shared" si="1170"/>
        <v>0</v>
      </c>
      <c r="M1611" s="16">
        <f t="shared" si="1150"/>
        <v>0</v>
      </c>
      <c r="N1611" s="16">
        <f t="shared" si="1151"/>
        <v>150</v>
      </c>
      <c r="O1611" s="16">
        <f t="shared" si="1152"/>
        <v>112.5</v>
      </c>
      <c r="P1611" s="16">
        <f t="shared" si="1170"/>
        <v>0</v>
      </c>
      <c r="Q1611" s="3">
        <v>0</v>
      </c>
    </row>
    <row r="1612" spans="1:17" ht="31" hidden="1" x14ac:dyDescent="0.35">
      <c r="A1612" s="9" t="s">
        <v>68</v>
      </c>
      <c r="B1612" s="9" t="s">
        <v>43</v>
      </c>
      <c r="C1612" s="9" t="s">
        <v>10</v>
      </c>
      <c r="D1612" s="9" t="s">
        <v>252</v>
      </c>
      <c r="E1612" s="14">
        <v>200</v>
      </c>
      <c r="F1612" s="28" t="s">
        <v>650</v>
      </c>
      <c r="G1612" s="16">
        <f>G1613</f>
        <v>0</v>
      </c>
      <c r="H1612" s="16">
        <f t="shared" si="1170"/>
        <v>150</v>
      </c>
      <c r="I1612" s="16">
        <f t="shared" si="1170"/>
        <v>112.5</v>
      </c>
      <c r="J1612" s="16">
        <f t="shared" si="1170"/>
        <v>0</v>
      </c>
      <c r="K1612" s="16">
        <f t="shared" si="1170"/>
        <v>0</v>
      </c>
      <c r="L1612" s="16">
        <f t="shared" si="1170"/>
        <v>0</v>
      </c>
      <c r="M1612" s="16">
        <f t="shared" si="1150"/>
        <v>0</v>
      </c>
      <c r="N1612" s="16">
        <f t="shared" si="1151"/>
        <v>150</v>
      </c>
      <c r="O1612" s="16">
        <f t="shared" si="1152"/>
        <v>112.5</v>
      </c>
      <c r="P1612" s="16">
        <f t="shared" si="1170"/>
        <v>0</v>
      </c>
      <c r="Q1612" s="3">
        <v>0</v>
      </c>
    </row>
    <row r="1613" spans="1:17" ht="31" hidden="1" x14ac:dyDescent="0.35">
      <c r="A1613" s="9" t="s">
        <v>68</v>
      </c>
      <c r="B1613" s="9" t="s">
        <v>43</v>
      </c>
      <c r="C1613" s="9" t="s">
        <v>10</v>
      </c>
      <c r="D1613" s="9" t="s">
        <v>252</v>
      </c>
      <c r="E1613" s="14">
        <v>240</v>
      </c>
      <c r="F1613" s="28" t="s">
        <v>651</v>
      </c>
      <c r="G1613" s="16">
        <v>0</v>
      </c>
      <c r="H1613" s="16">
        <v>150</v>
      </c>
      <c r="I1613" s="16">
        <v>112.5</v>
      </c>
      <c r="J1613" s="16"/>
      <c r="K1613" s="16"/>
      <c r="L1613" s="16"/>
      <c r="M1613" s="16">
        <f t="shared" si="1150"/>
        <v>0</v>
      </c>
      <c r="N1613" s="16">
        <f t="shared" si="1151"/>
        <v>150</v>
      </c>
      <c r="O1613" s="16">
        <f t="shared" si="1152"/>
        <v>112.5</v>
      </c>
      <c r="P1613" s="17"/>
      <c r="Q1613" s="3">
        <v>0</v>
      </c>
    </row>
    <row r="1614" spans="1:17" x14ac:dyDescent="0.35">
      <c r="A1614" s="11" t="s">
        <v>68</v>
      </c>
      <c r="B1614" s="11" t="s">
        <v>21</v>
      </c>
      <c r="C1614" s="11"/>
      <c r="D1614" s="11"/>
      <c r="E1614" s="11"/>
      <c r="F1614" s="6" t="s">
        <v>59</v>
      </c>
      <c r="G1614" s="18">
        <f t="shared" ref="G1614:G1619" si="1171">G1615</f>
        <v>1526.4</v>
      </c>
      <c r="H1614" s="18">
        <f t="shared" ref="H1614:P1619" si="1172">H1615</f>
        <v>1526.4</v>
      </c>
      <c r="I1614" s="18">
        <f t="shared" si="1172"/>
        <v>1526.4</v>
      </c>
      <c r="J1614" s="18">
        <f t="shared" si="1172"/>
        <v>0</v>
      </c>
      <c r="K1614" s="18">
        <f t="shared" si="1172"/>
        <v>0</v>
      </c>
      <c r="L1614" s="18">
        <f t="shared" si="1172"/>
        <v>0</v>
      </c>
      <c r="M1614" s="18">
        <f t="shared" si="1150"/>
        <v>1526.4</v>
      </c>
      <c r="N1614" s="16">
        <f t="shared" si="1151"/>
        <v>1526.4</v>
      </c>
      <c r="O1614" s="16">
        <f t="shared" si="1152"/>
        <v>1526.4</v>
      </c>
      <c r="P1614" s="18">
        <f t="shared" si="1172"/>
        <v>0</v>
      </c>
    </row>
    <row r="1615" spans="1:17" x14ac:dyDescent="0.35">
      <c r="A1615" s="12" t="s">
        <v>68</v>
      </c>
      <c r="B1615" s="12" t="s">
        <v>21</v>
      </c>
      <c r="C1615" s="12" t="s">
        <v>40</v>
      </c>
      <c r="D1615" s="12"/>
      <c r="E1615" s="12"/>
      <c r="F1615" s="8" t="s">
        <v>67</v>
      </c>
      <c r="G1615" s="19">
        <f t="shared" si="1171"/>
        <v>1526.4</v>
      </c>
      <c r="H1615" s="19">
        <f t="shared" si="1172"/>
        <v>1526.4</v>
      </c>
      <c r="I1615" s="19">
        <f t="shared" si="1172"/>
        <v>1526.4</v>
      </c>
      <c r="J1615" s="19">
        <f t="shared" si="1172"/>
        <v>0</v>
      </c>
      <c r="K1615" s="19">
        <f t="shared" si="1172"/>
        <v>0</v>
      </c>
      <c r="L1615" s="19">
        <f t="shared" si="1172"/>
        <v>0</v>
      </c>
      <c r="M1615" s="19">
        <f t="shared" si="1150"/>
        <v>1526.4</v>
      </c>
      <c r="N1615" s="16">
        <f t="shared" si="1151"/>
        <v>1526.4</v>
      </c>
      <c r="O1615" s="16">
        <f t="shared" si="1152"/>
        <v>1526.4</v>
      </c>
      <c r="P1615" s="19">
        <f t="shared" si="1172"/>
        <v>0</v>
      </c>
    </row>
    <row r="1616" spans="1:17" ht="31" x14ac:dyDescent="0.35">
      <c r="A1616" s="9" t="s">
        <v>68</v>
      </c>
      <c r="B1616" s="9" t="s">
        <v>21</v>
      </c>
      <c r="C1616" s="9" t="s">
        <v>40</v>
      </c>
      <c r="D1616" s="9" t="s">
        <v>253</v>
      </c>
      <c r="E1616" s="14"/>
      <c r="F1616" s="28" t="s">
        <v>747</v>
      </c>
      <c r="G1616" s="16">
        <f t="shared" si="1171"/>
        <v>1526.4</v>
      </c>
      <c r="H1616" s="16">
        <f t="shared" si="1172"/>
        <v>1526.4</v>
      </c>
      <c r="I1616" s="16">
        <f t="shared" si="1172"/>
        <v>1526.4</v>
      </c>
      <c r="J1616" s="16">
        <f t="shared" si="1172"/>
        <v>0</v>
      </c>
      <c r="K1616" s="16">
        <f t="shared" si="1172"/>
        <v>0</v>
      </c>
      <c r="L1616" s="16">
        <f t="shared" si="1172"/>
        <v>0</v>
      </c>
      <c r="M1616" s="16">
        <f t="shared" si="1150"/>
        <v>1526.4</v>
      </c>
      <c r="N1616" s="16">
        <f t="shared" si="1151"/>
        <v>1526.4</v>
      </c>
      <c r="O1616" s="16">
        <f t="shared" si="1152"/>
        <v>1526.4</v>
      </c>
      <c r="P1616" s="16">
        <f t="shared" si="1172"/>
        <v>0</v>
      </c>
    </row>
    <row r="1617" spans="1:16" ht="31" x14ac:dyDescent="0.35">
      <c r="A1617" s="9" t="s">
        <v>68</v>
      </c>
      <c r="B1617" s="9" t="s">
        <v>21</v>
      </c>
      <c r="C1617" s="9" t="s">
        <v>40</v>
      </c>
      <c r="D1617" s="9" t="s">
        <v>254</v>
      </c>
      <c r="E1617" s="14"/>
      <c r="F1617" s="28" t="s">
        <v>748</v>
      </c>
      <c r="G1617" s="16">
        <f t="shared" si="1171"/>
        <v>1526.4</v>
      </c>
      <c r="H1617" s="16">
        <f t="shared" si="1172"/>
        <v>1526.4</v>
      </c>
      <c r="I1617" s="16">
        <f t="shared" si="1172"/>
        <v>1526.4</v>
      </c>
      <c r="J1617" s="16">
        <f t="shared" si="1172"/>
        <v>0</v>
      </c>
      <c r="K1617" s="16">
        <f t="shared" si="1172"/>
        <v>0</v>
      </c>
      <c r="L1617" s="16">
        <f t="shared" si="1172"/>
        <v>0</v>
      </c>
      <c r="M1617" s="16">
        <f t="shared" si="1150"/>
        <v>1526.4</v>
      </c>
      <c r="N1617" s="16">
        <f t="shared" si="1151"/>
        <v>1526.4</v>
      </c>
      <c r="O1617" s="16">
        <f t="shared" si="1152"/>
        <v>1526.4</v>
      </c>
      <c r="P1617" s="16">
        <f t="shared" si="1172"/>
        <v>0</v>
      </c>
    </row>
    <row r="1618" spans="1:16" ht="46.5" x14ac:dyDescent="0.35">
      <c r="A1618" s="9" t="s">
        <v>68</v>
      </c>
      <c r="B1618" s="9" t="s">
        <v>21</v>
      </c>
      <c r="C1618" s="9" t="s">
        <v>40</v>
      </c>
      <c r="D1618" s="9" t="s">
        <v>255</v>
      </c>
      <c r="E1618" s="14"/>
      <c r="F1618" s="15" t="s">
        <v>767</v>
      </c>
      <c r="G1618" s="16">
        <f t="shared" si="1171"/>
        <v>1526.4</v>
      </c>
      <c r="H1618" s="16">
        <f t="shared" si="1172"/>
        <v>1526.4</v>
      </c>
      <c r="I1618" s="16">
        <f t="shared" si="1172"/>
        <v>1526.4</v>
      </c>
      <c r="J1618" s="16">
        <f t="shared" si="1172"/>
        <v>0</v>
      </c>
      <c r="K1618" s="16">
        <f t="shared" si="1172"/>
        <v>0</v>
      </c>
      <c r="L1618" s="16">
        <f t="shared" si="1172"/>
        <v>0</v>
      </c>
      <c r="M1618" s="16">
        <f t="shared" si="1150"/>
        <v>1526.4</v>
      </c>
      <c r="N1618" s="16">
        <f t="shared" si="1151"/>
        <v>1526.4</v>
      </c>
      <c r="O1618" s="16">
        <f t="shared" si="1152"/>
        <v>1526.4</v>
      </c>
      <c r="P1618" s="16">
        <f t="shared" si="1172"/>
        <v>0</v>
      </c>
    </row>
    <row r="1619" spans="1:16" ht="31" x14ac:dyDescent="0.35">
      <c r="A1619" s="9" t="s">
        <v>68</v>
      </c>
      <c r="B1619" s="9" t="s">
        <v>21</v>
      </c>
      <c r="C1619" s="9" t="s">
        <v>40</v>
      </c>
      <c r="D1619" s="9" t="s">
        <v>255</v>
      </c>
      <c r="E1619" s="14">
        <v>200</v>
      </c>
      <c r="F1619" s="28" t="s">
        <v>650</v>
      </c>
      <c r="G1619" s="16">
        <f t="shared" si="1171"/>
        <v>1526.4</v>
      </c>
      <c r="H1619" s="16">
        <f t="shared" si="1172"/>
        <v>1526.4</v>
      </c>
      <c r="I1619" s="16">
        <f t="shared" si="1172"/>
        <v>1526.4</v>
      </c>
      <c r="J1619" s="16">
        <f t="shared" si="1172"/>
        <v>0</v>
      </c>
      <c r="K1619" s="16">
        <f t="shared" si="1172"/>
        <v>0</v>
      </c>
      <c r="L1619" s="16">
        <f t="shared" si="1172"/>
        <v>0</v>
      </c>
      <c r="M1619" s="16">
        <f t="shared" si="1150"/>
        <v>1526.4</v>
      </c>
      <c r="N1619" s="16">
        <f t="shared" si="1151"/>
        <v>1526.4</v>
      </c>
      <c r="O1619" s="16">
        <f t="shared" si="1152"/>
        <v>1526.4</v>
      </c>
      <c r="P1619" s="16">
        <f t="shared" si="1172"/>
        <v>0</v>
      </c>
    </row>
    <row r="1620" spans="1:16" ht="31" x14ac:dyDescent="0.35">
      <c r="A1620" s="9" t="s">
        <v>68</v>
      </c>
      <c r="B1620" s="9" t="s">
        <v>21</v>
      </c>
      <c r="C1620" s="9" t="s">
        <v>40</v>
      </c>
      <c r="D1620" s="9" t="s">
        <v>255</v>
      </c>
      <c r="E1620" s="14">
        <v>240</v>
      </c>
      <c r="F1620" s="28" t="s">
        <v>651</v>
      </c>
      <c r="G1620" s="16">
        <v>1526.4</v>
      </c>
      <c r="H1620" s="16">
        <v>1526.4</v>
      </c>
      <c r="I1620" s="16">
        <v>1526.4</v>
      </c>
      <c r="J1620" s="16"/>
      <c r="K1620" s="16"/>
      <c r="L1620" s="16"/>
      <c r="M1620" s="16">
        <f t="shared" si="1150"/>
        <v>1526.4</v>
      </c>
      <c r="N1620" s="16">
        <f t="shared" si="1151"/>
        <v>1526.4</v>
      </c>
      <c r="O1620" s="16">
        <f t="shared" si="1152"/>
        <v>1526.4</v>
      </c>
      <c r="P1620" s="17"/>
    </row>
    <row r="1621" spans="1:16" s="3" customFormat="1" ht="32.25" customHeight="1" x14ac:dyDescent="0.35">
      <c r="A1621" s="11" t="s">
        <v>69</v>
      </c>
      <c r="B1621" s="11"/>
      <c r="C1621" s="11"/>
      <c r="D1621" s="11"/>
      <c r="E1621" s="11"/>
      <c r="F1621" s="6" t="s">
        <v>70</v>
      </c>
      <c r="G1621" s="18">
        <f>G1622+G1700+G1741+G1781+G1676+G1793+G1805+G1818</f>
        <v>272396.60000000009</v>
      </c>
      <c r="H1621" s="18">
        <f>H1622+H1700+H1741+H1781+H1676+H1793+H1805+H1818</f>
        <v>260164.49999999997</v>
      </c>
      <c r="I1621" s="18">
        <f>I1622+I1700+I1741+I1781+I1676+I1793+I1805+I1818</f>
        <v>255678.3</v>
      </c>
      <c r="J1621" s="18">
        <f t="shared" ref="J1621:L1621" si="1173">J1622+J1700+J1741+J1781+J1676+J1793+J1805+J1818</f>
        <v>2589.1999999999998</v>
      </c>
      <c r="K1621" s="18">
        <f t="shared" si="1173"/>
        <v>99.3</v>
      </c>
      <c r="L1621" s="18">
        <f t="shared" si="1173"/>
        <v>620.4</v>
      </c>
      <c r="M1621" s="18">
        <f t="shared" si="1150"/>
        <v>274985.8000000001</v>
      </c>
      <c r="N1621" s="16">
        <f t="shared" si="1151"/>
        <v>260263.79999999996</v>
      </c>
      <c r="O1621" s="16">
        <f t="shared" si="1152"/>
        <v>256298.69999999998</v>
      </c>
      <c r="P1621" s="18">
        <f>P1622+P1700+P1741+P1781+P1676+P1793+P1805+P1818</f>
        <v>0</v>
      </c>
    </row>
    <row r="1622" spans="1:16" s="3" customFormat="1" x14ac:dyDescent="0.35">
      <c r="A1622" s="11" t="s">
        <v>69</v>
      </c>
      <c r="B1622" s="11" t="s">
        <v>10</v>
      </c>
      <c r="C1622" s="11"/>
      <c r="D1622" s="11"/>
      <c r="E1622" s="11"/>
      <c r="F1622" s="6" t="s">
        <v>15</v>
      </c>
      <c r="G1622" s="18">
        <f>G1623+G1644</f>
        <v>48354.7</v>
      </c>
      <c r="H1622" s="18">
        <f>H1623+H1644</f>
        <v>48430.5</v>
      </c>
      <c r="I1622" s="18">
        <f>I1623+I1644</f>
        <v>48429.7</v>
      </c>
      <c r="J1622" s="18">
        <f t="shared" ref="J1622:L1622" si="1174">J1623+J1644</f>
        <v>0</v>
      </c>
      <c r="K1622" s="18">
        <f t="shared" si="1174"/>
        <v>0</v>
      </c>
      <c r="L1622" s="18">
        <f t="shared" si="1174"/>
        <v>0</v>
      </c>
      <c r="M1622" s="18">
        <f t="shared" si="1150"/>
        <v>48354.7</v>
      </c>
      <c r="N1622" s="16">
        <f t="shared" si="1151"/>
        <v>48430.5</v>
      </c>
      <c r="O1622" s="16">
        <f t="shared" si="1152"/>
        <v>48429.7</v>
      </c>
      <c r="P1622" s="18">
        <f>P1623+P1644</f>
        <v>0</v>
      </c>
    </row>
    <row r="1623" spans="1:16" s="10" customFormat="1" ht="62" x14ac:dyDescent="0.35">
      <c r="A1623" s="12" t="s">
        <v>69</v>
      </c>
      <c r="B1623" s="12" t="s">
        <v>10</v>
      </c>
      <c r="C1623" s="12" t="s">
        <v>25</v>
      </c>
      <c r="D1623" s="12"/>
      <c r="E1623" s="12"/>
      <c r="F1623" s="8" t="s">
        <v>60</v>
      </c>
      <c r="G1623" s="19">
        <f>G1632+G1624</f>
        <v>39199.9</v>
      </c>
      <c r="H1623" s="19">
        <f t="shared" ref="H1623:P1623" si="1175">H1632+H1624</f>
        <v>39217</v>
      </c>
      <c r="I1623" s="19">
        <f t="shared" si="1175"/>
        <v>39216.199999999997</v>
      </c>
      <c r="J1623" s="19">
        <f t="shared" ref="J1623:L1623" si="1176">J1632+J1624</f>
        <v>0</v>
      </c>
      <c r="K1623" s="19">
        <f t="shared" si="1176"/>
        <v>0</v>
      </c>
      <c r="L1623" s="19">
        <f t="shared" si="1176"/>
        <v>0</v>
      </c>
      <c r="M1623" s="19">
        <f t="shared" si="1150"/>
        <v>39199.9</v>
      </c>
      <c r="N1623" s="16">
        <f t="shared" si="1151"/>
        <v>39217</v>
      </c>
      <c r="O1623" s="16">
        <f t="shared" si="1152"/>
        <v>39216.199999999997</v>
      </c>
      <c r="P1623" s="19">
        <f t="shared" si="1175"/>
        <v>0</v>
      </c>
    </row>
    <row r="1624" spans="1:16" s="10" customFormat="1" x14ac:dyDescent="0.35">
      <c r="A1624" s="9" t="s">
        <v>69</v>
      </c>
      <c r="B1624" s="9" t="s">
        <v>10</v>
      </c>
      <c r="C1624" s="9" t="s">
        <v>25</v>
      </c>
      <c r="D1624" s="9" t="s">
        <v>191</v>
      </c>
      <c r="E1624" s="9"/>
      <c r="F1624" s="15" t="s">
        <v>784</v>
      </c>
      <c r="G1624" s="16">
        <f>G1625</f>
        <v>4759.3999999999996</v>
      </c>
      <c r="H1624" s="16">
        <f t="shared" ref="H1624:P1626" si="1177">H1625</f>
        <v>4777.2</v>
      </c>
      <c r="I1624" s="16">
        <f t="shared" si="1177"/>
        <v>4777.2</v>
      </c>
      <c r="J1624" s="16">
        <f t="shared" si="1177"/>
        <v>0</v>
      </c>
      <c r="K1624" s="16">
        <f t="shared" si="1177"/>
        <v>0</v>
      </c>
      <c r="L1624" s="16">
        <f t="shared" si="1177"/>
        <v>0</v>
      </c>
      <c r="M1624" s="16">
        <f t="shared" si="1150"/>
        <v>4759.3999999999996</v>
      </c>
      <c r="N1624" s="16">
        <f t="shared" si="1151"/>
        <v>4777.2</v>
      </c>
      <c r="O1624" s="16">
        <f t="shared" si="1152"/>
        <v>4777.2</v>
      </c>
      <c r="P1624" s="16">
        <f t="shared" si="1177"/>
        <v>0</v>
      </c>
    </row>
    <row r="1625" spans="1:16" s="10" customFormat="1" ht="31" x14ac:dyDescent="0.35">
      <c r="A1625" s="9" t="s">
        <v>69</v>
      </c>
      <c r="B1625" s="9" t="s">
        <v>10</v>
      </c>
      <c r="C1625" s="9" t="s">
        <v>25</v>
      </c>
      <c r="D1625" s="9" t="s">
        <v>308</v>
      </c>
      <c r="E1625" s="9"/>
      <c r="F1625" s="15" t="s">
        <v>785</v>
      </c>
      <c r="G1625" s="16">
        <f>G1626</f>
        <v>4759.3999999999996</v>
      </c>
      <c r="H1625" s="16">
        <f t="shared" si="1177"/>
        <v>4777.2</v>
      </c>
      <c r="I1625" s="16">
        <f t="shared" si="1177"/>
        <v>4777.2</v>
      </c>
      <c r="J1625" s="16">
        <f t="shared" si="1177"/>
        <v>0</v>
      </c>
      <c r="K1625" s="16">
        <f t="shared" si="1177"/>
        <v>0</v>
      </c>
      <c r="L1625" s="16">
        <f t="shared" si="1177"/>
        <v>0</v>
      </c>
      <c r="M1625" s="16">
        <f t="shared" si="1150"/>
        <v>4759.3999999999996</v>
      </c>
      <c r="N1625" s="16">
        <f t="shared" si="1151"/>
        <v>4777.2</v>
      </c>
      <c r="O1625" s="16">
        <f t="shared" si="1152"/>
        <v>4777.2</v>
      </c>
      <c r="P1625" s="16">
        <f t="shared" si="1177"/>
        <v>0</v>
      </c>
    </row>
    <row r="1626" spans="1:16" s="10" customFormat="1" ht="62" x14ac:dyDescent="0.35">
      <c r="A1626" s="9" t="s">
        <v>69</v>
      </c>
      <c r="B1626" s="9" t="s">
        <v>10</v>
      </c>
      <c r="C1626" s="9" t="s">
        <v>25</v>
      </c>
      <c r="D1626" s="9" t="s">
        <v>360</v>
      </c>
      <c r="E1626" s="9"/>
      <c r="F1626" s="21" t="s">
        <v>788</v>
      </c>
      <c r="G1626" s="16">
        <f>G1627</f>
        <v>4759.3999999999996</v>
      </c>
      <c r="H1626" s="16">
        <f t="shared" si="1177"/>
        <v>4777.2</v>
      </c>
      <c r="I1626" s="16">
        <f t="shared" si="1177"/>
        <v>4777.2</v>
      </c>
      <c r="J1626" s="16">
        <f t="shared" si="1177"/>
        <v>0</v>
      </c>
      <c r="K1626" s="16">
        <f t="shared" si="1177"/>
        <v>0</v>
      </c>
      <c r="L1626" s="16">
        <f t="shared" si="1177"/>
        <v>0</v>
      </c>
      <c r="M1626" s="16">
        <f t="shared" si="1150"/>
        <v>4759.3999999999996</v>
      </c>
      <c r="N1626" s="16">
        <f t="shared" si="1151"/>
        <v>4777.2</v>
      </c>
      <c r="O1626" s="16">
        <f t="shared" si="1152"/>
        <v>4777.2</v>
      </c>
      <c r="P1626" s="16">
        <f t="shared" si="1177"/>
        <v>0</v>
      </c>
    </row>
    <row r="1627" spans="1:16" s="10" customFormat="1" ht="31" x14ac:dyDescent="0.35">
      <c r="A1627" s="9" t="s">
        <v>69</v>
      </c>
      <c r="B1627" s="9" t="s">
        <v>10</v>
      </c>
      <c r="C1627" s="9" t="s">
        <v>25</v>
      </c>
      <c r="D1627" s="9" t="s">
        <v>361</v>
      </c>
      <c r="E1627" s="9"/>
      <c r="F1627" s="21" t="s">
        <v>789</v>
      </c>
      <c r="G1627" s="16">
        <f>G1628+G1630</f>
        <v>4759.3999999999996</v>
      </c>
      <c r="H1627" s="16">
        <f t="shared" ref="H1627:P1627" si="1178">H1628+H1630</f>
        <v>4777.2</v>
      </c>
      <c r="I1627" s="16">
        <f t="shared" si="1178"/>
        <v>4777.2</v>
      </c>
      <c r="J1627" s="16">
        <f t="shared" ref="J1627:L1627" si="1179">J1628+J1630</f>
        <v>0</v>
      </c>
      <c r="K1627" s="16">
        <f t="shared" si="1179"/>
        <v>0</v>
      </c>
      <c r="L1627" s="16">
        <f t="shared" si="1179"/>
        <v>0</v>
      </c>
      <c r="M1627" s="16">
        <f t="shared" si="1150"/>
        <v>4759.3999999999996</v>
      </c>
      <c r="N1627" s="16">
        <f t="shared" si="1151"/>
        <v>4777.2</v>
      </c>
      <c r="O1627" s="16">
        <f t="shared" si="1152"/>
        <v>4777.2</v>
      </c>
      <c r="P1627" s="16">
        <f t="shared" si="1178"/>
        <v>0</v>
      </c>
    </row>
    <row r="1628" spans="1:16" s="10" customFormat="1" ht="77.5" x14ac:dyDescent="0.35">
      <c r="A1628" s="9" t="s">
        <v>69</v>
      </c>
      <c r="B1628" s="9" t="s">
        <v>10</v>
      </c>
      <c r="C1628" s="9" t="s">
        <v>25</v>
      </c>
      <c r="D1628" s="9" t="s">
        <v>361</v>
      </c>
      <c r="E1628" s="9" t="s">
        <v>237</v>
      </c>
      <c r="F1628" s="28" t="s">
        <v>647</v>
      </c>
      <c r="G1628" s="16">
        <f>G1629</f>
        <v>4421.5</v>
      </c>
      <c r="H1628" s="16">
        <f t="shared" ref="H1628:P1628" si="1180">H1629</f>
        <v>4422.3</v>
      </c>
      <c r="I1628" s="16">
        <f t="shared" si="1180"/>
        <v>4422.3</v>
      </c>
      <c r="J1628" s="16">
        <f t="shared" si="1180"/>
        <v>0</v>
      </c>
      <c r="K1628" s="16">
        <f t="shared" si="1180"/>
        <v>0</v>
      </c>
      <c r="L1628" s="16">
        <f t="shared" si="1180"/>
        <v>0</v>
      </c>
      <c r="M1628" s="16">
        <f t="shared" si="1150"/>
        <v>4421.5</v>
      </c>
      <c r="N1628" s="16">
        <f t="shared" si="1151"/>
        <v>4422.3</v>
      </c>
      <c r="O1628" s="16">
        <f t="shared" si="1152"/>
        <v>4422.3</v>
      </c>
      <c r="P1628" s="16">
        <f t="shared" si="1180"/>
        <v>0</v>
      </c>
    </row>
    <row r="1629" spans="1:16" s="10" customFormat="1" ht="31" x14ac:dyDescent="0.35">
      <c r="A1629" s="9" t="s">
        <v>69</v>
      </c>
      <c r="B1629" s="9" t="s">
        <v>10</v>
      </c>
      <c r="C1629" s="9" t="s">
        <v>25</v>
      </c>
      <c r="D1629" s="9" t="s">
        <v>361</v>
      </c>
      <c r="E1629" s="9" t="s">
        <v>238</v>
      </c>
      <c r="F1629" s="28" t="s">
        <v>649</v>
      </c>
      <c r="G1629" s="16">
        <v>4421.5</v>
      </c>
      <c r="H1629" s="16">
        <v>4422.3</v>
      </c>
      <c r="I1629" s="16">
        <v>4422.3</v>
      </c>
      <c r="J1629" s="16"/>
      <c r="K1629" s="16"/>
      <c r="L1629" s="16"/>
      <c r="M1629" s="16">
        <f t="shared" si="1150"/>
        <v>4421.5</v>
      </c>
      <c r="N1629" s="16">
        <f t="shared" si="1151"/>
        <v>4422.3</v>
      </c>
      <c r="O1629" s="16">
        <f t="shared" si="1152"/>
        <v>4422.3</v>
      </c>
      <c r="P1629" s="16"/>
    </row>
    <row r="1630" spans="1:16" s="10" customFormat="1" ht="31" x14ac:dyDescent="0.35">
      <c r="A1630" s="9" t="s">
        <v>69</v>
      </c>
      <c r="B1630" s="9" t="s">
        <v>10</v>
      </c>
      <c r="C1630" s="9" t="s">
        <v>25</v>
      </c>
      <c r="D1630" s="9" t="s">
        <v>361</v>
      </c>
      <c r="E1630" s="9" t="s">
        <v>169</v>
      </c>
      <c r="F1630" s="28" t="s">
        <v>650</v>
      </c>
      <c r="G1630" s="16">
        <f>G1631</f>
        <v>337.9</v>
      </c>
      <c r="H1630" s="16">
        <f t="shared" ref="H1630:P1630" si="1181">H1631</f>
        <v>354.9</v>
      </c>
      <c r="I1630" s="16">
        <f t="shared" si="1181"/>
        <v>354.9</v>
      </c>
      <c r="J1630" s="16">
        <f t="shared" si="1181"/>
        <v>0</v>
      </c>
      <c r="K1630" s="16">
        <f t="shared" si="1181"/>
        <v>0</v>
      </c>
      <c r="L1630" s="16">
        <f t="shared" si="1181"/>
        <v>0</v>
      </c>
      <c r="M1630" s="16">
        <f t="shared" si="1150"/>
        <v>337.9</v>
      </c>
      <c r="N1630" s="16">
        <f t="shared" si="1151"/>
        <v>354.9</v>
      </c>
      <c r="O1630" s="16">
        <f t="shared" si="1152"/>
        <v>354.9</v>
      </c>
      <c r="P1630" s="16">
        <f t="shared" si="1181"/>
        <v>0</v>
      </c>
    </row>
    <row r="1631" spans="1:16" s="10" customFormat="1" ht="31" x14ac:dyDescent="0.35">
      <c r="A1631" s="9" t="s">
        <v>69</v>
      </c>
      <c r="B1631" s="9" t="s">
        <v>10</v>
      </c>
      <c r="C1631" s="9" t="s">
        <v>25</v>
      </c>
      <c r="D1631" s="9" t="s">
        <v>361</v>
      </c>
      <c r="E1631" s="9" t="s">
        <v>170</v>
      </c>
      <c r="F1631" s="28" t="s">
        <v>651</v>
      </c>
      <c r="G1631" s="16">
        <v>337.9</v>
      </c>
      <c r="H1631" s="16">
        <v>354.9</v>
      </c>
      <c r="I1631" s="16">
        <v>354.9</v>
      </c>
      <c r="J1631" s="16"/>
      <c r="K1631" s="16"/>
      <c r="L1631" s="16"/>
      <c r="M1631" s="16">
        <f t="shared" si="1150"/>
        <v>337.9</v>
      </c>
      <c r="N1631" s="16">
        <f t="shared" si="1151"/>
        <v>354.9</v>
      </c>
      <c r="O1631" s="16">
        <f t="shared" si="1152"/>
        <v>354.9</v>
      </c>
      <c r="P1631" s="16"/>
    </row>
    <row r="1632" spans="1:16" ht="31" x14ac:dyDescent="0.35">
      <c r="A1632" s="9" t="s">
        <v>69</v>
      </c>
      <c r="B1632" s="9" t="s">
        <v>10</v>
      </c>
      <c r="C1632" s="9" t="s">
        <v>25</v>
      </c>
      <c r="D1632" s="9" t="s">
        <v>117</v>
      </c>
      <c r="E1632" s="14"/>
      <c r="F1632" s="28" t="s">
        <v>1124</v>
      </c>
      <c r="G1632" s="16">
        <f>G1633</f>
        <v>34440.5</v>
      </c>
      <c r="H1632" s="16">
        <f t="shared" ref="H1632:P1632" si="1182">H1633</f>
        <v>34439.800000000003</v>
      </c>
      <c r="I1632" s="16">
        <f t="shared" si="1182"/>
        <v>34439</v>
      </c>
      <c r="J1632" s="16">
        <f t="shared" si="1182"/>
        <v>0</v>
      </c>
      <c r="K1632" s="16">
        <f t="shared" si="1182"/>
        <v>0</v>
      </c>
      <c r="L1632" s="16">
        <f t="shared" si="1182"/>
        <v>0</v>
      </c>
      <c r="M1632" s="16">
        <f t="shared" si="1150"/>
        <v>34440.5</v>
      </c>
      <c r="N1632" s="16">
        <f t="shared" si="1151"/>
        <v>34439.800000000003</v>
      </c>
      <c r="O1632" s="16">
        <f t="shared" si="1152"/>
        <v>34439</v>
      </c>
      <c r="P1632" s="16">
        <f t="shared" si="1182"/>
        <v>0</v>
      </c>
    </row>
    <row r="1633" spans="1:16" x14ac:dyDescent="0.35">
      <c r="A1633" s="9" t="s">
        <v>69</v>
      </c>
      <c r="B1633" s="9" t="s">
        <v>10</v>
      </c>
      <c r="C1633" s="9" t="s">
        <v>25</v>
      </c>
      <c r="D1633" s="9" t="s">
        <v>125</v>
      </c>
      <c r="E1633" s="14"/>
      <c r="F1633" s="15" t="s">
        <v>1126</v>
      </c>
      <c r="G1633" s="16">
        <f>G1634+G1637</f>
        <v>34440.5</v>
      </c>
      <c r="H1633" s="16">
        <f t="shared" ref="H1633:P1633" si="1183">H1634+H1637</f>
        <v>34439.800000000003</v>
      </c>
      <c r="I1633" s="16">
        <f t="shared" si="1183"/>
        <v>34439</v>
      </c>
      <c r="J1633" s="16">
        <f t="shared" ref="J1633:L1633" si="1184">J1634+J1637</f>
        <v>0</v>
      </c>
      <c r="K1633" s="16">
        <f t="shared" si="1184"/>
        <v>0</v>
      </c>
      <c r="L1633" s="16">
        <f t="shared" si="1184"/>
        <v>0</v>
      </c>
      <c r="M1633" s="16">
        <f t="shared" si="1150"/>
        <v>34440.5</v>
      </c>
      <c r="N1633" s="16">
        <f t="shared" si="1151"/>
        <v>34439.800000000003</v>
      </c>
      <c r="O1633" s="16">
        <f t="shared" si="1152"/>
        <v>34439</v>
      </c>
      <c r="P1633" s="16">
        <f t="shared" si="1183"/>
        <v>0</v>
      </c>
    </row>
    <row r="1634" spans="1:16" ht="31" x14ac:dyDescent="0.35">
      <c r="A1634" s="9" t="s">
        <v>69</v>
      </c>
      <c r="B1634" s="9" t="s">
        <v>10</v>
      </c>
      <c r="C1634" s="9" t="s">
        <v>25</v>
      </c>
      <c r="D1634" s="9" t="s">
        <v>126</v>
      </c>
      <c r="E1634" s="14"/>
      <c r="F1634" s="15" t="s">
        <v>1114</v>
      </c>
      <c r="G1634" s="16">
        <f>G1635</f>
        <v>30916.5</v>
      </c>
      <c r="H1634" s="16">
        <f t="shared" ref="H1634:P1635" si="1185">H1635</f>
        <v>30916.5</v>
      </c>
      <c r="I1634" s="16">
        <f t="shared" si="1185"/>
        <v>30916.5</v>
      </c>
      <c r="J1634" s="16">
        <f t="shared" si="1185"/>
        <v>0</v>
      </c>
      <c r="K1634" s="16">
        <f t="shared" si="1185"/>
        <v>0</v>
      </c>
      <c r="L1634" s="16">
        <f t="shared" si="1185"/>
        <v>0</v>
      </c>
      <c r="M1634" s="16">
        <f t="shared" si="1150"/>
        <v>30916.5</v>
      </c>
      <c r="N1634" s="16">
        <f t="shared" si="1151"/>
        <v>30916.5</v>
      </c>
      <c r="O1634" s="16">
        <f t="shared" si="1152"/>
        <v>30916.5</v>
      </c>
      <c r="P1634" s="16">
        <f t="shared" si="1185"/>
        <v>0</v>
      </c>
    </row>
    <row r="1635" spans="1:16" ht="77.5" x14ac:dyDescent="0.35">
      <c r="A1635" s="9" t="s">
        <v>69</v>
      </c>
      <c r="B1635" s="9" t="s">
        <v>10</v>
      </c>
      <c r="C1635" s="9" t="s">
        <v>25</v>
      </c>
      <c r="D1635" s="9" t="s">
        <v>126</v>
      </c>
      <c r="E1635" s="14">
        <v>100</v>
      </c>
      <c r="F1635" s="28" t="s">
        <v>647</v>
      </c>
      <c r="G1635" s="16">
        <f>G1636</f>
        <v>30916.5</v>
      </c>
      <c r="H1635" s="16">
        <f t="shared" si="1185"/>
        <v>30916.5</v>
      </c>
      <c r="I1635" s="16">
        <f t="shared" si="1185"/>
        <v>30916.5</v>
      </c>
      <c r="J1635" s="16">
        <f t="shared" si="1185"/>
        <v>0</v>
      </c>
      <c r="K1635" s="16">
        <f t="shared" si="1185"/>
        <v>0</v>
      </c>
      <c r="L1635" s="16">
        <f t="shared" si="1185"/>
        <v>0</v>
      </c>
      <c r="M1635" s="16">
        <f t="shared" si="1150"/>
        <v>30916.5</v>
      </c>
      <c r="N1635" s="16">
        <f t="shared" si="1151"/>
        <v>30916.5</v>
      </c>
      <c r="O1635" s="16">
        <f t="shared" si="1152"/>
        <v>30916.5</v>
      </c>
      <c r="P1635" s="16">
        <f t="shared" si="1185"/>
        <v>0</v>
      </c>
    </row>
    <row r="1636" spans="1:16" ht="31" x14ac:dyDescent="0.35">
      <c r="A1636" s="9" t="s">
        <v>69</v>
      </c>
      <c r="B1636" s="9" t="s">
        <v>10</v>
      </c>
      <c r="C1636" s="9" t="s">
        <v>25</v>
      </c>
      <c r="D1636" s="9" t="s">
        <v>126</v>
      </c>
      <c r="E1636" s="14">
        <v>120</v>
      </c>
      <c r="F1636" s="28" t="s">
        <v>649</v>
      </c>
      <c r="G1636" s="16">
        <v>30916.5</v>
      </c>
      <c r="H1636" s="16">
        <v>30916.5</v>
      </c>
      <c r="I1636" s="16">
        <v>30916.5</v>
      </c>
      <c r="J1636" s="16"/>
      <c r="K1636" s="16"/>
      <c r="L1636" s="16"/>
      <c r="M1636" s="16">
        <f t="shared" si="1150"/>
        <v>30916.5</v>
      </c>
      <c r="N1636" s="16">
        <f t="shared" si="1151"/>
        <v>30916.5</v>
      </c>
      <c r="O1636" s="16">
        <f t="shared" si="1152"/>
        <v>30916.5</v>
      </c>
      <c r="P1636" s="16"/>
    </row>
    <row r="1637" spans="1:16" ht="31" x14ac:dyDescent="0.35">
      <c r="A1637" s="9" t="s">
        <v>69</v>
      </c>
      <c r="B1637" s="9" t="s">
        <v>10</v>
      </c>
      <c r="C1637" s="9" t="s">
        <v>25</v>
      </c>
      <c r="D1637" s="9" t="s">
        <v>127</v>
      </c>
      <c r="E1637" s="14"/>
      <c r="F1637" s="15" t="s">
        <v>1116</v>
      </c>
      <c r="G1637" s="16">
        <f>G1642+G1638+G1640</f>
        <v>3524</v>
      </c>
      <c r="H1637" s="16">
        <f t="shared" ref="H1637:P1637" si="1186">H1642+H1638+H1640</f>
        <v>3523.3</v>
      </c>
      <c r="I1637" s="16">
        <f t="shared" si="1186"/>
        <v>3522.5</v>
      </c>
      <c r="J1637" s="16">
        <f t="shared" ref="J1637:L1637" si="1187">J1642+J1638+J1640</f>
        <v>0</v>
      </c>
      <c r="K1637" s="16">
        <f t="shared" si="1187"/>
        <v>0</v>
      </c>
      <c r="L1637" s="16">
        <f t="shared" si="1187"/>
        <v>0</v>
      </c>
      <c r="M1637" s="16">
        <f t="shared" si="1150"/>
        <v>3524</v>
      </c>
      <c r="N1637" s="16">
        <f t="shared" si="1151"/>
        <v>3523.3</v>
      </c>
      <c r="O1637" s="16">
        <f t="shared" si="1152"/>
        <v>3522.5</v>
      </c>
      <c r="P1637" s="16">
        <f t="shared" si="1186"/>
        <v>0</v>
      </c>
    </row>
    <row r="1638" spans="1:16" ht="77.5" x14ac:dyDescent="0.35">
      <c r="A1638" s="9" t="s">
        <v>69</v>
      </c>
      <c r="B1638" s="9" t="s">
        <v>10</v>
      </c>
      <c r="C1638" s="9" t="s">
        <v>25</v>
      </c>
      <c r="D1638" s="9" t="s">
        <v>127</v>
      </c>
      <c r="E1638" s="14">
        <v>100</v>
      </c>
      <c r="F1638" s="28" t="s">
        <v>647</v>
      </c>
      <c r="G1638" s="16">
        <f>G1639</f>
        <v>9.1</v>
      </c>
      <c r="H1638" s="16">
        <f t="shared" ref="H1638:P1638" si="1188">H1639</f>
        <v>9.1</v>
      </c>
      <c r="I1638" s="16">
        <f t="shared" si="1188"/>
        <v>9.1</v>
      </c>
      <c r="J1638" s="16">
        <f t="shared" si="1188"/>
        <v>0</v>
      </c>
      <c r="K1638" s="16">
        <f t="shared" si="1188"/>
        <v>0</v>
      </c>
      <c r="L1638" s="16">
        <f t="shared" si="1188"/>
        <v>0</v>
      </c>
      <c r="M1638" s="16">
        <f t="shared" si="1150"/>
        <v>9.1</v>
      </c>
      <c r="N1638" s="16">
        <f t="shared" si="1151"/>
        <v>9.1</v>
      </c>
      <c r="O1638" s="16">
        <f t="shared" si="1152"/>
        <v>9.1</v>
      </c>
      <c r="P1638" s="16">
        <f t="shared" si="1188"/>
        <v>0</v>
      </c>
    </row>
    <row r="1639" spans="1:16" ht="31" x14ac:dyDescent="0.35">
      <c r="A1639" s="9" t="s">
        <v>69</v>
      </c>
      <c r="B1639" s="9" t="s">
        <v>10</v>
      </c>
      <c r="C1639" s="9" t="s">
        <v>25</v>
      </c>
      <c r="D1639" s="9" t="s">
        <v>127</v>
      </c>
      <c r="E1639" s="14">
        <v>120</v>
      </c>
      <c r="F1639" s="28" t="s">
        <v>649</v>
      </c>
      <c r="G1639" s="16">
        <v>9.1</v>
      </c>
      <c r="H1639" s="16">
        <v>9.1</v>
      </c>
      <c r="I1639" s="16">
        <v>9.1</v>
      </c>
      <c r="J1639" s="16"/>
      <c r="K1639" s="16"/>
      <c r="L1639" s="16"/>
      <c r="M1639" s="16">
        <f t="shared" si="1150"/>
        <v>9.1</v>
      </c>
      <c r="N1639" s="16">
        <f t="shared" si="1151"/>
        <v>9.1</v>
      </c>
      <c r="O1639" s="16">
        <f t="shared" si="1152"/>
        <v>9.1</v>
      </c>
      <c r="P1639" s="16"/>
    </row>
    <row r="1640" spans="1:16" ht="31" x14ac:dyDescent="0.35">
      <c r="A1640" s="9" t="s">
        <v>69</v>
      </c>
      <c r="B1640" s="9" t="s">
        <v>10</v>
      </c>
      <c r="C1640" s="9" t="s">
        <v>25</v>
      </c>
      <c r="D1640" s="9" t="s">
        <v>127</v>
      </c>
      <c r="E1640" s="14">
        <v>200</v>
      </c>
      <c r="F1640" s="28" t="s">
        <v>650</v>
      </c>
      <c r="G1640" s="16">
        <f>G1641</f>
        <v>3479.9</v>
      </c>
      <c r="H1640" s="16">
        <f t="shared" ref="H1640:P1640" si="1189">H1641</f>
        <v>3479.9</v>
      </c>
      <c r="I1640" s="16">
        <f t="shared" si="1189"/>
        <v>3479.9</v>
      </c>
      <c r="J1640" s="16">
        <f t="shared" si="1189"/>
        <v>0</v>
      </c>
      <c r="K1640" s="16">
        <f t="shared" si="1189"/>
        <v>0</v>
      </c>
      <c r="L1640" s="16">
        <f t="shared" si="1189"/>
        <v>0</v>
      </c>
      <c r="M1640" s="16">
        <f t="shared" si="1150"/>
        <v>3479.9</v>
      </c>
      <c r="N1640" s="16">
        <f t="shared" si="1151"/>
        <v>3479.9</v>
      </c>
      <c r="O1640" s="16">
        <f t="shared" si="1152"/>
        <v>3479.9</v>
      </c>
      <c r="P1640" s="16">
        <f t="shared" si="1189"/>
        <v>0</v>
      </c>
    </row>
    <row r="1641" spans="1:16" ht="31" x14ac:dyDescent="0.35">
      <c r="A1641" s="9" t="s">
        <v>69</v>
      </c>
      <c r="B1641" s="9" t="s">
        <v>10</v>
      </c>
      <c r="C1641" s="9" t="s">
        <v>25</v>
      </c>
      <c r="D1641" s="9" t="s">
        <v>127</v>
      </c>
      <c r="E1641" s="14">
        <v>240</v>
      </c>
      <c r="F1641" s="28" t="s">
        <v>651</v>
      </c>
      <c r="G1641" s="16">
        <v>3479.9</v>
      </c>
      <c r="H1641" s="16">
        <v>3479.9</v>
      </c>
      <c r="I1641" s="16">
        <v>3479.9</v>
      </c>
      <c r="J1641" s="16"/>
      <c r="K1641" s="16"/>
      <c r="L1641" s="16"/>
      <c r="M1641" s="16">
        <f t="shared" si="1150"/>
        <v>3479.9</v>
      </c>
      <c r="N1641" s="16">
        <f t="shared" si="1151"/>
        <v>3479.9</v>
      </c>
      <c r="O1641" s="16">
        <f t="shared" si="1152"/>
        <v>3479.9</v>
      </c>
      <c r="P1641" s="16"/>
    </row>
    <row r="1642" spans="1:16" x14ac:dyDescent="0.35">
      <c r="A1642" s="9" t="s">
        <v>69</v>
      </c>
      <c r="B1642" s="9" t="s">
        <v>10</v>
      </c>
      <c r="C1642" s="9" t="s">
        <v>25</v>
      </c>
      <c r="D1642" s="9" t="s">
        <v>127</v>
      </c>
      <c r="E1642" s="14">
        <v>800</v>
      </c>
      <c r="F1642" s="28" t="s">
        <v>663</v>
      </c>
      <c r="G1642" s="16">
        <f>G1643</f>
        <v>35</v>
      </c>
      <c r="H1642" s="16">
        <f t="shared" ref="H1642:P1642" si="1190">H1643</f>
        <v>34.299999999999997</v>
      </c>
      <c r="I1642" s="16">
        <f t="shared" si="1190"/>
        <v>33.5</v>
      </c>
      <c r="J1642" s="16">
        <f t="shared" si="1190"/>
        <v>0</v>
      </c>
      <c r="K1642" s="16">
        <f t="shared" si="1190"/>
        <v>0</v>
      </c>
      <c r="L1642" s="16">
        <f t="shared" si="1190"/>
        <v>0</v>
      </c>
      <c r="M1642" s="16">
        <f t="shared" si="1150"/>
        <v>35</v>
      </c>
      <c r="N1642" s="16">
        <f t="shared" si="1151"/>
        <v>34.299999999999997</v>
      </c>
      <c r="O1642" s="16">
        <f t="shared" si="1152"/>
        <v>33.5</v>
      </c>
      <c r="P1642" s="16">
        <f t="shared" si="1190"/>
        <v>0</v>
      </c>
    </row>
    <row r="1643" spans="1:16" x14ac:dyDescent="0.35">
      <c r="A1643" s="9" t="s">
        <v>69</v>
      </c>
      <c r="B1643" s="9" t="s">
        <v>10</v>
      </c>
      <c r="C1643" s="9" t="s">
        <v>25</v>
      </c>
      <c r="D1643" s="9" t="s">
        <v>127</v>
      </c>
      <c r="E1643" s="14">
        <v>850</v>
      </c>
      <c r="F1643" s="28" t="s">
        <v>665</v>
      </c>
      <c r="G1643" s="16">
        <v>35</v>
      </c>
      <c r="H1643" s="16">
        <v>34.299999999999997</v>
      </c>
      <c r="I1643" s="16">
        <v>33.5</v>
      </c>
      <c r="J1643" s="16"/>
      <c r="K1643" s="16"/>
      <c r="L1643" s="16"/>
      <c r="M1643" s="16">
        <f t="shared" si="1150"/>
        <v>35</v>
      </c>
      <c r="N1643" s="16">
        <f t="shared" si="1151"/>
        <v>34.299999999999997</v>
      </c>
      <c r="O1643" s="16">
        <f t="shared" si="1152"/>
        <v>33.5</v>
      </c>
      <c r="P1643" s="17"/>
    </row>
    <row r="1644" spans="1:16" s="10" customFormat="1" x14ac:dyDescent="0.35">
      <c r="A1644" s="12" t="s">
        <v>69</v>
      </c>
      <c r="B1644" s="12" t="s">
        <v>10</v>
      </c>
      <c r="C1644" s="12" t="s">
        <v>12</v>
      </c>
      <c r="D1644" s="12"/>
      <c r="E1644" s="12"/>
      <c r="F1644" s="8" t="s">
        <v>16</v>
      </c>
      <c r="G1644" s="19">
        <f>G1645+G1654</f>
        <v>9154.7999999999993</v>
      </c>
      <c r="H1644" s="19">
        <f t="shared" ref="H1644:P1644" si="1191">H1645+H1654</f>
        <v>9213.5</v>
      </c>
      <c r="I1644" s="19">
        <f t="shared" si="1191"/>
        <v>9213.5</v>
      </c>
      <c r="J1644" s="19">
        <f t="shared" ref="J1644:L1644" si="1192">J1645+J1654</f>
        <v>0</v>
      </c>
      <c r="K1644" s="19">
        <f t="shared" si="1192"/>
        <v>0</v>
      </c>
      <c r="L1644" s="19">
        <f t="shared" si="1192"/>
        <v>0</v>
      </c>
      <c r="M1644" s="19">
        <f t="shared" si="1150"/>
        <v>9154.7999999999993</v>
      </c>
      <c r="N1644" s="16">
        <f t="shared" si="1151"/>
        <v>9213.5</v>
      </c>
      <c r="O1644" s="16">
        <f t="shared" si="1152"/>
        <v>9213.5</v>
      </c>
      <c r="P1644" s="19">
        <f t="shared" si="1191"/>
        <v>0</v>
      </c>
    </row>
    <row r="1645" spans="1:16" ht="46.5" x14ac:dyDescent="0.35">
      <c r="A1645" s="9" t="s">
        <v>69</v>
      </c>
      <c r="B1645" s="9" t="s">
        <v>10</v>
      </c>
      <c r="C1645" s="9" t="s">
        <v>12</v>
      </c>
      <c r="D1645" s="9" t="s">
        <v>112</v>
      </c>
      <c r="E1645" s="14"/>
      <c r="F1645" s="15" t="s">
        <v>690</v>
      </c>
      <c r="G1645" s="16">
        <f>G1646+G1650</f>
        <v>120</v>
      </c>
      <c r="H1645" s="16">
        <f t="shared" ref="H1645:P1645" si="1193">H1646+H1650</f>
        <v>120</v>
      </c>
      <c r="I1645" s="16">
        <f t="shared" si="1193"/>
        <v>120</v>
      </c>
      <c r="J1645" s="16">
        <f t="shared" ref="J1645:L1645" si="1194">J1646+J1650</f>
        <v>0</v>
      </c>
      <c r="K1645" s="16">
        <f t="shared" si="1194"/>
        <v>0</v>
      </c>
      <c r="L1645" s="16">
        <f t="shared" si="1194"/>
        <v>0</v>
      </c>
      <c r="M1645" s="16">
        <f t="shared" ref="M1645:M1711" si="1195">G1645+J1645</f>
        <v>120</v>
      </c>
      <c r="N1645" s="16">
        <f t="shared" ref="N1645:N1711" si="1196">H1645+K1645</f>
        <v>120</v>
      </c>
      <c r="O1645" s="16">
        <f t="shared" ref="O1645:O1711" si="1197">I1645+L1645</f>
        <v>120</v>
      </c>
      <c r="P1645" s="16">
        <f t="shared" si="1193"/>
        <v>0</v>
      </c>
    </row>
    <row r="1646" spans="1:16" ht="31" x14ac:dyDescent="0.35">
      <c r="A1646" s="9" t="s">
        <v>69</v>
      </c>
      <c r="B1646" s="9" t="s">
        <v>10</v>
      </c>
      <c r="C1646" s="9" t="s">
        <v>12</v>
      </c>
      <c r="D1646" s="9" t="s">
        <v>113</v>
      </c>
      <c r="E1646" s="14"/>
      <c r="F1646" s="15" t="s">
        <v>691</v>
      </c>
      <c r="G1646" s="16">
        <f>G1647</f>
        <v>95</v>
      </c>
      <c r="H1646" s="16">
        <f t="shared" ref="H1646:P1648" si="1198">H1647</f>
        <v>95</v>
      </c>
      <c r="I1646" s="16">
        <f t="shared" si="1198"/>
        <v>95</v>
      </c>
      <c r="J1646" s="16">
        <f t="shared" si="1198"/>
        <v>0</v>
      </c>
      <c r="K1646" s="16">
        <f t="shared" si="1198"/>
        <v>0</v>
      </c>
      <c r="L1646" s="16">
        <f t="shared" si="1198"/>
        <v>0</v>
      </c>
      <c r="M1646" s="16">
        <f t="shared" si="1195"/>
        <v>95</v>
      </c>
      <c r="N1646" s="16">
        <f t="shared" si="1196"/>
        <v>95</v>
      </c>
      <c r="O1646" s="16">
        <f t="shared" si="1197"/>
        <v>95</v>
      </c>
      <c r="P1646" s="16">
        <f t="shared" si="1198"/>
        <v>0</v>
      </c>
    </row>
    <row r="1647" spans="1:16" ht="46.5" x14ac:dyDescent="0.35">
      <c r="A1647" s="9" t="s">
        <v>69</v>
      </c>
      <c r="B1647" s="9" t="s">
        <v>10</v>
      </c>
      <c r="C1647" s="9" t="s">
        <v>12</v>
      </c>
      <c r="D1647" s="9" t="s">
        <v>114</v>
      </c>
      <c r="E1647" s="14"/>
      <c r="F1647" s="15" t="s">
        <v>692</v>
      </c>
      <c r="G1647" s="16">
        <f>G1648</f>
        <v>95</v>
      </c>
      <c r="H1647" s="16">
        <f t="shared" si="1198"/>
        <v>95</v>
      </c>
      <c r="I1647" s="16">
        <f t="shared" si="1198"/>
        <v>95</v>
      </c>
      <c r="J1647" s="16">
        <f t="shared" si="1198"/>
        <v>0</v>
      </c>
      <c r="K1647" s="16">
        <f t="shared" si="1198"/>
        <v>0</v>
      </c>
      <c r="L1647" s="16">
        <f t="shared" si="1198"/>
        <v>0</v>
      </c>
      <c r="M1647" s="16">
        <f t="shared" si="1195"/>
        <v>95</v>
      </c>
      <c r="N1647" s="16">
        <f t="shared" si="1196"/>
        <v>95</v>
      </c>
      <c r="O1647" s="16">
        <f t="shared" si="1197"/>
        <v>95</v>
      </c>
      <c r="P1647" s="16">
        <f t="shared" si="1198"/>
        <v>0</v>
      </c>
    </row>
    <row r="1648" spans="1:16" ht="31" x14ac:dyDescent="0.35">
      <c r="A1648" s="9" t="s">
        <v>69</v>
      </c>
      <c r="B1648" s="9" t="s">
        <v>10</v>
      </c>
      <c r="C1648" s="9" t="s">
        <v>12</v>
      </c>
      <c r="D1648" s="9" t="s">
        <v>114</v>
      </c>
      <c r="E1648" s="14">
        <v>600</v>
      </c>
      <c r="F1648" s="28" t="s">
        <v>660</v>
      </c>
      <c r="G1648" s="16">
        <f>G1649</f>
        <v>95</v>
      </c>
      <c r="H1648" s="16">
        <f t="shared" si="1198"/>
        <v>95</v>
      </c>
      <c r="I1648" s="16">
        <f t="shared" si="1198"/>
        <v>95</v>
      </c>
      <c r="J1648" s="16">
        <f t="shared" si="1198"/>
        <v>0</v>
      </c>
      <c r="K1648" s="16">
        <f t="shared" si="1198"/>
        <v>0</v>
      </c>
      <c r="L1648" s="16">
        <f t="shared" si="1198"/>
        <v>0</v>
      </c>
      <c r="M1648" s="16">
        <f t="shared" si="1195"/>
        <v>95</v>
      </c>
      <c r="N1648" s="16">
        <f t="shared" si="1196"/>
        <v>95</v>
      </c>
      <c r="O1648" s="16">
        <f t="shared" si="1197"/>
        <v>95</v>
      </c>
      <c r="P1648" s="16">
        <f t="shared" si="1198"/>
        <v>0</v>
      </c>
    </row>
    <row r="1649" spans="1:16" ht="46.5" x14ac:dyDescent="0.35">
      <c r="A1649" s="9" t="s">
        <v>69</v>
      </c>
      <c r="B1649" s="9" t="s">
        <v>10</v>
      </c>
      <c r="C1649" s="9" t="s">
        <v>12</v>
      </c>
      <c r="D1649" s="9" t="s">
        <v>114</v>
      </c>
      <c r="E1649" s="14">
        <v>630</v>
      </c>
      <c r="F1649" s="28" t="s">
        <v>662</v>
      </c>
      <c r="G1649" s="16">
        <v>95</v>
      </c>
      <c r="H1649" s="16">
        <v>95</v>
      </c>
      <c r="I1649" s="16">
        <v>95</v>
      </c>
      <c r="J1649" s="16"/>
      <c r="K1649" s="16"/>
      <c r="L1649" s="16"/>
      <c r="M1649" s="16">
        <f t="shared" si="1195"/>
        <v>95</v>
      </c>
      <c r="N1649" s="16">
        <f t="shared" si="1196"/>
        <v>95</v>
      </c>
      <c r="O1649" s="16">
        <f t="shared" si="1197"/>
        <v>95</v>
      </c>
      <c r="P1649" s="16"/>
    </row>
    <row r="1650" spans="1:16" ht="31" x14ac:dyDescent="0.35">
      <c r="A1650" s="9" t="s">
        <v>69</v>
      </c>
      <c r="B1650" s="9" t="s">
        <v>10</v>
      </c>
      <c r="C1650" s="9" t="s">
        <v>12</v>
      </c>
      <c r="D1650" s="9" t="s">
        <v>115</v>
      </c>
      <c r="E1650" s="14"/>
      <c r="F1650" s="15" t="s">
        <v>693</v>
      </c>
      <c r="G1650" s="16">
        <f>G1651</f>
        <v>25</v>
      </c>
      <c r="H1650" s="16">
        <f t="shared" ref="H1650:P1652" si="1199">H1651</f>
        <v>25</v>
      </c>
      <c r="I1650" s="16">
        <f t="shared" si="1199"/>
        <v>25</v>
      </c>
      <c r="J1650" s="16">
        <f t="shared" si="1199"/>
        <v>0</v>
      </c>
      <c r="K1650" s="16">
        <f t="shared" si="1199"/>
        <v>0</v>
      </c>
      <c r="L1650" s="16">
        <f t="shared" si="1199"/>
        <v>0</v>
      </c>
      <c r="M1650" s="16">
        <f t="shared" si="1195"/>
        <v>25</v>
      </c>
      <c r="N1650" s="16">
        <f t="shared" si="1196"/>
        <v>25</v>
      </c>
      <c r="O1650" s="16">
        <f t="shared" si="1197"/>
        <v>25</v>
      </c>
      <c r="P1650" s="16">
        <f t="shared" si="1199"/>
        <v>0</v>
      </c>
    </row>
    <row r="1651" spans="1:16" ht="46.5" x14ac:dyDescent="0.35">
      <c r="A1651" s="9" t="s">
        <v>69</v>
      </c>
      <c r="B1651" s="9" t="s">
        <v>10</v>
      </c>
      <c r="C1651" s="9" t="s">
        <v>12</v>
      </c>
      <c r="D1651" s="9" t="s">
        <v>116</v>
      </c>
      <c r="E1651" s="14"/>
      <c r="F1651" s="15" t="s">
        <v>694</v>
      </c>
      <c r="G1651" s="16">
        <f>G1652</f>
        <v>25</v>
      </c>
      <c r="H1651" s="16">
        <f t="shared" si="1199"/>
        <v>25</v>
      </c>
      <c r="I1651" s="16">
        <f t="shared" si="1199"/>
        <v>25</v>
      </c>
      <c r="J1651" s="16">
        <f t="shared" si="1199"/>
        <v>0</v>
      </c>
      <c r="K1651" s="16">
        <f t="shared" si="1199"/>
        <v>0</v>
      </c>
      <c r="L1651" s="16">
        <f t="shared" si="1199"/>
        <v>0</v>
      </c>
      <c r="M1651" s="16">
        <f t="shared" si="1195"/>
        <v>25</v>
      </c>
      <c r="N1651" s="16">
        <f t="shared" si="1196"/>
        <v>25</v>
      </c>
      <c r="O1651" s="16">
        <f t="shared" si="1197"/>
        <v>25</v>
      </c>
      <c r="P1651" s="16">
        <f t="shared" si="1199"/>
        <v>0</v>
      </c>
    </row>
    <row r="1652" spans="1:16" ht="31" x14ac:dyDescent="0.35">
      <c r="A1652" s="9" t="s">
        <v>69</v>
      </c>
      <c r="B1652" s="9" t="s">
        <v>10</v>
      </c>
      <c r="C1652" s="9" t="s">
        <v>12</v>
      </c>
      <c r="D1652" s="9" t="s">
        <v>116</v>
      </c>
      <c r="E1652" s="14">
        <v>600</v>
      </c>
      <c r="F1652" s="28" t="s">
        <v>660</v>
      </c>
      <c r="G1652" s="16">
        <f>G1653</f>
        <v>25</v>
      </c>
      <c r="H1652" s="16">
        <f t="shared" si="1199"/>
        <v>25</v>
      </c>
      <c r="I1652" s="16">
        <f t="shared" si="1199"/>
        <v>25</v>
      </c>
      <c r="J1652" s="16">
        <f t="shared" si="1199"/>
        <v>0</v>
      </c>
      <c r="K1652" s="16">
        <f t="shared" si="1199"/>
        <v>0</v>
      </c>
      <c r="L1652" s="16">
        <f t="shared" si="1199"/>
        <v>0</v>
      </c>
      <c r="M1652" s="16">
        <f t="shared" si="1195"/>
        <v>25</v>
      </c>
      <c r="N1652" s="16">
        <f t="shared" si="1196"/>
        <v>25</v>
      </c>
      <c r="O1652" s="16">
        <f t="shared" si="1197"/>
        <v>25</v>
      </c>
      <c r="P1652" s="16">
        <f t="shared" si="1199"/>
        <v>0</v>
      </c>
    </row>
    <row r="1653" spans="1:16" ht="46.5" x14ac:dyDescent="0.35">
      <c r="A1653" s="9" t="s">
        <v>69</v>
      </c>
      <c r="B1653" s="9" t="s">
        <v>10</v>
      </c>
      <c r="C1653" s="9" t="s">
        <v>12</v>
      </c>
      <c r="D1653" s="9" t="s">
        <v>116</v>
      </c>
      <c r="E1653" s="14">
        <v>630</v>
      </c>
      <c r="F1653" s="28" t="s">
        <v>662</v>
      </c>
      <c r="G1653" s="16">
        <v>25</v>
      </c>
      <c r="H1653" s="16">
        <v>25</v>
      </c>
      <c r="I1653" s="16">
        <v>25</v>
      </c>
      <c r="J1653" s="16"/>
      <c r="K1653" s="16"/>
      <c r="L1653" s="16"/>
      <c r="M1653" s="16">
        <f t="shared" si="1195"/>
        <v>25</v>
      </c>
      <c r="N1653" s="16">
        <f t="shared" si="1196"/>
        <v>25</v>
      </c>
      <c r="O1653" s="16">
        <f t="shared" si="1197"/>
        <v>25</v>
      </c>
      <c r="P1653" s="16"/>
    </row>
    <row r="1654" spans="1:16" x14ac:dyDescent="0.35">
      <c r="A1654" s="9" t="s">
        <v>69</v>
      </c>
      <c r="B1654" s="9" t="s">
        <v>10</v>
      </c>
      <c r="C1654" s="9" t="s">
        <v>12</v>
      </c>
      <c r="D1654" s="9" t="s">
        <v>128</v>
      </c>
      <c r="E1654" s="14"/>
      <c r="F1654" s="15" t="s">
        <v>772</v>
      </c>
      <c r="G1654" s="16">
        <f>G1655+G1666</f>
        <v>9034.7999999999993</v>
      </c>
      <c r="H1654" s="16">
        <f t="shared" ref="H1654:P1654" si="1200">H1655+H1666</f>
        <v>9093.5</v>
      </c>
      <c r="I1654" s="16">
        <f t="shared" si="1200"/>
        <v>9093.5</v>
      </c>
      <c r="J1654" s="16">
        <f t="shared" ref="J1654:L1654" si="1201">J1655+J1666</f>
        <v>0</v>
      </c>
      <c r="K1654" s="16">
        <f t="shared" si="1201"/>
        <v>0</v>
      </c>
      <c r="L1654" s="16">
        <f t="shared" si="1201"/>
        <v>0</v>
      </c>
      <c r="M1654" s="16">
        <f t="shared" si="1195"/>
        <v>9034.7999999999993</v>
      </c>
      <c r="N1654" s="16">
        <f t="shared" si="1196"/>
        <v>9093.5</v>
      </c>
      <c r="O1654" s="16">
        <f t="shared" si="1197"/>
        <v>9093.5</v>
      </c>
      <c r="P1654" s="16">
        <f t="shared" si="1200"/>
        <v>0</v>
      </c>
    </row>
    <row r="1655" spans="1:16" ht="46.5" x14ac:dyDescent="0.35">
      <c r="A1655" s="9" t="s">
        <v>69</v>
      </c>
      <c r="B1655" s="9" t="s">
        <v>10</v>
      </c>
      <c r="C1655" s="9" t="s">
        <v>12</v>
      </c>
      <c r="D1655" s="9" t="s">
        <v>129</v>
      </c>
      <c r="E1655" s="14"/>
      <c r="F1655" s="15" t="s">
        <v>774</v>
      </c>
      <c r="G1655" s="16">
        <f>G1656</f>
        <v>4564</v>
      </c>
      <c r="H1655" s="16">
        <f t="shared" ref="H1655:P1655" si="1202">H1656</f>
        <v>4622.7</v>
      </c>
      <c r="I1655" s="16">
        <f t="shared" si="1202"/>
        <v>4622.7</v>
      </c>
      <c r="J1655" s="16">
        <f t="shared" si="1202"/>
        <v>0</v>
      </c>
      <c r="K1655" s="16">
        <f t="shared" si="1202"/>
        <v>0</v>
      </c>
      <c r="L1655" s="16">
        <f t="shared" si="1202"/>
        <v>0</v>
      </c>
      <c r="M1655" s="16">
        <f t="shared" si="1195"/>
        <v>4564</v>
      </c>
      <c r="N1655" s="16">
        <f t="shared" si="1196"/>
        <v>4622.7</v>
      </c>
      <c r="O1655" s="16">
        <f t="shared" si="1197"/>
        <v>4622.7</v>
      </c>
      <c r="P1655" s="16">
        <f t="shared" si="1202"/>
        <v>0</v>
      </c>
    </row>
    <row r="1656" spans="1:16" ht="62" x14ac:dyDescent="0.35">
      <c r="A1656" s="9" t="s">
        <v>69</v>
      </c>
      <c r="B1656" s="9" t="s">
        <v>10</v>
      </c>
      <c r="C1656" s="9" t="s">
        <v>12</v>
      </c>
      <c r="D1656" s="9" t="s">
        <v>130</v>
      </c>
      <c r="E1656" s="14"/>
      <c r="F1656" s="15" t="s">
        <v>775</v>
      </c>
      <c r="G1656" s="16">
        <f>G1657+G1660+G1663</f>
        <v>4564</v>
      </c>
      <c r="H1656" s="16">
        <f t="shared" ref="H1656:P1656" si="1203">H1657+H1660+H1663</f>
        <v>4622.7</v>
      </c>
      <c r="I1656" s="16">
        <f t="shared" si="1203"/>
        <v>4622.7</v>
      </c>
      <c r="J1656" s="16">
        <f t="shared" ref="J1656:L1656" si="1204">J1657+J1660+J1663</f>
        <v>0</v>
      </c>
      <c r="K1656" s="16">
        <f t="shared" si="1204"/>
        <v>0</v>
      </c>
      <c r="L1656" s="16">
        <f t="shared" si="1204"/>
        <v>0</v>
      </c>
      <c r="M1656" s="16">
        <f t="shared" si="1195"/>
        <v>4564</v>
      </c>
      <c r="N1656" s="16">
        <f t="shared" si="1196"/>
        <v>4622.7</v>
      </c>
      <c r="O1656" s="16">
        <f t="shared" si="1197"/>
        <v>4622.7</v>
      </c>
      <c r="P1656" s="16">
        <f t="shared" si="1203"/>
        <v>0</v>
      </c>
    </row>
    <row r="1657" spans="1:16" ht="31" x14ac:dyDescent="0.35">
      <c r="A1657" s="9" t="s">
        <v>69</v>
      </c>
      <c r="B1657" s="9" t="s">
        <v>10</v>
      </c>
      <c r="C1657" s="9" t="s">
        <v>12</v>
      </c>
      <c r="D1657" s="9" t="s">
        <v>131</v>
      </c>
      <c r="E1657" s="14"/>
      <c r="F1657" s="15" t="s">
        <v>777</v>
      </c>
      <c r="G1657" s="16">
        <f>G1658</f>
        <v>3831.7</v>
      </c>
      <c r="H1657" s="16">
        <f t="shared" ref="H1657:P1658" si="1205">H1658</f>
        <v>3831.7</v>
      </c>
      <c r="I1657" s="16">
        <f t="shared" si="1205"/>
        <v>3831.7</v>
      </c>
      <c r="J1657" s="16">
        <f t="shared" si="1205"/>
        <v>0</v>
      </c>
      <c r="K1657" s="16">
        <f t="shared" si="1205"/>
        <v>0</v>
      </c>
      <c r="L1657" s="16">
        <f t="shared" si="1205"/>
        <v>0</v>
      </c>
      <c r="M1657" s="16">
        <f t="shared" si="1195"/>
        <v>3831.7</v>
      </c>
      <c r="N1657" s="16">
        <f t="shared" si="1196"/>
        <v>3831.7</v>
      </c>
      <c r="O1657" s="16">
        <f t="shared" si="1197"/>
        <v>3831.7</v>
      </c>
      <c r="P1657" s="16">
        <f t="shared" si="1205"/>
        <v>0</v>
      </c>
    </row>
    <row r="1658" spans="1:16" ht="31" x14ac:dyDescent="0.35">
      <c r="A1658" s="9" t="s">
        <v>69</v>
      </c>
      <c r="B1658" s="9" t="s">
        <v>10</v>
      </c>
      <c r="C1658" s="9" t="s">
        <v>12</v>
      </c>
      <c r="D1658" s="9" t="s">
        <v>131</v>
      </c>
      <c r="E1658" s="14">
        <v>600</v>
      </c>
      <c r="F1658" s="28" t="s">
        <v>660</v>
      </c>
      <c r="G1658" s="16">
        <f>G1659</f>
        <v>3831.7</v>
      </c>
      <c r="H1658" s="16">
        <f t="shared" si="1205"/>
        <v>3831.7</v>
      </c>
      <c r="I1658" s="16">
        <f t="shared" si="1205"/>
        <v>3831.7</v>
      </c>
      <c r="J1658" s="16">
        <f t="shared" si="1205"/>
        <v>0</v>
      </c>
      <c r="K1658" s="16">
        <f t="shared" si="1205"/>
        <v>0</v>
      </c>
      <c r="L1658" s="16">
        <f t="shared" si="1205"/>
        <v>0</v>
      </c>
      <c r="M1658" s="16">
        <f t="shared" si="1195"/>
        <v>3831.7</v>
      </c>
      <c r="N1658" s="16">
        <f t="shared" si="1196"/>
        <v>3831.7</v>
      </c>
      <c r="O1658" s="16">
        <f t="shared" si="1197"/>
        <v>3831.7</v>
      </c>
      <c r="P1658" s="16">
        <f t="shared" si="1205"/>
        <v>0</v>
      </c>
    </row>
    <row r="1659" spans="1:16" ht="46.5" x14ac:dyDescent="0.35">
      <c r="A1659" s="9" t="s">
        <v>69</v>
      </c>
      <c r="B1659" s="9" t="s">
        <v>10</v>
      </c>
      <c r="C1659" s="9" t="s">
        <v>12</v>
      </c>
      <c r="D1659" s="9" t="s">
        <v>131</v>
      </c>
      <c r="E1659" s="14">
        <v>630</v>
      </c>
      <c r="F1659" s="28" t="s">
        <v>662</v>
      </c>
      <c r="G1659" s="16">
        <v>3831.7</v>
      </c>
      <c r="H1659" s="16">
        <v>3831.7</v>
      </c>
      <c r="I1659" s="16">
        <v>3831.7</v>
      </c>
      <c r="J1659" s="16"/>
      <c r="K1659" s="16"/>
      <c r="L1659" s="16"/>
      <c r="M1659" s="16">
        <f t="shared" si="1195"/>
        <v>3831.7</v>
      </c>
      <c r="N1659" s="16">
        <f t="shared" si="1196"/>
        <v>3831.7</v>
      </c>
      <c r="O1659" s="16">
        <f t="shared" si="1197"/>
        <v>3831.7</v>
      </c>
      <c r="P1659" s="16"/>
    </row>
    <row r="1660" spans="1:16" ht="46.5" x14ac:dyDescent="0.35">
      <c r="A1660" s="9" t="s">
        <v>69</v>
      </c>
      <c r="B1660" s="9" t="s">
        <v>10</v>
      </c>
      <c r="C1660" s="9" t="s">
        <v>12</v>
      </c>
      <c r="D1660" s="9" t="s">
        <v>132</v>
      </c>
      <c r="E1660" s="14"/>
      <c r="F1660" s="15" t="s">
        <v>778</v>
      </c>
      <c r="G1660" s="16">
        <f>G1661</f>
        <v>542.29999999999995</v>
      </c>
      <c r="H1660" s="16">
        <f t="shared" ref="H1660:P1661" si="1206">H1661</f>
        <v>542.29999999999995</v>
      </c>
      <c r="I1660" s="16">
        <f t="shared" si="1206"/>
        <v>542.29999999999995</v>
      </c>
      <c r="J1660" s="16">
        <f t="shared" si="1206"/>
        <v>0</v>
      </c>
      <c r="K1660" s="16">
        <f t="shared" si="1206"/>
        <v>0</v>
      </c>
      <c r="L1660" s="16">
        <f t="shared" si="1206"/>
        <v>0</v>
      </c>
      <c r="M1660" s="16">
        <f t="shared" si="1195"/>
        <v>542.29999999999995</v>
      </c>
      <c r="N1660" s="16">
        <f t="shared" si="1196"/>
        <v>542.29999999999995</v>
      </c>
      <c r="O1660" s="16">
        <f t="shared" si="1197"/>
        <v>542.29999999999995</v>
      </c>
      <c r="P1660" s="16">
        <f t="shared" si="1206"/>
        <v>0</v>
      </c>
    </row>
    <row r="1661" spans="1:16" ht="31" x14ac:dyDescent="0.35">
      <c r="A1661" s="9" t="s">
        <v>69</v>
      </c>
      <c r="B1661" s="9" t="s">
        <v>10</v>
      </c>
      <c r="C1661" s="9" t="s">
        <v>12</v>
      </c>
      <c r="D1661" s="9" t="s">
        <v>132</v>
      </c>
      <c r="E1661" s="14">
        <v>600</v>
      </c>
      <c r="F1661" s="28" t="s">
        <v>660</v>
      </c>
      <c r="G1661" s="16">
        <f>G1662</f>
        <v>542.29999999999995</v>
      </c>
      <c r="H1661" s="16">
        <f t="shared" si="1206"/>
        <v>542.29999999999995</v>
      </c>
      <c r="I1661" s="16">
        <f t="shared" si="1206"/>
        <v>542.29999999999995</v>
      </c>
      <c r="J1661" s="16">
        <f t="shared" si="1206"/>
        <v>0</v>
      </c>
      <c r="K1661" s="16">
        <f t="shared" si="1206"/>
        <v>0</v>
      </c>
      <c r="L1661" s="16">
        <f t="shared" si="1206"/>
        <v>0</v>
      </c>
      <c r="M1661" s="16">
        <f t="shared" si="1195"/>
        <v>542.29999999999995</v>
      </c>
      <c r="N1661" s="16">
        <f t="shared" si="1196"/>
        <v>542.29999999999995</v>
      </c>
      <c r="O1661" s="16">
        <f t="shared" si="1197"/>
        <v>542.29999999999995</v>
      </c>
      <c r="P1661" s="16">
        <f t="shared" si="1206"/>
        <v>0</v>
      </c>
    </row>
    <row r="1662" spans="1:16" ht="46.5" x14ac:dyDescent="0.35">
      <c r="A1662" s="9" t="s">
        <v>69</v>
      </c>
      <c r="B1662" s="9" t="s">
        <v>10</v>
      </c>
      <c r="C1662" s="9" t="s">
        <v>12</v>
      </c>
      <c r="D1662" s="9" t="s">
        <v>132</v>
      </c>
      <c r="E1662" s="14">
        <v>630</v>
      </c>
      <c r="F1662" s="28" t="s">
        <v>662</v>
      </c>
      <c r="G1662" s="16">
        <v>542.29999999999995</v>
      </c>
      <c r="H1662" s="16">
        <v>542.29999999999995</v>
      </c>
      <c r="I1662" s="16">
        <v>542.29999999999995</v>
      </c>
      <c r="J1662" s="16"/>
      <c r="K1662" s="16"/>
      <c r="L1662" s="16"/>
      <c r="M1662" s="16">
        <f t="shared" si="1195"/>
        <v>542.29999999999995</v>
      </c>
      <c r="N1662" s="16">
        <f t="shared" si="1196"/>
        <v>542.29999999999995</v>
      </c>
      <c r="O1662" s="16">
        <f t="shared" si="1197"/>
        <v>542.29999999999995</v>
      </c>
      <c r="P1662" s="16"/>
    </row>
    <row r="1663" spans="1:16" ht="62" x14ac:dyDescent="0.35">
      <c r="A1663" s="9" t="s">
        <v>69</v>
      </c>
      <c r="B1663" s="9" t="s">
        <v>10</v>
      </c>
      <c r="C1663" s="9" t="s">
        <v>12</v>
      </c>
      <c r="D1663" s="9" t="s">
        <v>133</v>
      </c>
      <c r="E1663" s="14"/>
      <c r="F1663" s="15" t="s">
        <v>779</v>
      </c>
      <c r="G1663" s="16">
        <f>G1664</f>
        <v>190</v>
      </c>
      <c r="H1663" s="16">
        <f t="shared" ref="H1663:P1664" si="1207">H1664</f>
        <v>248.7</v>
      </c>
      <c r="I1663" s="16">
        <f t="shared" si="1207"/>
        <v>248.7</v>
      </c>
      <c r="J1663" s="16">
        <f t="shared" si="1207"/>
        <v>0</v>
      </c>
      <c r="K1663" s="16">
        <f t="shared" si="1207"/>
        <v>0</v>
      </c>
      <c r="L1663" s="16">
        <f t="shared" si="1207"/>
        <v>0</v>
      </c>
      <c r="M1663" s="16">
        <f t="shared" si="1195"/>
        <v>190</v>
      </c>
      <c r="N1663" s="16">
        <f t="shared" si="1196"/>
        <v>248.7</v>
      </c>
      <c r="O1663" s="16">
        <f t="shared" si="1197"/>
        <v>248.7</v>
      </c>
      <c r="P1663" s="16">
        <f t="shared" si="1207"/>
        <v>0</v>
      </c>
    </row>
    <row r="1664" spans="1:16" ht="31" x14ac:dyDescent="0.35">
      <c r="A1664" s="9" t="s">
        <v>69</v>
      </c>
      <c r="B1664" s="9" t="s">
        <v>10</v>
      </c>
      <c r="C1664" s="9" t="s">
        <v>12</v>
      </c>
      <c r="D1664" s="9" t="s">
        <v>133</v>
      </c>
      <c r="E1664" s="14">
        <v>600</v>
      </c>
      <c r="F1664" s="28" t="s">
        <v>660</v>
      </c>
      <c r="G1664" s="16">
        <f>G1665</f>
        <v>190</v>
      </c>
      <c r="H1664" s="16">
        <f t="shared" si="1207"/>
        <v>248.7</v>
      </c>
      <c r="I1664" s="16">
        <f t="shared" si="1207"/>
        <v>248.7</v>
      </c>
      <c r="J1664" s="16">
        <f t="shared" si="1207"/>
        <v>0</v>
      </c>
      <c r="K1664" s="16">
        <f t="shared" si="1207"/>
        <v>0</v>
      </c>
      <c r="L1664" s="16">
        <f t="shared" si="1207"/>
        <v>0</v>
      </c>
      <c r="M1664" s="16">
        <f t="shared" si="1195"/>
        <v>190</v>
      </c>
      <c r="N1664" s="16">
        <f t="shared" si="1196"/>
        <v>248.7</v>
      </c>
      <c r="O1664" s="16">
        <f t="shared" si="1197"/>
        <v>248.7</v>
      </c>
      <c r="P1664" s="16">
        <f t="shared" si="1207"/>
        <v>0</v>
      </c>
    </row>
    <row r="1665" spans="1:16" ht="46.5" x14ac:dyDescent="0.35">
      <c r="A1665" s="9" t="s">
        <v>69</v>
      </c>
      <c r="B1665" s="9" t="s">
        <v>10</v>
      </c>
      <c r="C1665" s="9" t="s">
        <v>12</v>
      </c>
      <c r="D1665" s="9" t="s">
        <v>133</v>
      </c>
      <c r="E1665" s="14">
        <v>630</v>
      </c>
      <c r="F1665" s="28" t="s">
        <v>662</v>
      </c>
      <c r="G1665" s="16">
        <v>190</v>
      </c>
      <c r="H1665" s="16">
        <v>248.7</v>
      </c>
      <c r="I1665" s="16">
        <v>248.7</v>
      </c>
      <c r="J1665" s="16"/>
      <c r="K1665" s="16"/>
      <c r="L1665" s="16"/>
      <c r="M1665" s="16">
        <f t="shared" si="1195"/>
        <v>190</v>
      </c>
      <c r="N1665" s="16">
        <f t="shared" si="1196"/>
        <v>248.7</v>
      </c>
      <c r="O1665" s="16">
        <f t="shared" si="1197"/>
        <v>248.7</v>
      </c>
      <c r="P1665" s="16"/>
    </row>
    <row r="1666" spans="1:16" ht="46.5" x14ac:dyDescent="0.35">
      <c r="A1666" s="9" t="s">
        <v>69</v>
      </c>
      <c r="B1666" s="9" t="s">
        <v>10</v>
      </c>
      <c r="C1666" s="9" t="s">
        <v>12</v>
      </c>
      <c r="D1666" s="9" t="s">
        <v>134</v>
      </c>
      <c r="E1666" s="14"/>
      <c r="F1666" s="15" t="s">
        <v>780</v>
      </c>
      <c r="G1666" s="16">
        <f>G1667</f>
        <v>4470.8</v>
      </c>
      <c r="H1666" s="16">
        <f t="shared" ref="H1666:P1666" si="1208">H1667</f>
        <v>4470.8</v>
      </c>
      <c r="I1666" s="16">
        <f t="shared" si="1208"/>
        <v>4470.8</v>
      </c>
      <c r="J1666" s="16">
        <f t="shared" si="1208"/>
        <v>0</v>
      </c>
      <c r="K1666" s="16">
        <f t="shared" si="1208"/>
        <v>0</v>
      </c>
      <c r="L1666" s="16">
        <f t="shared" si="1208"/>
        <v>0</v>
      </c>
      <c r="M1666" s="16">
        <f t="shared" si="1195"/>
        <v>4470.8</v>
      </c>
      <c r="N1666" s="16">
        <f t="shared" si="1196"/>
        <v>4470.8</v>
      </c>
      <c r="O1666" s="16">
        <f t="shared" si="1197"/>
        <v>4470.8</v>
      </c>
      <c r="P1666" s="16">
        <f t="shared" si="1208"/>
        <v>0</v>
      </c>
    </row>
    <row r="1667" spans="1:16" ht="77.5" x14ac:dyDescent="0.35">
      <c r="A1667" s="9" t="s">
        <v>69</v>
      </c>
      <c r="B1667" s="9" t="s">
        <v>10</v>
      </c>
      <c r="C1667" s="9" t="s">
        <v>12</v>
      </c>
      <c r="D1667" s="9" t="s">
        <v>135</v>
      </c>
      <c r="E1667" s="14"/>
      <c r="F1667" s="15" t="s">
        <v>781</v>
      </c>
      <c r="G1667" s="16">
        <f>G1668+G1673</f>
        <v>4470.8</v>
      </c>
      <c r="H1667" s="16">
        <f t="shared" ref="H1667:P1667" si="1209">H1668+H1673</f>
        <v>4470.8</v>
      </c>
      <c r="I1667" s="16">
        <f t="shared" si="1209"/>
        <v>4470.8</v>
      </c>
      <c r="J1667" s="16">
        <f t="shared" ref="J1667:L1667" si="1210">J1668+J1673</f>
        <v>0</v>
      </c>
      <c r="K1667" s="16">
        <f t="shared" si="1210"/>
        <v>0</v>
      </c>
      <c r="L1667" s="16">
        <f t="shared" si="1210"/>
        <v>0</v>
      </c>
      <c r="M1667" s="16">
        <f t="shared" si="1195"/>
        <v>4470.8</v>
      </c>
      <c r="N1667" s="16">
        <f t="shared" si="1196"/>
        <v>4470.8</v>
      </c>
      <c r="O1667" s="16">
        <f t="shared" si="1197"/>
        <v>4470.8</v>
      </c>
      <c r="P1667" s="16">
        <f t="shared" si="1209"/>
        <v>0</v>
      </c>
    </row>
    <row r="1668" spans="1:16" ht="31" x14ac:dyDescent="0.35">
      <c r="A1668" s="9" t="s">
        <v>69</v>
      </c>
      <c r="B1668" s="9" t="s">
        <v>10</v>
      </c>
      <c r="C1668" s="9" t="s">
        <v>12</v>
      </c>
      <c r="D1668" s="9" t="s">
        <v>136</v>
      </c>
      <c r="E1668" s="14"/>
      <c r="F1668" s="15" t="s">
        <v>782</v>
      </c>
      <c r="G1668" s="16">
        <f>G1669+G1671</f>
        <v>4249.3</v>
      </c>
      <c r="H1668" s="16">
        <f t="shared" ref="H1668:P1668" si="1211">H1669+H1671</f>
        <v>4249.3</v>
      </c>
      <c r="I1668" s="16">
        <f t="shared" si="1211"/>
        <v>4249.3</v>
      </c>
      <c r="J1668" s="16">
        <f t="shared" ref="J1668:L1668" si="1212">J1669+J1671</f>
        <v>0</v>
      </c>
      <c r="K1668" s="16">
        <f t="shared" si="1212"/>
        <v>0</v>
      </c>
      <c r="L1668" s="16">
        <f t="shared" si="1212"/>
        <v>0</v>
      </c>
      <c r="M1668" s="16">
        <f t="shared" si="1195"/>
        <v>4249.3</v>
      </c>
      <c r="N1668" s="16">
        <f t="shared" si="1196"/>
        <v>4249.3</v>
      </c>
      <c r="O1668" s="16">
        <f t="shared" si="1197"/>
        <v>4249.3</v>
      </c>
      <c r="P1668" s="16">
        <f t="shared" si="1211"/>
        <v>0</v>
      </c>
    </row>
    <row r="1669" spans="1:16" ht="31" x14ac:dyDescent="0.35">
      <c r="A1669" s="9" t="s">
        <v>69</v>
      </c>
      <c r="B1669" s="9" t="s">
        <v>10</v>
      </c>
      <c r="C1669" s="9" t="s">
        <v>12</v>
      </c>
      <c r="D1669" s="9" t="s">
        <v>136</v>
      </c>
      <c r="E1669" s="14">
        <v>200</v>
      </c>
      <c r="F1669" s="28" t="s">
        <v>650</v>
      </c>
      <c r="G1669" s="16">
        <f>G1670</f>
        <v>4218.6000000000004</v>
      </c>
      <c r="H1669" s="16">
        <f t="shared" ref="H1669:P1669" si="1213">H1670</f>
        <v>4218.6000000000004</v>
      </c>
      <c r="I1669" s="16">
        <f t="shared" si="1213"/>
        <v>4218.6000000000004</v>
      </c>
      <c r="J1669" s="16">
        <f t="shared" si="1213"/>
        <v>0</v>
      </c>
      <c r="K1669" s="16">
        <f t="shared" si="1213"/>
        <v>0</v>
      </c>
      <c r="L1669" s="16">
        <f t="shared" si="1213"/>
        <v>0</v>
      </c>
      <c r="M1669" s="16">
        <f t="shared" si="1195"/>
        <v>4218.6000000000004</v>
      </c>
      <c r="N1669" s="16">
        <f t="shared" si="1196"/>
        <v>4218.6000000000004</v>
      </c>
      <c r="O1669" s="16">
        <f t="shared" si="1197"/>
        <v>4218.6000000000004</v>
      </c>
      <c r="P1669" s="16">
        <f t="shared" si="1213"/>
        <v>0</v>
      </c>
    </row>
    <row r="1670" spans="1:16" ht="31" x14ac:dyDescent="0.35">
      <c r="A1670" s="9" t="s">
        <v>69</v>
      </c>
      <c r="B1670" s="9" t="s">
        <v>10</v>
      </c>
      <c r="C1670" s="9" t="s">
        <v>12</v>
      </c>
      <c r="D1670" s="9" t="s">
        <v>136</v>
      </c>
      <c r="E1670" s="14">
        <v>240</v>
      </c>
      <c r="F1670" s="28" t="s">
        <v>651</v>
      </c>
      <c r="G1670" s="16">
        <v>4218.6000000000004</v>
      </c>
      <c r="H1670" s="16">
        <v>4218.6000000000004</v>
      </c>
      <c r="I1670" s="16">
        <v>4218.6000000000004</v>
      </c>
      <c r="J1670" s="16"/>
      <c r="K1670" s="16"/>
      <c r="L1670" s="16"/>
      <c r="M1670" s="16">
        <f t="shared" si="1195"/>
        <v>4218.6000000000004</v>
      </c>
      <c r="N1670" s="16">
        <f t="shared" si="1196"/>
        <v>4218.6000000000004</v>
      </c>
      <c r="O1670" s="16">
        <f t="shared" si="1197"/>
        <v>4218.6000000000004</v>
      </c>
      <c r="P1670" s="16"/>
    </row>
    <row r="1671" spans="1:16" x14ac:dyDescent="0.35">
      <c r="A1671" s="9" t="s">
        <v>69</v>
      </c>
      <c r="B1671" s="9" t="s">
        <v>10</v>
      </c>
      <c r="C1671" s="9" t="s">
        <v>12</v>
      </c>
      <c r="D1671" s="9" t="s">
        <v>136</v>
      </c>
      <c r="E1671" s="14">
        <v>800</v>
      </c>
      <c r="F1671" s="28" t="s">
        <v>663</v>
      </c>
      <c r="G1671" s="16">
        <f>G1672</f>
        <v>30.7</v>
      </c>
      <c r="H1671" s="16">
        <f t="shared" ref="H1671:P1671" si="1214">H1672</f>
        <v>30.7</v>
      </c>
      <c r="I1671" s="16">
        <f t="shared" si="1214"/>
        <v>30.7</v>
      </c>
      <c r="J1671" s="16">
        <f t="shared" si="1214"/>
        <v>0</v>
      </c>
      <c r="K1671" s="16">
        <f t="shared" si="1214"/>
        <v>0</v>
      </c>
      <c r="L1671" s="16">
        <f t="shared" si="1214"/>
        <v>0</v>
      </c>
      <c r="M1671" s="16">
        <f t="shared" si="1195"/>
        <v>30.7</v>
      </c>
      <c r="N1671" s="16">
        <f t="shared" si="1196"/>
        <v>30.7</v>
      </c>
      <c r="O1671" s="16">
        <f t="shared" si="1197"/>
        <v>30.7</v>
      </c>
      <c r="P1671" s="16">
        <f t="shared" si="1214"/>
        <v>0</v>
      </c>
    </row>
    <row r="1672" spans="1:16" x14ac:dyDescent="0.35">
      <c r="A1672" s="9" t="s">
        <v>69</v>
      </c>
      <c r="B1672" s="9" t="s">
        <v>10</v>
      </c>
      <c r="C1672" s="9" t="s">
        <v>12</v>
      </c>
      <c r="D1672" s="9" t="s">
        <v>136</v>
      </c>
      <c r="E1672" s="14">
        <v>850</v>
      </c>
      <c r="F1672" s="28" t="s">
        <v>665</v>
      </c>
      <c r="G1672" s="16">
        <v>30.7</v>
      </c>
      <c r="H1672" s="16">
        <v>30.7</v>
      </c>
      <c r="I1672" s="16">
        <v>30.7</v>
      </c>
      <c r="J1672" s="16"/>
      <c r="K1672" s="16"/>
      <c r="L1672" s="16"/>
      <c r="M1672" s="16">
        <f t="shared" si="1195"/>
        <v>30.7</v>
      </c>
      <c r="N1672" s="16">
        <f t="shared" si="1196"/>
        <v>30.7</v>
      </c>
      <c r="O1672" s="16">
        <f t="shared" si="1197"/>
        <v>30.7</v>
      </c>
      <c r="P1672" s="16"/>
    </row>
    <row r="1673" spans="1:16" ht="62" x14ac:dyDescent="0.35">
      <c r="A1673" s="9" t="s">
        <v>69</v>
      </c>
      <c r="B1673" s="9" t="s">
        <v>10</v>
      </c>
      <c r="C1673" s="9" t="s">
        <v>12</v>
      </c>
      <c r="D1673" s="9" t="s">
        <v>137</v>
      </c>
      <c r="E1673" s="14"/>
      <c r="F1673" s="15" t="s">
        <v>783</v>
      </c>
      <c r="G1673" s="16">
        <f>G1674</f>
        <v>221.5</v>
      </c>
      <c r="H1673" s="16">
        <f t="shared" ref="H1673:P1674" si="1215">H1674</f>
        <v>221.5</v>
      </c>
      <c r="I1673" s="16">
        <f t="shared" si="1215"/>
        <v>221.5</v>
      </c>
      <c r="J1673" s="16">
        <f t="shared" si="1215"/>
        <v>0</v>
      </c>
      <c r="K1673" s="16">
        <f t="shared" si="1215"/>
        <v>0</v>
      </c>
      <c r="L1673" s="16">
        <f t="shared" si="1215"/>
        <v>0</v>
      </c>
      <c r="M1673" s="16">
        <f t="shared" si="1195"/>
        <v>221.5</v>
      </c>
      <c r="N1673" s="16">
        <f t="shared" si="1196"/>
        <v>221.5</v>
      </c>
      <c r="O1673" s="16">
        <f t="shared" si="1197"/>
        <v>221.5</v>
      </c>
      <c r="P1673" s="16">
        <f t="shared" si="1215"/>
        <v>0</v>
      </c>
    </row>
    <row r="1674" spans="1:16" ht="31" x14ac:dyDescent="0.35">
      <c r="A1674" s="9" t="s">
        <v>69</v>
      </c>
      <c r="B1674" s="9" t="s">
        <v>10</v>
      </c>
      <c r="C1674" s="9" t="s">
        <v>12</v>
      </c>
      <c r="D1674" s="9" t="s">
        <v>137</v>
      </c>
      <c r="E1674" s="14">
        <v>200</v>
      </c>
      <c r="F1674" s="28" t="s">
        <v>650</v>
      </c>
      <c r="G1674" s="16">
        <f>G1675</f>
        <v>221.5</v>
      </c>
      <c r="H1674" s="16">
        <f t="shared" si="1215"/>
        <v>221.5</v>
      </c>
      <c r="I1674" s="16">
        <f t="shared" si="1215"/>
        <v>221.5</v>
      </c>
      <c r="J1674" s="16">
        <f t="shared" si="1215"/>
        <v>0</v>
      </c>
      <c r="K1674" s="16">
        <f t="shared" si="1215"/>
        <v>0</v>
      </c>
      <c r="L1674" s="16">
        <f t="shared" si="1215"/>
        <v>0</v>
      </c>
      <c r="M1674" s="16">
        <f t="shared" si="1195"/>
        <v>221.5</v>
      </c>
      <c r="N1674" s="16">
        <f t="shared" si="1196"/>
        <v>221.5</v>
      </c>
      <c r="O1674" s="16">
        <f t="shared" si="1197"/>
        <v>221.5</v>
      </c>
      <c r="P1674" s="16">
        <f t="shared" si="1215"/>
        <v>0</v>
      </c>
    </row>
    <row r="1675" spans="1:16" ht="31" x14ac:dyDescent="0.35">
      <c r="A1675" s="9" t="s">
        <v>69</v>
      </c>
      <c r="B1675" s="9" t="s">
        <v>10</v>
      </c>
      <c r="C1675" s="9" t="s">
        <v>12</v>
      </c>
      <c r="D1675" s="9" t="s">
        <v>137</v>
      </c>
      <c r="E1675" s="14">
        <v>240</v>
      </c>
      <c r="F1675" s="28" t="s">
        <v>651</v>
      </c>
      <c r="G1675" s="16">
        <v>221.5</v>
      </c>
      <c r="H1675" s="16">
        <v>221.5</v>
      </c>
      <c r="I1675" s="16">
        <v>221.5</v>
      </c>
      <c r="J1675" s="16"/>
      <c r="K1675" s="16"/>
      <c r="L1675" s="16"/>
      <c r="M1675" s="16">
        <f t="shared" si="1195"/>
        <v>221.5</v>
      </c>
      <c r="N1675" s="16">
        <f t="shared" si="1196"/>
        <v>221.5</v>
      </c>
      <c r="O1675" s="16">
        <f t="shared" si="1197"/>
        <v>221.5</v>
      </c>
      <c r="P1675" s="17"/>
    </row>
    <row r="1676" spans="1:16" ht="30" x14ac:dyDescent="0.35">
      <c r="A1676" s="11" t="s">
        <v>69</v>
      </c>
      <c r="B1676" s="11" t="s">
        <v>31</v>
      </c>
      <c r="C1676" s="11"/>
      <c r="D1676" s="11"/>
      <c r="E1676" s="11"/>
      <c r="F1676" s="6" t="s">
        <v>57</v>
      </c>
      <c r="G1676" s="18">
        <f>G1683+G1677</f>
        <v>822.59999999999991</v>
      </c>
      <c r="H1676" s="18">
        <f t="shared" ref="H1676:P1676" si="1216">H1683+H1677</f>
        <v>796</v>
      </c>
      <c r="I1676" s="18">
        <f t="shared" si="1216"/>
        <v>830.8</v>
      </c>
      <c r="J1676" s="18">
        <f t="shared" ref="J1676:L1676" si="1217">J1683+J1677</f>
        <v>0</v>
      </c>
      <c r="K1676" s="18">
        <f t="shared" si="1217"/>
        <v>0</v>
      </c>
      <c r="L1676" s="18">
        <f t="shared" si="1217"/>
        <v>0</v>
      </c>
      <c r="M1676" s="18">
        <f t="shared" si="1195"/>
        <v>822.59999999999991</v>
      </c>
      <c r="N1676" s="16">
        <f t="shared" si="1196"/>
        <v>796</v>
      </c>
      <c r="O1676" s="16">
        <f t="shared" si="1197"/>
        <v>830.8</v>
      </c>
      <c r="P1676" s="18">
        <f t="shared" si="1216"/>
        <v>0</v>
      </c>
    </row>
    <row r="1677" spans="1:16" ht="46.5" x14ac:dyDescent="0.35">
      <c r="A1677" s="12" t="s">
        <v>69</v>
      </c>
      <c r="B1677" s="12" t="s">
        <v>31</v>
      </c>
      <c r="C1677" s="12" t="s">
        <v>38</v>
      </c>
      <c r="D1677" s="12"/>
      <c r="E1677" s="12"/>
      <c r="F1677" s="8" t="s">
        <v>62</v>
      </c>
      <c r="G1677" s="19">
        <f>G1678</f>
        <v>457.4</v>
      </c>
      <c r="H1677" s="19">
        <f t="shared" ref="H1677:P1681" si="1218">H1678</f>
        <v>431.1</v>
      </c>
      <c r="I1677" s="19">
        <f t="shared" si="1218"/>
        <v>452.4</v>
      </c>
      <c r="J1677" s="19">
        <f t="shared" si="1218"/>
        <v>0</v>
      </c>
      <c r="K1677" s="19">
        <f t="shared" si="1218"/>
        <v>0</v>
      </c>
      <c r="L1677" s="19">
        <f t="shared" si="1218"/>
        <v>0</v>
      </c>
      <c r="M1677" s="19">
        <f t="shared" si="1195"/>
        <v>457.4</v>
      </c>
      <c r="N1677" s="16">
        <f t="shared" si="1196"/>
        <v>431.1</v>
      </c>
      <c r="O1677" s="16">
        <f t="shared" si="1197"/>
        <v>452.4</v>
      </c>
      <c r="P1677" s="19">
        <f t="shared" si="1218"/>
        <v>0</v>
      </c>
    </row>
    <row r="1678" spans="1:16" ht="31" x14ac:dyDescent="0.35">
      <c r="A1678" s="9" t="s">
        <v>69</v>
      </c>
      <c r="B1678" s="9" t="s">
        <v>31</v>
      </c>
      <c r="C1678" s="9" t="s">
        <v>38</v>
      </c>
      <c r="D1678" s="9" t="s">
        <v>235</v>
      </c>
      <c r="E1678" s="9"/>
      <c r="F1678" s="28" t="s">
        <v>1085</v>
      </c>
      <c r="G1678" s="16">
        <f>G1679</f>
        <v>457.4</v>
      </c>
      <c r="H1678" s="16">
        <f t="shared" si="1218"/>
        <v>431.1</v>
      </c>
      <c r="I1678" s="16">
        <f t="shared" si="1218"/>
        <v>452.4</v>
      </c>
      <c r="J1678" s="16">
        <f t="shared" si="1218"/>
        <v>0</v>
      </c>
      <c r="K1678" s="16">
        <f t="shared" si="1218"/>
        <v>0</v>
      </c>
      <c r="L1678" s="16">
        <f t="shared" si="1218"/>
        <v>0</v>
      </c>
      <c r="M1678" s="16">
        <f t="shared" si="1195"/>
        <v>457.4</v>
      </c>
      <c r="N1678" s="16">
        <f t="shared" si="1196"/>
        <v>431.1</v>
      </c>
      <c r="O1678" s="16">
        <f t="shared" si="1197"/>
        <v>452.4</v>
      </c>
      <c r="P1678" s="16">
        <f t="shared" si="1218"/>
        <v>0</v>
      </c>
    </row>
    <row r="1679" spans="1:16" x14ac:dyDescent="0.35">
      <c r="A1679" s="9" t="s">
        <v>69</v>
      </c>
      <c r="B1679" s="9" t="s">
        <v>31</v>
      </c>
      <c r="C1679" s="9" t="s">
        <v>38</v>
      </c>
      <c r="D1679" s="9" t="s">
        <v>236</v>
      </c>
      <c r="E1679" s="9"/>
      <c r="F1679" s="28" t="s">
        <v>1097</v>
      </c>
      <c r="G1679" s="16">
        <f>G1680</f>
        <v>457.4</v>
      </c>
      <c r="H1679" s="16">
        <f t="shared" si="1218"/>
        <v>431.1</v>
      </c>
      <c r="I1679" s="16">
        <f t="shared" si="1218"/>
        <v>452.4</v>
      </c>
      <c r="J1679" s="16">
        <f t="shared" si="1218"/>
        <v>0</v>
      </c>
      <c r="K1679" s="16">
        <f t="shared" si="1218"/>
        <v>0</v>
      </c>
      <c r="L1679" s="16">
        <f t="shared" si="1218"/>
        <v>0</v>
      </c>
      <c r="M1679" s="16">
        <f t="shared" si="1195"/>
        <v>457.4</v>
      </c>
      <c r="N1679" s="16">
        <f t="shared" si="1196"/>
        <v>431.1</v>
      </c>
      <c r="O1679" s="16">
        <f t="shared" si="1197"/>
        <v>452.4</v>
      </c>
      <c r="P1679" s="16">
        <f t="shared" si="1218"/>
        <v>0</v>
      </c>
    </row>
    <row r="1680" spans="1:16" ht="46.5" x14ac:dyDescent="0.35">
      <c r="A1680" s="9" t="s">
        <v>69</v>
      </c>
      <c r="B1680" s="9" t="s">
        <v>31</v>
      </c>
      <c r="C1680" s="9" t="s">
        <v>38</v>
      </c>
      <c r="D1680" s="9" t="s">
        <v>251</v>
      </c>
      <c r="E1680" s="9"/>
      <c r="F1680" s="21" t="s">
        <v>1100</v>
      </c>
      <c r="G1680" s="16">
        <f>G1681</f>
        <v>457.4</v>
      </c>
      <c r="H1680" s="16">
        <f t="shared" si="1218"/>
        <v>431.1</v>
      </c>
      <c r="I1680" s="16">
        <f t="shared" si="1218"/>
        <v>452.4</v>
      </c>
      <c r="J1680" s="16">
        <f t="shared" si="1218"/>
        <v>0</v>
      </c>
      <c r="K1680" s="16">
        <f t="shared" si="1218"/>
        <v>0</v>
      </c>
      <c r="L1680" s="16">
        <f t="shared" si="1218"/>
        <v>0</v>
      </c>
      <c r="M1680" s="16">
        <f t="shared" si="1195"/>
        <v>457.4</v>
      </c>
      <c r="N1680" s="16">
        <f t="shared" si="1196"/>
        <v>431.1</v>
      </c>
      <c r="O1680" s="16">
        <f t="shared" si="1197"/>
        <v>452.4</v>
      </c>
      <c r="P1680" s="16">
        <f t="shared" si="1218"/>
        <v>0</v>
      </c>
    </row>
    <row r="1681" spans="1:16" ht="31" x14ac:dyDescent="0.35">
      <c r="A1681" s="9" t="s">
        <v>69</v>
      </c>
      <c r="B1681" s="9" t="s">
        <v>31</v>
      </c>
      <c r="C1681" s="9" t="s">
        <v>38</v>
      </c>
      <c r="D1681" s="9" t="s">
        <v>251</v>
      </c>
      <c r="E1681" s="9" t="s">
        <v>169</v>
      </c>
      <c r="F1681" s="28" t="s">
        <v>650</v>
      </c>
      <c r="G1681" s="16">
        <f>G1682</f>
        <v>457.4</v>
      </c>
      <c r="H1681" s="16">
        <f t="shared" si="1218"/>
        <v>431.1</v>
      </c>
      <c r="I1681" s="16">
        <f t="shared" si="1218"/>
        <v>452.4</v>
      </c>
      <c r="J1681" s="16">
        <f t="shared" si="1218"/>
        <v>0</v>
      </c>
      <c r="K1681" s="16">
        <f t="shared" si="1218"/>
        <v>0</v>
      </c>
      <c r="L1681" s="16">
        <f t="shared" si="1218"/>
        <v>0</v>
      </c>
      <c r="M1681" s="16">
        <f t="shared" si="1195"/>
        <v>457.4</v>
      </c>
      <c r="N1681" s="16">
        <f t="shared" si="1196"/>
        <v>431.1</v>
      </c>
      <c r="O1681" s="16">
        <f t="shared" si="1197"/>
        <v>452.4</v>
      </c>
      <c r="P1681" s="16">
        <f t="shared" si="1218"/>
        <v>0</v>
      </c>
    </row>
    <row r="1682" spans="1:16" ht="31" x14ac:dyDescent="0.35">
      <c r="A1682" s="9" t="s">
        <v>69</v>
      </c>
      <c r="B1682" s="9" t="s">
        <v>31</v>
      </c>
      <c r="C1682" s="9" t="s">
        <v>38</v>
      </c>
      <c r="D1682" s="9" t="s">
        <v>251</v>
      </c>
      <c r="E1682" s="9" t="s">
        <v>170</v>
      </c>
      <c r="F1682" s="28" t="s">
        <v>651</v>
      </c>
      <c r="G1682" s="16">
        <v>457.4</v>
      </c>
      <c r="H1682" s="16">
        <v>431.1</v>
      </c>
      <c r="I1682" s="16">
        <v>452.4</v>
      </c>
      <c r="J1682" s="16"/>
      <c r="K1682" s="16"/>
      <c r="L1682" s="16"/>
      <c r="M1682" s="16">
        <f t="shared" si="1195"/>
        <v>457.4</v>
      </c>
      <c r="N1682" s="16">
        <f t="shared" si="1196"/>
        <v>431.1</v>
      </c>
      <c r="O1682" s="16">
        <f t="shared" si="1197"/>
        <v>452.4</v>
      </c>
      <c r="P1682" s="16"/>
    </row>
    <row r="1683" spans="1:16" ht="31" x14ac:dyDescent="0.35">
      <c r="A1683" s="12" t="s">
        <v>69</v>
      </c>
      <c r="B1683" s="12" t="s">
        <v>31</v>
      </c>
      <c r="C1683" s="12" t="s">
        <v>51</v>
      </c>
      <c r="D1683" s="12"/>
      <c r="E1683" s="12"/>
      <c r="F1683" s="8" t="s">
        <v>63</v>
      </c>
      <c r="G1683" s="19">
        <f>G1684+G1690</f>
        <v>365.2</v>
      </c>
      <c r="H1683" s="19">
        <f t="shared" ref="H1683:P1683" si="1219">H1684+H1690</f>
        <v>364.9</v>
      </c>
      <c r="I1683" s="19">
        <f t="shared" si="1219"/>
        <v>378.4</v>
      </c>
      <c r="J1683" s="19">
        <f t="shared" ref="J1683:L1683" si="1220">J1684+J1690</f>
        <v>0</v>
      </c>
      <c r="K1683" s="19">
        <f t="shared" si="1220"/>
        <v>0</v>
      </c>
      <c r="L1683" s="19">
        <f t="shared" si="1220"/>
        <v>0</v>
      </c>
      <c r="M1683" s="19">
        <f t="shared" si="1195"/>
        <v>365.2</v>
      </c>
      <c r="N1683" s="16">
        <f t="shared" si="1196"/>
        <v>364.9</v>
      </c>
      <c r="O1683" s="16">
        <f t="shared" si="1197"/>
        <v>378.4</v>
      </c>
      <c r="P1683" s="19">
        <f t="shared" si="1219"/>
        <v>0</v>
      </c>
    </row>
    <row r="1684" spans="1:16" ht="31" x14ac:dyDescent="0.35">
      <c r="A1684" s="9" t="s">
        <v>69</v>
      </c>
      <c r="B1684" s="9" t="s">
        <v>31</v>
      </c>
      <c r="C1684" s="9" t="s">
        <v>51</v>
      </c>
      <c r="D1684" s="9" t="s">
        <v>175</v>
      </c>
      <c r="E1684" s="14"/>
      <c r="F1684" s="15" t="s">
        <v>893</v>
      </c>
      <c r="G1684" s="16">
        <f>G1685</f>
        <v>248</v>
      </c>
      <c r="H1684" s="16">
        <f t="shared" ref="H1684:P1688" si="1221">H1685</f>
        <v>248</v>
      </c>
      <c r="I1684" s="16">
        <f t="shared" si="1221"/>
        <v>248</v>
      </c>
      <c r="J1684" s="16">
        <f t="shared" si="1221"/>
        <v>0</v>
      </c>
      <c r="K1684" s="16">
        <f t="shared" si="1221"/>
        <v>0</v>
      </c>
      <c r="L1684" s="16">
        <f t="shared" si="1221"/>
        <v>0</v>
      </c>
      <c r="M1684" s="16">
        <f t="shared" si="1195"/>
        <v>248</v>
      </c>
      <c r="N1684" s="16">
        <f t="shared" si="1196"/>
        <v>248</v>
      </c>
      <c r="O1684" s="16">
        <f t="shared" si="1197"/>
        <v>248</v>
      </c>
      <c r="P1684" s="16">
        <f t="shared" si="1221"/>
        <v>0</v>
      </c>
    </row>
    <row r="1685" spans="1:16" ht="46.5" x14ac:dyDescent="0.35">
      <c r="A1685" s="9" t="s">
        <v>69</v>
      </c>
      <c r="B1685" s="9" t="s">
        <v>31</v>
      </c>
      <c r="C1685" s="9" t="s">
        <v>51</v>
      </c>
      <c r="D1685" s="9" t="s">
        <v>239</v>
      </c>
      <c r="E1685" s="14"/>
      <c r="F1685" s="15" t="s">
        <v>894</v>
      </c>
      <c r="G1685" s="16">
        <f>G1686</f>
        <v>248</v>
      </c>
      <c r="H1685" s="16">
        <f t="shared" si="1221"/>
        <v>248</v>
      </c>
      <c r="I1685" s="16">
        <f t="shared" si="1221"/>
        <v>248</v>
      </c>
      <c r="J1685" s="16">
        <f t="shared" si="1221"/>
        <v>0</v>
      </c>
      <c r="K1685" s="16">
        <f t="shared" si="1221"/>
        <v>0</v>
      </c>
      <c r="L1685" s="16">
        <f t="shared" si="1221"/>
        <v>0</v>
      </c>
      <c r="M1685" s="16">
        <f t="shared" si="1195"/>
        <v>248</v>
      </c>
      <c r="N1685" s="16">
        <f t="shared" si="1196"/>
        <v>248</v>
      </c>
      <c r="O1685" s="16">
        <f t="shared" si="1197"/>
        <v>248</v>
      </c>
      <c r="P1685" s="16">
        <f t="shared" si="1221"/>
        <v>0</v>
      </c>
    </row>
    <row r="1686" spans="1:16" ht="31" x14ac:dyDescent="0.35">
      <c r="A1686" s="9" t="s">
        <v>69</v>
      </c>
      <c r="B1686" s="9" t="s">
        <v>31</v>
      </c>
      <c r="C1686" s="9" t="s">
        <v>51</v>
      </c>
      <c r="D1686" s="9" t="s">
        <v>240</v>
      </c>
      <c r="E1686" s="14"/>
      <c r="F1686" s="15" t="s">
        <v>898</v>
      </c>
      <c r="G1686" s="16">
        <f>G1687</f>
        <v>248</v>
      </c>
      <c r="H1686" s="16">
        <f t="shared" si="1221"/>
        <v>248</v>
      </c>
      <c r="I1686" s="16">
        <f t="shared" si="1221"/>
        <v>248</v>
      </c>
      <c r="J1686" s="16">
        <f t="shared" si="1221"/>
        <v>0</v>
      </c>
      <c r="K1686" s="16">
        <f t="shared" si="1221"/>
        <v>0</v>
      </c>
      <c r="L1686" s="16">
        <f t="shared" si="1221"/>
        <v>0</v>
      </c>
      <c r="M1686" s="16">
        <f t="shared" si="1195"/>
        <v>248</v>
      </c>
      <c r="N1686" s="16">
        <f t="shared" si="1196"/>
        <v>248</v>
      </c>
      <c r="O1686" s="16">
        <f t="shared" si="1197"/>
        <v>248</v>
      </c>
      <c r="P1686" s="16">
        <f t="shared" si="1221"/>
        <v>0</v>
      </c>
    </row>
    <row r="1687" spans="1:16" ht="31" x14ac:dyDescent="0.35">
      <c r="A1687" s="9" t="s">
        <v>69</v>
      </c>
      <c r="B1687" s="9" t="s">
        <v>31</v>
      </c>
      <c r="C1687" s="9" t="s">
        <v>51</v>
      </c>
      <c r="D1687" s="9" t="s">
        <v>241</v>
      </c>
      <c r="E1687" s="14"/>
      <c r="F1687" s="15" t="s">
        <v>899</v>
      </c>
      <c r="G1687" s="16">
        <f>G1688</f>
        <v>248</v>
      </c>
      <c r="H1687" s="16">
        <f t="shared" si="1221"/>
        <v>248</v>
      </c>
      <c r="I1687" s="16">
        <f t="shared" si="1221"/>
        <v>248</v>
      </c>
      <c r="J1687" s="16">
        <f t="shared" si="1221"/>
        <v>0</v>
      </c>
      <c r="K1687" s="16">
        <f t="shared" si="1221"/>
        <v>0</v>
      </c>
      <c r="L1687" s="16">
        <f t="shared" si="1221"/>
        <v>0</v>
      </c>
      <c r="M1687" s="16">
        <f t="shared" si="1195"/>
        <v>248</v>
      </c>
      <c r="N1687" s="16">
        <f t="shared" si="1196"/>
        <v>248</v>
      </c>
      <c r="O1687" s="16">
        <f t="shared" si="1197"/>
        <v>248</v>
      </c>
      <c r="P1687" s="16">
        <f t="shared" si="1221"/>
        <v>0</v>
      </c>
    </row>
    <row r="1688" spans="1:16" ht="31" x14ac:dyDescent="0.35">
      <c r="A1688" s="9" t="s">
        <v>69</v>
      </c>
      <c r="B1688" s="9" t="s">
        <v>31</v>
      </c>
      <c r="C1688" s="9" t="s">
        <v>51</v>
      </c>
      <c r="D1688" s="9" t="s">
        <v>241</v>
      </c>
      <c r="E1688" s="14">
        <v>200</v>
      </c>
      <c r="F1688" s="28" t="s">
        <v>650</v>
      </c>
      <c r="G1688" s="16">
        <f>G1689</f>
        <v>248</v>
      </c>
      <c r="H1688" s="16">
        <f t="shared" si="1221"/>
        <v>248</v>
      </c>
      <c r="I1688" s="16">
        <f t="shared" si="1221"/>
        <v>248</v>
      </c>
      <c r="J1688" s="16">
        <f t="shared" si="1221"/>
        <v>0</v>
      </c>
      <c r="K1688" s="16">
        <f t="shared" si="1221"/>
        <v>0</v>
      </c>
      <c r="L1688" s="16">
        <f t="shared" si="1221"/>
        <v>0</v>
      </c>
      <c r="M1688" s="16">
        <f t="shared" si="1195"/>
        <v>248</v>
      </c>
      <c r="N1688" s="16">
        <f t="shared" si="1196"/>
        <v>248</v>
      </c>
      <c r="O1688" s="16">
        <f t="shared" si="1197"/>
        <v>248</v>
      </c>
      <c r="P1688" s="16">
        <f t="shared" si="1221"/>
        <v>0</v>
      </c>
    </row>
    <row r="1689" spans="1:16" ht="31" x14ac:dyDescent="0.35">
      <c r="A1689" s="9" t="s">
        <v>69</v>
      </c>
      <c r="B1689" s="9" t="s">
        <v>31</v>
      </c>
      <c r="C1689" s="9" t="s">
        <v>51</v>
      </c>
      <c r="D1689" s="9" t="s">
        <v>241</v>
      </c>
      <c r="E1689" s="14">
        <v>240</v>
      </c>
      <c r="F1689" s="28" t="s">
        <v>651</v>
      </c>
      <c r="G1689" s="16">
        <v>248</v>
      </c>
      <c r="H1689" s="16">
        <v>248</v>
      </c>
      <c r="I1689" s="16">
        <v>248</v>
      </c>
      <c r="J1689" s="16"/>
      <c r="K1689" s="16"/>
      <c r="L1689" s="16"/>
      <c r="M1689" s="16">
        <f t="shared" si="1195"/>
        <v>248</v>
      </c>
      <c r="N1689" s="16">
        <f t="shared" si="1196"/>
        <v>248</v>
      </c>
      <c r="O1689" s="16">
        <f t="shared" si="1197"/>
        <v>248</v>
      </c>
      <c r="P1689" s="16"/>
    </row>
    <row r="1690" spans="1:16" ht="46.5" x14ac:dyDescent="0.35">
      <c r="A1690" s="9" t="s">
        <v>69</v>
      </c>
      <c r="B1690" s="9" t="s">
        <v>31</v>
      </c>
      <c r="C1690" s="9" t="s">
        <v>51</v>
      </c>
      <c r="D1690" s="9" t="s">
        <v>171</v>
      </c>
      <c r="E1690" s="14"/>
      <c r="F1690" s="21" t="s">
        <v>903</v>
      </c>
      <c r="G1690" s="16">
        <f>G1691</f>
        <v>117.2</v>
      </c>
      <c r="H1690" s="16">
        <f t="shared" ref="H1690:P1694" si="1222">H1691</f>
        <v>116.9</v>
      </c>
      <c r="I1690" s="16">
        <f t="shared" si="1222"/>
        <v>130.4</v>
      </c>
      <c r="J1690" s="16">
        <f t="shared" si="1222"/>
        <v>0</v>
      </c>
      <c r="K1690" s="16">
        <f t="shared" si="1222"/>
        <v>0</v>
      </c>
      <c r="L1690" s="16">
        <f t="shared" si="1222"/>
        <v>0</v>
      </c>
      <c r="M1690" s="16">
        <f t="shared" si="1195"/>
        <v>117.2</v>
      </c>
      <c r="N1690" s="16">
        <f t="shared" si="1196"/>
        <v>116.9</v>
      </c>
      <c r="O1690" s="16">
        <f t="shared" si="1197"/>
        <v>130.4</v>
      </c>
      <c r="P1690" s="16">
        <f t="shared" si="1222"/>
        <v>0</v>
      </c>
    </row>
    <row r="1691" spans="1:16" ht="31" x14ac:dyDescent="0.35">
      <c r="A1691" s="9" t="s">
        <v>69</v>
      </c>
      <c r="B1691" s="9" t="s">
        <v>31</v>
      </c>
      <c r="C1691" s="9" t="s">
        <v>51</v>
      </c>
      <c r="D1691" s="9" t="s">
        <v>242</v>
      </c>
      <c r="E1691" s="14"/>
      <c r="F1691" s="15" t="s">
        <v>912</v>
      </c>
      <c r="G1691" s="16">
        <f>G1692+G1696</f>
        <v>117.2</v>
      </c>
      <c r="H1691" s="16">
        <f t="shared" ref="H1691:P1691" si="1223">H1692+H1696</f>
        <v>116.9</v>
      </c>
      <c r="I1691" s="16">
        <f t="shared" si="1223"/>
        <v>130.4</v>
      </c>
      <c r="J1691" s="16">
        <f t="shared" ref="J1691:L1691" si="1224">J1692+J1696</f>
        <v>0</v>
      </c>
      <c r="K1691" s="16">
        <f t="shared" si="1224"/>
        <v>0</v>
      </c>
      <c r="L1691" s="16">
        <f t="shared" si="1224"/>
        <v>0</v>
      </c>
      <c r="M1691" s="16">
        <f t="shared" si="1195"/>
        <v>117.2</v>
      </c>
      <c r="N1691" s="16">
        <f t="shared" si="1196"/>
        <v>116.9</v>
      </c>
      <c r="O1691" s="16">
        <f t="shared" si="1197"/>
        <v>130.4</v>
      </c>
      <c r="P1691" s="16">
        <f t="shared" si="1223"/>
        <v>0</v>
      </c>
    </row>
    <row r="1692" spans="1:16" ht="46.5" x14ac:dyDescent="0.35">
      <c r="A1692" s="9" t="s">
        <v>69</v>
      </c>
      <c r="B1692" s="9" t="s">
        <v>31</v>
      </c>
      <c r="C1692" s="9" t="s">
        <v>51</v>
      </c>
      <c r="D1692" s="9" t="s">
        <v>243</v>
      </c>
      <c r="E1692" s="14"/>
      <c r="F1692" s="15" t="s">
        <v>915</v>
      </c>
      <c r="G1692" s="16">
        <f>G1693</f>
        <v>98</v>
      </c>
      <c r="H1692" s="16">
        <f t="shared" si="1222"/>
        <v>97.7</v>
      </c>
      <c r="I1692" s="16">
        <f t="shared" si="1222"/>
        <v>111.2</v>
      </c>
      <c r="J1692" s="16">
        <f t="shared" si="1222"/>
        <v>0</v>
      </c>
      <c r="K1692" s="16">
        <f t="shared" si="1222"/>
        <v>0</v>
      </c>
      <c r="L1692" s="16">
        <f t="shared" si="1222"/>
        <v>0</v>
      </c>
      <c r="M1692" s="16">
        <f t="shared" si="1195"/>
        <v>98</v>
      </c>
      <c r="N1692" s="16">
        <f t="shared" si="1196"/>
        <v>97.7</v>
      </c>
      <c r="O1692" s="16">
        <f t="shared" si="1197"/>
        <v>111.2</v>
      </c>
      <c r="P1692" s="16">
        <f t="shared" si="1222"/>
        <v>0</v>
      </c>
    </row>
    <row r="1693" spans="1:16" ht="46.5" x14ac:dyDescent="0.35">
      <c r="A1693" s="9" t="s">
        <v>69</v>
      </c>
      <c r="B1693" s="9" t="s">
        <v>31</v>
      </c>
      <c r="C1693" s="9" t="s">
        <v>51</v>
      </c>
      <c r="D1693" s="9" t="s">
        <v>244</v>
      </c>
      <c r="E1693" s="14"/>
      <c r="F1693" s="15" t="s">
        <v>916</v>
      </c>
      <c r="G1693" s="16">
        <f>G1694</f>
        <v>98</v>
      </c>
      <c r="H1693" s="16">
        <f t="shared" si="1222"/>
        <v>97.7</v>
      </c>
      <c r="I1693" s="16">
        <f t="shared" si="1222"/>
        <v>111.2</v>
      </c>
      <c r="J1693" s="16">
        <f t="shared" si="1222"/>
        <v>0</v>
      </c>
      <c r="K1693" s="16">
        <f t="shared" si="1222"/>
        <v>0</v>
      </c>
      <c r="L1693" s="16">
        <f t="shared" si="1222"/>
        <v>0</v>
      </c>
      <c r="M1693" s="16">
        <f t="shared" si="1195"/>
        <v>98</v>
      </c>
      <c r="N1693" s="16">
        <f t="shared" si="1196"/>
        <v>97.7</v>
      </c>
      <c r="O1693" s="16">
        <f t="shared" si="1197"/>
        <v>111.2</v>
      </c>
      <c r="P1693" s="16">
        <f t="shared" si="1222"/>
        <v>0</v>
      </c>
    </row>
    <row r="1694" spans="1:16" ht="31" x14ac:dyDescent="0.35">
      <c r="A1694" s="9" t="s">
        <v>69</v>
      </c>
      <c r="B1694" s="9" t="s">
        <v>31</v>
      </c>
      <c r="C1694" s="9" t="s">
        <v>51</v>
      </c>
      <c r="D1694" s="9" t="s">
        <v>244</v>
      </c>
      <c r="E1694" s="14">
        <v>200</v>
      </c>
      <c r="F1694" s="28" t="s">
        <v>650</v>
      </c>
      <c r="G1694" s="16">
        <f>G1695</f>
        <v>98</v>
      </c>
      <c r="H1694" s="16">
        <f t="shared" si="1222"/>
        <v>97.7</v>
      </c>
      <c r="I1694" s="16">
        <f t="shared" si="1222"/>
        <v>111.2</v>
      </c>
      <c r="J1694" s="16">
        <f t="shared" si="1222"/>
        <v>0</v>
      </c>
      <c r="K1694" s="16">
        <f t="shared" si="1222"/>
        <v>0</v>
      </c>
      <c r="L1694" s="16">
        <f t="shared" si="1222"/>
        <v>0</v>
      </c>
      <c r="M1694" s="16">
        <f t="shared" si="1195"/>
        <v>98</v>
      </c>
      <c r="N1694" s="16">
        <f t="shared" si="1196"/>
        <v>97.7</v>
      </c>
      <c r="O1694" s="16">
        <f t="shared" si="1197"/>
        <v>111.2</v>
      </c>
      <c r="P1694" s="16">
        <f t="shared" si="1222"/>
        <v>0</v>
      </c>
    </row>
    <row r="1695" spans="1:16" ht="31" x14ac:dyDescent="0.35">
      <c r="A1695" s="9" t="s">
        <v>69</v>
      </c>
      <c r="B1695" s="9" t="s">
        <v>31</v>
      </c>
      <c r="C1695" s="9" t="s">
        <v>51</v>
      </c>
      <c r="D1695" s="9" t="s">
        <v>244</v>
      </c>
      <c r="E1695" s="14">
        <v>240</v>
      </c>
      <c r="F1695" s="28" t="s">
        <v>651</v>
      </c>
      <c r="G1695" s="16">
        <v>98</v>
      </c>
      <c r="H1695" s="16">
        <v>97.7</v>
      </c>
      <c r="I1695" s="16">
        <v>111.2</v>
      </c>
      <c r="J1695" s="16"/>
      <c r="K1695" s="16"/>
      <c r="L1695" s="16"/>
      <c r="M1695" s="16">
        <f t="shared" si="1195"/>
        <v>98</v>
      </c>
      <c r="N1695" s="16">
        <f t="shared" si="1196"/>
        <v>97.7</v>
      </c>
      <c r="O1695" s="16">
        <f t="shared" si="1197"/>
        <v>111.2</v>
      </c>
      <c r="P1695" s="17"/>
    </row>
    <row r="1696" spans="1:16" ht="46.5" x14ac:dyDescent="0.35">
      <c r="A1696" s="9" t="s">
        <v>69</v>
      </c>
      <c r="B1696" s="9" t="s">
        <v>31</v>
      </c>
      <c r="C1696" s="9" t="s">
        <v>51</v>
      </c>
      <c r="D1696" s="9" t="s">
        <v>256</v>
      </c>
      <c r="E1696" s="14"/>
      <c r="F1696" s="15" t="s">
        <v>921</v>
      </c>
      <c r="G1696" s="16">
        <f>G1697</f>
        <v>19.2</v>
      </c>
      <c r="H1696" s="16">
        <f t="shared" ref="H1696:P1698" si="1225">H1697</f>
        <v>19.2</v>
      </c>
      <c r="I1696" s="16">
        <f t="shared" si="1225"/>
        <v>19.2</v>
      </c>
      <c r="J1696" s="16">
        <f t="shared" si="1225"/>
        <v>0</v>
      </c>
      <c r="K1696" s="16">
        <f t="shared" si="1225"/>
        <v>0</v>
      </c>
      <c r="L1696" s="16">
        <f t="shared" si="1225"/>
        <v>0</v>
      </c>
      <c r="M1696" s="16">
        <f t="shared" si="1195"/>
        <v>19.2</v>
      </c>
      <c r="N1696" s="16">
        <f t="shared" si="1196"/>
        <v>19.2</v>
      </c>
      <c r="O1696" s="16">
        <f t="shared" si="1197"/>
        <v>19.2</v>
      </c>
      <c r="P1696" s="16">
        <f t="shared" si="1225"/>
        <v>0</v>
      </c>
    </row>
    <row r="1697" spans="1:16" ht="31" x14ac:dyDescent="0.35">
      <c r="A1697" s="9" t="s">
        <v>69</v>
      </c>
      <c r="B1697" s="9" t="s">
        <v>31</v>
      </c>
      <c r="C1697" s="9" t="s">
        <v>51</v>
      </c>
      <c r="D1697" s="9" t="s">
        <v>257</v>
      </c>
      <c r="E1697" s="14"/>
      <c r="F1697" s="15" t="s">
        <v>922</v>
      </c>
      <c r="G1697" s="16">
        <f>G1698</f>
        <v>19.2</v>
      </c>
      <c r="H1697" s="16">
        <f t="shared" si="1225"/>
        <v>19.2</v>
      </c>
      <c r="I1697" s="16">
        <f t="shared" si="1225"/>
        <v>19.2</v>
      </c>
      <c r="J1697" s="16">
        <f t="shared" si="1225"/>
        <v>0</v>
      </c>
      <c r="K1697" s="16">
        <f t="shared" si="1225"/>
        <v>0</v>
      </c>
      <c r="L1697" s="16">
        <f t="shared" si="1225"/>
        <v>0</v>
      </c>
      <c r="M1697" s="16">
        <f t="shared" si="1195"/>
        <v>19.2</v>
      </c>
      <c r="N1697" s="16">
        <f t="shared" si="1196"/>
        <v>19.2</v>
      </c>
      <c r="O1697" s="16">
        <f t="shared" si="1197"/>
        <v>19.2</v>
      </c>
      <c r="P1697" s="16">
        <f t="shared" si="1225"/>
        <v>0</v>
      </c>
    </row>
    <row r="1698" spans="1:16" x14ac:dyDescent="0.35">
      <c r="A1698" s="9" t="s">
        <v>69</v>
      </c>
      <c r="B1698" s="9" t="s">
        <v>31</v>
      </c>
      <c r="C1698" s="9" t="s">
        <v>51</v>
      </c>
      <c r="D1698" s="9" t="s">
        <v>257</v>
      </c>
      <c r="E1698" s="14">
        <v>800</v>
      </c>
      <c r="F1698" s="28" t="s">
        <v>663</v>
      </c>
      <c r="G1698" s="16">
        <f>G1699</f>
        <v>19.2</v>
      </c>
      <c r="H1698" s="16">
        <f t="shared" si="1225"/>
        <v>19.2</v>
      </c>
      <c r="I1698" s="16">
        <f t="shared" si="1225"/>
        <v>19.2</v>
      </c>
      <c r="J1698" s="16">
        <f t="shared" si="1225"/>
        <v>0</v>
      </c>
      <c r="K1698" s="16">
        <f t="shared" si="1225"/>
        <v>0</v>
      </c>
      <c r="L1698" s="16">
        <f t="shared" si="1225"/>
        <v>0</v>
      </c>
      <c r="M1698" s="16">
        <f t="shared" si="1195"/>
        <v>19.2</v>
      </c>
      <c r="N1698" s="16">
        <f t="shared" si="1196"/>
        <v>19.2</v>
      </c>
      <c r="O1698" s="16">
        <f t="shared" si="1197"/>
        <v>19.2</v>
      </c>
      <c r="P1698" s="16">
        <f t="shared" si="1225"/>
        <v>0</v>
      </c>
    </row>
    <row r="1699" spans="1:16" x14ac:dyDescent="0.35">
      <c r="A1699" s="9" t="s">
        <v>69</v>
      </c>
      <c r="B1699" s="9" t="s">
        <v>31</v>
      </c>
      <c r="C1699" s="9" t="s">
        <v>51</v>
      </c>
      <c r="D1699" s="9" t="s">
        <v>257</v>
      </c>
      <c r="E1699" s="14">
        <v>850</v>
      </c>
      <c r="F1699" s="28" t="s">
        <v>665</v>
      </c>
      <c r="G1699" s="16">
        <v>19.2</v>
      </c>
      <c r="H1699" s="16">
        <v>19.2</v>
      </c>
      <c r="I1699" s="16">
        <v>19.2</v>
      </c>
      <c r="J1699" s="16"/>
      <c r="K1699" s="16"/>
      <c r="L1699" s="16"/>
      <c r="M1699" s="16">
        <f t="shared" si="1195"/>
        <v>19.2</v>
      </c>
      <c r="N1699" s="16">
        <f t="shared" si="1196"/>
        <v>19.2</v>
      </c>
      <c r="O1699" s="16">
        <f t="shared" si="1197"/>
        <v>19.2</v>
      </c>
      <c r="P1699" s="17"/>
    </row>
    <row r="1700" spans="1:16" s="3" customFormat="1" x14ac:dyDescent="0.35">
      <c r="A1700" s="11" t="s">
        <v>69</v>
      </c>
      <c r="B1700" s="11" t="s">
        <v>25</v>
      </c>
      <c r="C1700" s="11"/>
      <c r="D1700" s="11"/>
      <c r="E1700" s="11"/>
      <c r="F1700" s="6" t="s">
        <v>28</v>
      </c>
      <c r="G1700" s="18">
        <f>G1701+G1724</f>
        <v>179687.7</v>
      </c>
      <c r="H1700" s="18">
        <f t="shared" ref="H1700:P1700" si="1226">H1701+H1724</f>
        <v>164689.1</v>
      </c>
      <c r="I1700" s="18">
        <f t="shared" si="1226"/>
        <v>163298.70000000001</v>
      </c>
      <c r="J1700" s="18">
        <f t="shared" ref="J1700:L1700" si="1227">J1701+J1724</f>
        <v>894.7</v>
      </c>
      <c r="K1700" s="18">
        <f t="shared" si="1227"/>
        <v>99.3</v>
      </c>
      <c r="L1700" s="18">
        <f t="shared" si="1227"/>
        <v>620.4</v>
      </c>
      <c r="M1700" s="18">
        <f t="shared" si="1195"/>
        <v>180582.40000000002</v>
      </c>
      <c r="N1700" s="16">
        <f t="shared" si="1196"/>
        <v>164788.4</v>
      </c>
      <c r="O1700" s="16">
        <f t="shared" si="1197"/>
        <v>163919.1</v>
      </c>
      <c r="P1700" s="18">
        <f t="shared" si="1226"/>
        <v>0</v>
      </c>
    </row>
    <row r="1701" spans="1:16" s="10" customFormat="1" x14ac:dyDescent="0.35">
      <c r="A1701" s="12" t="s">
        <v>69</v>
      </c>
      <c r="B1701" s="12" t="s">
        <v>25</v>
      </c>
      <c r="C1701" s="12" t="s">
        <v>38</v>
      </c>
      <c r="D1701" s="12"/>
      <c r="E1701" s="12"/>
      <c r="F1701" s="8" t="s">
        <v>61</v>
      </c>
      <c r="G1701" s="19">
        <f>G1702+G1713+G1718</f>
        <v>178251.6</v>
      </c>
      <c r="H1701" s="19">
        <f t="shared" ref="H1701:P1701" si="1228">H1702+H1713+H1718</f>
        <v>162242.70000000001</v>
      </c>
      <c r="I1701" s="19">
        <f t="shared" si="1228"/>
        <v>160813.6</v>
      </c>
      <c r="J1701" s="19">
        <f t="shared" ref="J1701:L1701" si="1229">J1702+J1713+J1718</f>
        <v>894.7</v>
      </c>
      <c r="K1701" s="19">
        <f t="shared" si="1229"/>
        <v>0</v>
      </c>
      <c r="L1701" s="19">
        <f t="shared" si="1229"/>
        <v>0</v>
      </c>
      <c r="M1701" s="19">
        <f t="shared" si="1195"/>
        <v>179146.30000000002</v>
      </c>
      <c r="N1701" s="16">
        <f t="shared" si="1196"/>
        <v>162242.70000000001</v>
      </c>
      <c r="O1701" s="16">
        <f t="shared" si="1197"/>
        <v>160813.6</v>
      </c>
      <c r="P1701" s="19">
        <f t="shared" si="1228"/>
        <v>0</v>
      </c>
    </row>
    <row r="1702" spans="1:16" ht="31" x14ac:dyDescent="0.35">
      <c r="A1702" s="9" t="s">
        <v>69</v>
      </c>
      <c r="B1702" s="9" t="s">
        <v>25</v>
      </c>
      <c r="C1702" s="9" t="s">
        <v>38</v>
      </c>
      <c r="D1702" s="9" t="s">
        <v>138</v>
      </c>
      <c r="E1702" s="14"/>
      <c r="F1702" s="15" t="s">
        <v>819</v>
      </c>
      <c r="G1702" s="16">
        <f>G1703</f>
        <v>175068</v>
      </c>
      <c r="H1702" s="16">
        <f t="shared" ref="H1702:P1702" si="1230">H1703</f>
        <v>159059.1</v>
      </c>
      <c r="I1702" s="16">
        <f t="shared" si="1230"/>
        <v>157630</v>
      </c>
      <c r="J1702" s="16">
        <f t="shared" si="1230"/>
        <v>894.7</v>
      </c>
      <c r="K1702" s="16">
        <f t="shared" si="1230"/>
        <v>0</v>
      </c>
      <c r="L1702" s="16">
        <f t="shared" si="1230"/>
        <v>0</v>
      </c>
      <c r="M1702" s="16">
        <f t="shared" si="1195"/>
        <v>175962.7</v>
      </c>
      <c r="N1702" s="16">
        <f t="shared" si="1196"/>
        <v>159059.1</v>
      </c>
      <c r="O1702" s="16">
        <f t="shared" si="1197"/>
        <v>157630</v>
      </c>
      <c r="P1702" s="16">
        <f t="shared" si="1230"/>
        <v>0</v>
      </c>
    </row>
    <row r="1703" spans="1:16" ht="31" x14ac:dyDescent="0.35">
      <c r="A1703" s="9" t="s">
        <v>69</v>
      </c>
      <c r="B1703" s="9" t="s">
        <v>25</v>
      </c>
      <c r="C1703" s="9" t="s">
        <v>38</v>
      </c>
      <c r="D1703" s="9" t="s">
        <v>139</v>
      </c>
      <c r="E1703" s="14"/>
      <c r="F1703" s="15" t="s">
        <v>820</v>
      </c>
      <c r="G1703" s="16">
        <f>G1704+G1710+G1707</f>
        <v>175068</v>
      </c>
      <c r="H1703" s="16">
        <f t="shared" ref="H1703:L1703" si="1231">H1704+H1710+H1707</f>
        <v>159059.1</v>
      </c>
      <c r="I1703" s="16">
        <f t="shared" si="1231"/>
        <v>157630</v>
      </c>
      <c r="J1703" s="16">
        <f t="shared" si="1231"/>
        <v>894.7</v>
      </c>
      <c r="K1703" s="16">
        <f t="shared" si="1231"/>
        <v>0</v>
      </c>
      <c r="L1703" s="16">
        <f t="shared" si="1231"/>
        <v>0</v>
      </c>
      <c r="M1703" s="16">
        <f t="shared" si="1195"/>
        <v>175962.7</v>
      </c>
      <c r="N1703" s="16">
        <f t="shared" si="1196"/>
        <v>159059.1</v>
      </c>
      <c r="O1703" s="16">
        <f t="shared" si="1197"/>
        <v>157630</v>
      </c>
      <c r="P1703" s="16">
        <f t="shared" ref="P1703" si="1232">P1704+P1710+P1707</f>
        <v>0</v>
      </c>
    </row>
    <row r="1704" spans="1:16" ht="31" x14ac:dyDescent="0.35">
      <c r="A1704" s="9" t="s">
        <v>69</v>
      </c>
      <c r="B1704" s="9" t="s">
        <v>25</v>
      </c>
      <c r="C1704" s="9" t="s">
        <v>38</v>
      </c>
      <c r="D1704" s="9" t="s">
        <v>140</v>
      </c>
      <c r="E1704" s="14"/>
      <c r="F1704" s="15" t="s">
        <v>821</v>
      </c>
      <c r="G1704" s="16">
        <f>G1705</f>
        <v>172277.4</v>
      </c>
      <c r="H1704" s="16">
        <f t="shared" ref="H1704:P1705" si="1233">H1705</f>
        <v>154873.1</v>
      </c>
      <c r="I1704" s="16">
        <f t="shared" si="1233"/>
        <v>154839.4</v>
      </c>
      <c r="J1704" s="16">
        <f t="shared" si="1233"/>
        <v>0</v>
      </c>
      <c r="K1704" s="16">
        <f t="shared" si="1233"/>
        <v>0</v>
      </c>
      <c r="L1704" s="16">
        <f t="shared" si="1233"/>
        <v>0</v>
      </c>
      <c r="M1704" s="16">
        <f t="shared" si="1195"/>
        <v>172277.4</v>
      </c>
      <c r="N1704" s="16">
        <f t="shared" si="1196"/>
        <v>154873.1</v>
      </c>
      <c r="O1704" s="16">
        <f t="shared" si="1197"/>
        <v>154839.4</v>
      </c>
      <c r="P1704" s="16">
        <f t="shared" si="1233"/>
        <v>0</v>
      </c>
    </row>
    <row r="1705" spans="1:16" ht="31" x14ac:dyDescent="0.35">
      <c r="A1705" s="9" t="s">
        <v>69</v>
      </c>
      <c r="B1705" s="9" t="s">
        <v>25</v>
      </c>
      <c r="C1705" s="9" t="s">
        <v>38</v>
      </c>
      <c r="D1705" s="9" t="s">
        <v>140</v>
      </c>
      <c r="E1705" s="14">
        <v>200</v>
      </c>
      <c r="F1705" s="28" t="s">
        <v>650</v>
      </c>
      <c r="G1705" s="16">
        <f>G1706</f>
        <v>172277.4</v>
      </c>
      <c r="H1705" s="16">
        <f t="shared" si="1233"/>
        <v>154873.1</v>
      </c>
      <c r="I1705" s="16">
        <f t="shared" si="1233"/>
        <v>154839.4</v>
      </c>
      <c r="J1705" s="16">
        <f t="shared" si="1233"/>
        <v>0</v>
      </c>
      <c r="K1705" s="16">
        <f t="shared" si="1233"/>
        <v>0</v>
      </c>
      <c r="L1705" s="16">
        <f t="shared" si="1233"/>
        <v>0</v>
      </c>
      <c r="M1705" s="16">
        <f t="shared" si="1195"/>
        <v>172277.4</v>
      </c>
      <c r="N1705" s="16">
        <f t="shared" si="1196"/>
        <v>154873.1</v>
      </c>
      <c r="O1705" s="16">
        <f t="shared" si="1197"/>
        <v>154839.4</v>
      </c>
      <c r="P1705" s="16">
        <f t="shared" si="1233"/>
        <v>0</v>
      </c>
    </row>
    <row r="1706" spans="1:16" ht="31" x14ac:dyDescent="0.35">
      <c r="A1706" s="9" t="s">
        <v>69</v>
      </c>
      <c r="B1706" s="9" t="s">
        <v>25</v>
      </c>
      <c r="C1706" s="9" t="s">
        <v>38</v>
      </c>
      <c r="D1706" s="9" t="s">
        <v>140</v>
      </c>
      <c r="E1706" s="14">
        <v>240</v>
      </c>
      <c r="F1706" s="28" t="s">
        <v>651</v>
      </c>
      <c r="G1706" s="16">
        <v>172277.4</v>
      </c>
      <c r="H1706" s="16">
        <v>154873.1</v>
      </c>
      <c r="I1706" s="16">
        <v>154839.4</v>
      </c>
      <c r="J1706" s="16"/>
      <c r="K1706" s="16"/>
      <c r="L1706" s="16"/>
      <c r="M1706" s="16">
        <f t="shared" si="1195"/>
        <v>172277.4</v>
      </c>
      <c r="N1706" s="16">
        <f t="shared" si="1196"/>
        <v>154873.1</v>
      </c>
      <c r="O1706" s="16">
        <f t="shared" si="1197"/>
        <v>154839.4</v>
      </c>
      <c r="P1706" s="16"/>
    </row>
    <row r="1707" spans="1:16" ht="46.5" x14ac:dyDescent="0.35">
      <c r="A1707" s="9" t="s">
        <v>69</v>
      </c>
      <c r="B1707" s="9" t="s">
        <v>25</v>
      </c>
      <c r="C1707" s="9" t="s">
        <v>38</v>
      </c>
      <c r="D1707" s="9" t="s">
        <v>467</v>
      </c>
      <c r="E1707" s="14"/>
      <c r="F1707" s="15" t="s">
        <v>822</v>
      </c>
      <c r="G1707" s="16">
        <f>G1708</f>
        <v>0</v>
      </c>
      <c r="H1707" s="16">
        <f t="shared" ref="H1707:L1708" si="1234">H1708</f>
        <v>0</v>
      </c>
      <c r="I1707" s="16">
        <f t="shared" si="1234"/>
        <v>0</v>
      </c>
      <c r="J1707" s="16">
        <f t="shared" si="1234"/>
        <v>894.7</v>
      </c>
      <c r="K1707" s="16">
        <f t="shared" si="1234"/>
        <v>0</v>
      </c>
      <c r="L1707" s="16">
        <f t="shared" si="1234"/>
        <v>0</v>
      </c>
      <c r="M1707" s="16">
        <f t="shared" ref="M1707:M1709" si="1235">G1707+J1707</f>
        <v>894.7</v>
      </c>
      <c r="N1707" s="16">
        <f t="shared" ref="N1707:N1709" si="1236">H1707+K1707</f>
        <v>0</v>
      </c>
      <c r="O1707" s="16">
        <f t="shared" ref="O1707:O1709" si="1237">I1707+L1707</f>
        <v>0</v>
      </c>
      <c r="P1707" s="16">
        <f t="shared" ref="P1707:P1708" si="1238">P1708</f>
        <v>0</v>
      </c>
    </row>
    <row r="1708" spans="1:16" ht="31" x14ac:dyDescent="0.35">
      <c r="A1708" s="9" t="s">
        <v>69</v>
      </c>
      <c r="B1708" s="9" t="s">
        <v>25</v>
      </c>
      <c r="C1708" s="9" t="s">
        <v>38</v>
      </c>
      <c r="D1708" s="9" t="s">
        <v>467</v>
      </c>
      <c r="E1708" s="14">
        <v>200</v>
      </c>
      <c r="F1708" s="28" t="s">
        <v>650</v>
      </c>
      <c r="G1708" s="16">
        <f>G1709</f>
        <v>0</v>
      </c>
      <c r="H1708" s="16">
        <f t="shared" si="1234"/>
        <v>0</v>
      </c>
      <c r="I1708" s="16">
        <f t="shared" si="1234"/>
        <v>0</v>
      </c>
      <c r="J1708" s="16">
        <f t="shared" si="1234"/>
        <v>894.7</v>
      </c>
      <c r="K1708" s="16">
        <f t="shared" si="1234"/>
        <v>0</v>
      </c>
      <c r="L1708" s="16">
        <f t="shared" si="1234"/>
        <v>0</v>
      </c>
      <c r="M1708" s="16">
        <f t="shared" si="1235"/>
        <v>894.7</v>
      </c>
      <c r="N1708" s="16">
        <f t="shared" si="1236"/>
        <v>0</v>
      </c>
      <c r="O1708" s="16">
        <f t="shared" si="1237"/>
        <v>0</v>
      </c>
      <c r="P1708" s="16">
        <f t="shared" si="1238"/>
        <v>0</v>
      </c>
    </row>
    <row r="1709" spans="1:16" ht="31" x14ac:dyDescent="0.35">
      <c r="A1709" s="9" t="s">
        <v>69</v>
      </c>
      <c r="B1709" s="9" t="s">
        <v>25</v>
      </c>
      <c r="C1709" s="9" t="s">
        <v>38</v>
      </c>
      <c r="D1709" s="9" t="s">
        <v>467</v>
      </c>
      <c r="E1709" s="14">
        <v>240</v>
      </c>
      <c r="F1709" s="28" t="s">
        <v>651</v>
      </c>
      <c r="G1709" s="16">
        <v>0</v>
      </c>
      <c r="H1709" s="16">
        <v>0</v>
      </c>
      <c r="I1709" s="16">
        <v>0</v>
      </c>
      <c r="J1709" s="16">
        <v>894.7</v>
      </c>
      <c r="K1709" s="16"/>
      <c r="L1709" s="16"/>
      <c r="M1709" s="16">
        <f t="shared" si="1235"/>
        <v>894.7</v>
      </c>
      <c r="N1709" s="16">
        <f t="shared" si="1236"/>
        <v>0</v>
      </c>
      <c r="O1709" s="16">
        <f t="shared" si="1237"/>
        <v>0</v>
      </c>
      <c r="P1709" s="16"/>
    </row>
    <row r="1710" spans="1:16" ht="46.5" x14ac:dyDescent="0.35">
      <c r="A1710" s="9" t="s">
        <v>69</v>
      </c>
      <c r="B1710" s="9" t="s">
        <v>25</v>
      </c>
      <c r="C1710" s="9" t="s">
        <v>38</v>
      </c>
      <c r="D1710" s="9" t="s">
        <v>141</v>
      </c>
      <c r="E1710" s="14"/>
      <c r="F1710" s="15" t="s">
        <v>830</v>
      </c>
      <c r="G1710" s="16">
        <f>G1711</f>
        <v>2790.6</v>
      </c>
      <c r="H1710" s="16">
        <f t="shared" ref="H1710:P1711" si="1239">H1711</f>
        <v>4186</v>
      </c>
      <c r="I1710" s="16">
        <f t="shared" si="1239"/>
        <v>2790.6</v>
      </c>
      <c r="J1710" s="16">
        <f t="shared" si="1239"/>
        <v>0</v>
      </c>
      <c r="K1710" s="16">
        <f t="shared" si="1239"/>
        <v>0</v>
      </c>
      <c r="L1710" s="16">
        <f t="shared" si="1239"/>
        <v>0</v>
      </c>
      <c r="M1710" s="16">
        <f t="shared" si="1195"/>
        <v>2790.6</v>
      </c>
      <c r="N1710" s="16">
        <f t="shared" si="1196"/>
        <v>4186</v>
      </c>
      <c r="O1710" s="16">
        <f t="shared" si="1197"/>
        <v>2790.6</v>
      </c>
      <c r="P1710" s="16">
        <f t="shared" si="1239"/>
        <v>0</v>
      </c>
    </row>
    <row r="1711" spans="1:16" ht="31" x14ac:dyDescent="0.35">
      <c r="A1711" s="9" t="s">
        <v>69</v>
      </c>
      <c r="B1711" s="9" t="s">
        <v>25</v>
      </c>
      <c r="C1711" s="9" t="s">
        <v>38</v>
      </c>
      <c r="D1711" s="9" t="s">
        <v>141</v>
      </c>
      <c r="E1711" s="14">
        <v>200</v>
      </c>
      <c r="F1711" s="28" t="s">
        <v>650</v>
      </c>
      <c r="G1711" s="16">
        <f>G1712</f>
        <v>2790.6</v>
      </c>
      <c r="H1711" s="16">
        <f t="shared" si="1239"/>
        <v>4186</v>
      </c>
      <c r="I1711" s="16">
        <f t="shared" si="1239"/>
        <v>2790.6</v>
      </c>
      <c r="J1711" s="16">
        <f t="shared" si="1239"/>
        <v>0</v>
      </c>
      <c r="K1711" s="16">
        <f t="shared" si="1239"/>
        <v>0</v>
      </c>
      <c r="L1711" s="16">
        <f t="shared" si="1239"/>
        <v>0</v>
      </c>
      <c r="M1711" s="16">
        <f t="shared" si="1195"/>
        <v>2790.6</v>
      </c>
      <c r="N1711" s="16">
        <f t="shared" si="1196"/>
        <v>4186</v>
      </c>
      <c r="O1711" s="16">
        <f t="shared" si="1197"/>
        <v>2790.6</v>
      </c>
      <c r="P1711" s="16">
        <f t="shared" si="1239"/>
        <v>0</v>
      </c>
    </row>
    <row r="1712" spans="1:16" ht="31" x14ac:dyDescent="0.35">
      <c r="A1712" s="9" t="s">
        <v>69</v>
      </c>
      <c r="B1712" s="9" t="s">
        <v>25</v>
      </c>
      <c r="C1712" s="9" t="s">
        <v>38</v>
      </c>
      <c r="D1712" s="9" t="s">
        <v>141</v>
      </c>
      <c r="E1712" s="14">
        <v>240</v>
      </c>
      <c r="F1712" s="28" t="s">
        <v>651</v>
      </c>
      <c r="G1712" s="16">
        <v>2790.6</v>
      </c>
      <c r="H1712" s="16">
        <v>4186</v>
      </c>
      <c r="I1712" s="16">
        <v>2790.6</v>
      </c>
      <c r="J1712" s="16"/>
      <c r="K1712" s="16"/>
      <c r="L1712" s="16"/>
      <c r="M1712" s="16">
        <f t="shared" ref="M1712:M1781" si="1240">G1712+J1712</f>
        <v>2790.6</v>
      </c>
      <c r="N1712" s="16">
        <f t="shared" ref="N1712:N1781" si="1241">H1712+K1712</f>
        <v>4186</v>
      </c>
      <c r="O1712" s="16">
        <f t="shared" ref="O1712:O1781" si="1242">I1712+L1712</f>
        <v>2790.6</v>
      </c>
      <c r="P1712" s="16"/>
    </row>
    <row r="1713" spans="1:16" ht="62" x14ac:dyDescent="0.35">
      <c r="A1713" s="9" t="s">
        <v>69</v>
      </c>
      <c r="B1713" s="9" t="s">
        <v>25</v>
      </c>
      <c r="C1713" s="9" t="s">
        <v>38</v>
      </c>
      <c r="D1713" s="9" t="s">
        <v>142</v>
      </c>
      <c r="E1713" s="14"/>
      <c r="F1713" s="15" t="s">
        <v>846</v>
      </c>
      <c r="G1713" s="16">
        <f>G1714</f>
        <v>147.1</v>
      </c>
      <c r="H1713" s="16">
        <f t="shared" ref="H1713:P1716" si="1243">H1714</f>
        <v>147.1</v>
      </c>
      <c r="I1713" s="16">
        <f t="shared" si="1243"/>
        <v>147.1</v>
      </c>
      <c r="J1713" s="16">
        <f t="shared" si="1243"/>
        <v>0</v>
      </c>
      <c r="K1713" s="16">
        <f t="shared" si="1243"/>
        <v>0</v>
      </c>
      <c r="L1713" s="16">
        <f t="shared" si="1243"/>
        <v>0</v>
      </c>
      <c r="M1713" s="16">
        <f t="shared" si="1240"/>
        <v>147.1</v>
      </c>
      <c r="N1713" s="16">
        <f t="shared" si="1241"/>
        <v>147.1</v>
      </c>
      <c r="O1713" s="16">
        <f t="shared" si="1242"/>
        <v>147.1</v>
      </c>
      <c r="P1713" s="16">
        <f t="shared" si="1243"/>
        <v>0</v>
      </c>
    </row>
    <row r="1714" spans="1:16" ht="31" x14ac:dyDescent="0.35">
      <c r="A1714" s="9" t="s">
        <v>69</v>
      </c>
      <c r="B1714" s="9" t="s">
        <v>25</v>
      </c>
      <c r="C1714" s="9" t="s">
        <v>38</v>
      </c>
      <c r="D1714" s="9" t="s">
        <v>143</v>
      </c>
      <c r="E1714" s="14"/>
      <c r="F1714" s="15" t="s">
        <v>847</v>
      </c>
      <c r="G1714" s="16">
        <f>G1715</f>
        <v>147.1</v>
      </c>
      <c r="H1714" s="16">
        <f t="shared" si="1243"/>
        <v>147.1</v>
      </c>
      <c r="I1714" s="16">
        <f t="shared" si="1243"/>
        <v>147.1</v>
      </c>
      <c r="J1714" s="16">
        <f t="shared" si="1243"/>
        <v>0</v>
      </c>
      <c r="K1714" s="16">
        <f t="shared" si="1243"/>
        <v>0</v>
      </c>
      <c r="L1714" s="16">
        <f t="shared" si="1243"/>
        <v>0</v>
      </c>
      <c r="M1714" s="16">
        <f t="shared" si="1240"/>
        <v>147.1</v>
      </c>
      <c r="N1714" s="16">
        <f t="shared" si="1241"/>
        <v>147.1</v>
      </c>
      <c r="O1714" s="16">
        <f t="shared" si="1242"/>
        <v>147.1</v>
      </c>
      <c r="P1714" s="16">
        <f t="shared" si="1243"/>
        <v>0</v>
      </c>
    </row>
    <row r="1715" spans="1:16" ht="46.5" x14ac:dyDescent="0.35">
      <c r="A1715" s="9" t="s">
        <v>69</v>
      </c>
      <c r="B1715" s="9" t="s">
        <v>25</v>
      </c>
      <c r="C1715" s="9" t="s">
        <v>38</v>
      </c>
      <c r="D1715" s="9" t="s">
        <v>144</v>
      </c>
      <c r="E1715" s="14"/>
      <c r="F1715" s="15" t="s">
        <v>855</v>
      </c>
      <c r="G1715" s="16">
        <f>G1716</f>
        <v>147.1</v>
      </c>
      <c r="H1715" s="16">
        <f t="shared" si="1243"/>
        <v>147.1</v>
      </c>
      <c r="I1715" s="16">
        <f t="shared" si="1243"/>
        <v>147.1</v>
      </c>
      <c r="J1715" s="16">
        <f t="shared" si="1243"/>
        <v>0</v>
      </c>
      <c r="K1715" s="16">
        <f t="shared" si="1243"/>
        <v>0</v>
      </c>
      <c r="L1715" s="16">
        <f t="shared" si="1243"/>
        <v>0</v>
      </c>
      <c r="M1715" s="16">
        <f t="shared" si="1240"/>
        <v>147.1</v>
      </c>
      <c r="N1715" s="16">
        <f t="shared" si="1241"/>
        <v>147.1</v>
      </c>
      <c r="O1715" s="16">
        <f t="shared" si="1242"/>
        <v>147.1</v>
      </c>
      <c r="P1715" s="16">
        <f t="shared" si="1243"/>
        <v>0</v>
      </c>
    </row>
    <row r="1716" spans="1:16" ht="31" x14ac:dyDescent="0.35">
      <c r="A1716" s="9" t="s">
        <v>69</v>
      </c>
      <c r="B1716" s="9" t="s">
        <v>25</v>
      </c>
      <c r="C1716" s="9" t="s">
        <v>38</v>
      </c>
      <c r="D1716" s="9" t="s">
        <v>144</v>
      </c>
      <c r="E1716" s="14">
        <v>200</v>
      </c>
      <c r="F1716" s="28" t="s">
        <v>650</v>
      </c>
      <c r="G1716" s="16">
        <f>G1717</f>
        <v>147.1</v>
      </c>
      <c r="H1716" s="16">
        <f t="shared" si="1243"/>
        <v>147.1</v>
      </c>
      <c r="I1716" s="16">
        <f t="shared" si="1243"/>
        <v>147.1</v>
      </c>
      <c r="J1716" s="16">
        <f t="shared" si="1243"/>
        <v>0</v>
      </c>
      <c r="K1716" s="16">
        <f t="shared" si="1243"/>
        <v>0</v>
      </c>
      <c r="L1716" s="16">
        <f t="shared" si="1243"/>
        <v>0</v>
      </c>
      <c r="M1716" s="16">
        <f t="shared" si="1240"/>
        <v>147.1</v>
      </c>
      <c r="N1716" s="16">
        <f t="shared" si="1241"/>
        <v>147.1</v>
      </c>
      <c r="O1716" s="16">
        <f t="shared" si="1242"/>
        <v>147.1</v>
      </c>
      <c r="P1716" s="16">
        <f t="shared" si="1243"/>
        <v>0</v>
      </c>
    </row>
    <row r="1717" spans="1:16" ht="31" x14ac:dyDescent="0.35">
      <c r="A1717" s="9" t="s">
        <v>69</v>
      </c>
      <c r="B1717" s="9" t="s">
        <v>25</v>
      </c>
      <c r="C1717" s="9" t="s">
        <v>38</v>
      </c>
      <c r="D1717" s="9" t="s">
        <v>144</v>
      </c>
      <c r="E1717" s="14">
        <v>240</v>
      </c>
      <c r="F1717" s="28" t="s">
        <v>651</v>
      </c>
      <c r="G1717" s="16">
        <v>147.1</v>
      </c>
      <c r="H1717" s="16">
        <v>147.1</v>
      </c>
      <c r="I1717" s="16">
        <v>147.1</v>
      </c>
      <c r="J1717" s="16"/>
      <c r="K1717" s="16"/>
      <c r="L1717" s="16"/>
      <c r="M1717" s="16">
        <f t="shared" si="1240"/>
        <v>147.1</v>
      </c>
      <c r="N1717" s="16">
        <f t="shared" si="1241"/>
        <v>147.1</v>
      </c>
      <c r="O1717" s="16">
        <f t="shared" si="1242"/>
        <v>147.1</v>
      </c>
      <c r="P1717" s="16"/>
    </row>
    <row r="1718" spans="1:16" ht="46.5" x14ac:dyDescent="0.35">
      <c r="A1718" s="9" t="s">
        <v>69</v>
      </c>
      <c r="B1718" s="9" t="s">
        <v>25</v>
      </c>
      <c r="C1718" s="9" t="s">
        <v>38</v>
      </c>
      <c r="D1718" s="9" t="s">
        <v>145</v>
      </c>
      <c r="E1718" s="14"/>
      <c r="F1718" s="15" t="s">
        <v>868</v>
      </c>
      <c r="G1718" s="16">
        <f>G1719</f>
        <v>3036.5</v>
      </c>
      <c r="H1718" s="16">
        <f t="shared" ref="H1718:P1722" si="1244">H1719</f>
        <v>3036.5</v>
      </c>
      <c r="I1718" s="16">
        <f t="shared" si="1244"/>
        <v>3036.5</v>
      </c>
      <c r="J1718" s="16">
        <f t="shared" si="1244"/>
        <v>0</v>
      </c>
      <c r="K1718" s="16">
        <f t="shared" si="1244"/>
        <v>0</v>
      </c>
      <c r="L1718" s="16">
        <f t="shared" si="1244"/>
        <v>0</v>
      </c>
      <c r="M1718" s="16">
        <f t="shared" si="1240"/>
        <v>3036.5</v>
      </c>
      <c r="N1718" s="16">
        <f t="shared" si="1241"/>
        <v>3036.5</v>
      </c>
      <c r="O1718" s="16">
        <f t="shared" si="1242"/>
        <v>3036.5</v>
      </c>
      <c r="P1718" s="16">
        <f t="shared" si="1244"/>
        <v>0</v>
      </c>
    </row>
    <row r="1719" spans="1:16" ht="46.5" x14ac:dyDescent="0.35">
      <c r="A1719" s="9" t="s">
        <v>69</v>
      </c>
      <c r="B1719" s="9" t="s">
        <v>25</v>
      </c>
      <c r="C1719" s="9" t="s">
        <v>38</v>
      </c>
      <c r="D1719" s="9" t="s">
        <v>146</v>
      </c>
      <c r="E1719" s="14"/>
      <c r="F1719" s="15" t="s">
        <v>880</v>
      </c>
      <c r="G1719" s="16">
        <f>G1720</f>
        <v>3036.5</v>
      </c>
      <c r="H1719" s="16">
        <f t="shared" si="1244"/>
        <v>3036.5</v>
      </c>
      <c r="I1719" s="16">
        <f t="shared" si="1244"/>
        <v>3036.5</v>
      </c>
      <c r="J1719" s="16">
        <f t="shared" si="1244"/>
        <v>0</v>
      </c>
      <c r="K1719" s="16">
        <f t="shared" si="1244"/>
        <v>0</v>
      </c>
      <c r="L1719" s="16">
        <f t="shared" si="1244"/>
        <v>0</v>
      </c>
      <c r="M1719" s="16">
        <f t="shared" si="1240"/>
        <v>3036.5</v>
      </c>
      <c r="N1719" s="16">
        <f t="shared" si="1241"/>
        <v>3036.5</v>
      </c>
      <c r="O1719" s="16">
        <f t="shared" si="1242"/>
        <v>3036.5</v>
      </c>
      <c r="P1719" s="16">
        <f t="shared" si="1244"/>
        <v>0</v>
      </c>
    </row>
    <row r="1720" spans="1:16" ht="62" x14ac:dyDescent="0.35">
      <c r="A1720" s="9" t="s">
        <v>69</v>
      </c>
      <c r="B1720" s="9" t="s">
        <v>25</v>
      </c>
      <c r="C1720" s="9" t="s">
        <v>38</v>
      </c>
      <c r="D1720" s="9" t="s">
        <v>147</v>
      </c>
      <c r="E1720" s="14"/>
      <c r="F1720" s="15" t="s">
        <v>890</v>
      </c>
      <c r="G1720" s="16">
        <f>G1721</f>
        <v>3036.5</v>
      </c>
      <c r="H1720" s="16">
        <f t="shared" si="1244"/>
        <v>3036.5</v>
      </c>
      <c r="I1720" s="16">
        <f t="shared" si="1244"/>
        <v>3036.5</v>
      </c>
      <c r="J1720" s="16">
        <f t="shared" si="1244"/>
        <v>0</v>
      </c>
      <c r="K1720" s="16">
        <f t="shared" si="1244"/>
        <v>0</v>
      </c>
      <c r="L1720" s="16">
        <f t="shared" si="1244"/>
        <v>0</v>
      </c>
      <c r="M1720" s="16">
        <f t="shared" si="1240"/>
        <v>3036.5</v>
      </c>
      <c r="N1720" s="16">
        <f t="shared" si="1241"/>
        <v>3036.5</v>
      </c>
      <c r="O1720" s="16">
        <f t="shared" si="1242"/>
        <v>3036.5</v>
      </c>
      <c r="P1720" s="16">
        <f t="shared" si="1244"/>
        <v>0</v>
      </c>
    </row>
    <row r="1721" spans="1:16" x14ac:dyDescent="0.35">
      <c r="A1721" s="9" t="s">
        <v>69</v>
      </c>
      <c r="B1721" s="9" t="s">
        <v>25</v>
      </c>
      <c r="C1721" s="9" t="s">
        <v>38</v>
      </c>
      <c r="D1721" s="9" t="s">
        <v>148</v>
      </c>
      <c r="E1721" s="14"/>
      <c r="F1721" s="15" t="s">
        <v>892</v>
      </c>
      <c r="G1721" s="16">
        <f>G1722</f>
        <v>3036.5</v>
      </c>
      <c r="H1721" s="16">
        <f t="shared" si="1244"/>
        <v>3036.5</v>
      </c>
      <c r="I1721" s="16">
        <f t="shared" si="1244"/>
        <v>3036.5</v>
      </c>
      <c r="J1721" s="16">
        <f t="shared" si="1244"/>
        <v>0</v>
      </c>
      <c r="K1721" s="16">
        <f t="shared" si="1244"/>
        <v>0</v>
      </c>
      <c r="L1721" s="16">
        <f t="shared" si="1244"/>
        <v>0</v>
      </c>
      <c r="M1721" s="16">
        <f t="shared" si="1240"/>
        <v>3036.5</v>
      </c>
      <c r="N1721" s="16">
        <f t="shared" si="1241"/>
        <v>3036.5</v>
      </c>
      <c r="O1721" s="16">
        <f t="shared" si="1242"/>
        <v>3036.5</v>
      </c>
      <c r="P1721" s="16">
        <f t="shared" si="1244"/>
        <v>0</v>
      </c>
    </row>
    <row r="1722" spans="1:16" ht="31" x14ac:dyDescent="0.35">
      <c r="A1722" s="9" t="s">
        <v>69</v>
      </c>
      <c r="B1722" s="9" t="s">
        <v>25</v>
      </c>
      <c r="C1722" s="9" t="s">
        <v>38</v>
      </c>
      <c r="D1722" s="9" t="s">
        <v>148</v>
      </c>
      <c r="E1722" s="14">
        <v>200</v>
      </c>
      <c r="F1722" s="28" t="s">
        <v>650</v>
      </c>
      <c r="G1722" s="16">
        <f>G1723</f>
        <v>3036.5</v>
      </c>
      <c r="H1722" s="16">
        <f t="shared" si="1244"/>
        <v>3036.5</v>
      </c>
      <c r="I1722" s="16">
        <f t="shared" si="1244"/>
        <v>3036.5</v>
      </c>
      <c r="J1722" s="16">
        <f t="shared" si="1244"/>
        <v>0</v>
      </c>
      <c r="K1722" s="16">
        <f t="shared" si="1244"/>
        <v>0</v>
      </c>
      <c r="L1722" s="16">
        <f t="shared" si="1244"/>
        <v>0</v>
      </c>
      <c r="M1722" s="16">
        <f t="shared" si="1240"/>
        <v>3036.5</v>
      </c>
      <c r="N1722" s="16">
        <f t="shared" si="1241"/>
        <v>3036.5</v>
      </c>
      <c r="O1722" s="16">
        <f t="shared" si="1242"/>
        <v>3036.5</v>
      </c>
      <c r="P1722" s="16">
        <f t="shared" si="1244"/>
        <v>0</v>
      </c>
    </row>
    <row r="1723" spans="1:16" ht="31" x14ac:dyDescent="0.35">
      <c r="A1723" s="9" t="s">
        <v>69</v>
      </c>
      <c r="B1723" s="9" t="s">
        <v>25</v>
      </c>
      <c r="C1723" s="9" t="s">
        <v>38</v>
      </c>
      <c r="D1723" s="9" t="s">
        <v>148</v>
      </c>
      <c r="E1723" s="14">
        <v>240</v>
      </c>
      <c r="F1723" s="28" t="s">
        <v>651</v>
      </c>
      <c r="G1723" s="16">
        <v>3036.5</v>
      </c>
      <c r="H1723" s="16">
        <v>3036.5</v>
      </c>
      <c r="I1723" s="16">
        <v>3036.5</v>
      </c>
      <c r="J1723" s="16"/>
      <c r="K1723" s="16"/>
      <c r="L1723" s="16"/>
      <c r="M1723" s="16">
        <f t="shared" si="1240"/>
        <v>3036.5</v>
      </c>
      <c r="N1723" s="16">
        <f t="shared" si="1241"/>
        <v>3036.5</v>
      </c>
      <c r="O1723" s="16">
        <f t="shared" si="1242"/>
        <v>3036.5</v>
      </c>
      <c r="P1723" s="17"/>
    </row>
    <row r="1724" spans="1:16" s="10" customFormat="1" x14ac:dyDescent="0.35">
      <c r="A1724" s="12" t="s">
        <v>69</v>
      </c>
      <c r="B1724" s="12" t="s">
        <v>25</v>
      </c>
      <c r="C1724" s="12" t="s">
        <v>26</v>
      </c>
      <c r="D1724" s="12"/>
      <c r="E1724" s="12"/>
      <c r="F1724" s="8" t="s">
        <v>29</v>
      </c>
      <c r="G1724" s="19">
        <f>G1731+G1736+G1725</f>
        <v>1436.1</v>
      </c>
      <c r="H1724" s="19">
        <f>H1731+H1736+H1725</f>
        <v>2446.4</v>
      </c>
      <c r="I1724" s="19">
        <f>I1731+I1736+I1725</f>
        <v>2485.1</v>
      </c>
      <c r="J1724" s="19">
        <f t="shared" ref="J1724:L1724" si="1245">J1731+J1736+J1725</f>
        <v>0</v>
      </c>
      <c r="K1724" s="19">
        <f t="shared" si="1245"/>
        <v>99.3</v>
      </c>
      <c r="L1724" s="19">
        <f t="shared" si="1245"/>
        <v>620.4</v>
      </c>
      <c r="M1724" s="19">
        <f t="shared" si="1240"/>
        <v>1436.1</v>
      </c>
      <c r="N1724" s="16">
        <f t="shared" si="1241"/>
        <v>2545.7000000000003</v>
      </c>
      <c r="O1724" s="16">
        <f t="shared" si="1242"/>
        <v>3105.5</v>
      </c>
      <c r="P1724" s="19">
        <f>P1731+P1736+P1725</f>
        <v>0</v>
      </c>
    </row>
    <row r="1725" spans="1:16" s="10" customFormat="1" ht="31" x14ac:dyDescent="0.35">
      <c r="A1725" s="9" t="s">
        <v>69</v>
      </c>
      <c r="B1725" s="9" t="s">
        <v>25</v>
      </c>
      <c r="C1725" s="9" t="s">
        <v>26</v>
      </c>
      <c r="D1725" s="9" t="s">
        <v>245</v>
      </c>
      <c r="E1725" s="9"/>
      <c r="F1725" s="21" t="s">
        <v>814</v>
      </c>
      <c r="G1725" s="16">
        <f>G1726</f>
        <v>952.8</v>
      </c>
      <c r="H1725" s="16">
        <f t="shared" ref="H1725:P1729" si="1246">H1726</f>
        <v>2027</v>
      </c>
      <c r="I1725" s="16">
        <f t="shared" si="1246"/>
        <v>2027</v>
      </c>
      <c r="J1725" s="16">
        <f t="shared" si="1246"/>
        <v>0</v>
      </c>
      <c r="K1725" s="16">
        <f t="shared" si="1246"/>
        <v>0</v>
      </c>
      <c r="L1725" s="16">
        <f t="shared" si="1246"/>
        <v>0</v>
      </c>
      <c r="M1725" s="16">
        <f t="shared" si="1240"/>
        <v>952.8</v>
      </c>
      <c r="N1725" s="16">
        <f t="shared" si="1241"/>
        <v>2027</v>
      </c>
      <c r="O1725" s="16">
        <f t="shared" si="1242"/>
        <v>2027</v>
      </c>
      <c r="P1725" s="16">
        <f t="shared" si="1246"/>
        <v>0</v>
      </c>
    </row>
    <row r="1726" spans="1:16" s="10" customFormat="1" ht="62" x14ac:dyDescent="0.35">
      <c r="A1726" s="9" t="s">
        <v>69</v>
      </c>
      <c r="B1726" s="9" t="s">
        <v>25</v>
      </c>
      <c r="C1726" s="9" t="s">
        <v>26</v>
      </c>
      <c r="D1726" s="9" t="s">
        <v>246</v>
      </c>
      <c r="E1726" s="9"/>
      <c r="F1726" s="21" t="s">
        <v>815</v>
      </c>
      <c r="G1726" s="16">
        <f>G1727</f>
        <v>952.8</v>
      </c>
      <c r="H1726" s="16">
        <f t="shared" si="1246"/>
        <v>2027</v>
      </c>
      <c r="I1726" s="16">
        <f t="shared" si="1246"/>
        <v>2027</v>
      </c>
      <c r="J1726" s="16">
        <f t="shared" si="1246"/>
        <v>0</v>
      </c>
      <c r="K1726" s="16">
        <f t="shared" si="1246"/>
        <v>0</v>
      </c>
      <c r="L1726" s="16">
        <f t="shared" si="1246"/>
        <v>0</v>
      </c>
      <c r="M1726" s="16">
        <f t="shared" si="1240"/>
        <v>952.8</v>
      </c>
      <c r="N1726" s="16">
        <f t="shared" si="1241"/>
        <v>2027</v>
      </c>
      <c r="O1726" s="16">
        <f t="shared" si="1242"/>
        <v>2027</v>
      </c>
      <c r="P1726" s="16">
        <f t="shared" si="1246"/>
        <v>0</v>
      </c>
    </row>
    <row r="1727" spans="1:16" s="10" customFormat="1" ht="62" x14ac:dyDescent="0.35">
      <c r="A1727" s="9" t="s">
        <v>69</v>
      </c>
      <c r="B1727" s="9" t="s">
        <v>25</v>
      </c>
      <c r="C1727" s="9" t="s">
        <v>26</v>
      </c>
      <c r="D1727" s="9" t="s">
        <v>247</v>
      </c>
      <c r="E1727" s="9"/>
      <c r="F1727" s="21" t="s">
        <v>816</v>
      </c>
      <c r="G1727" s="16">
        <f>G1728</f>
        <v>952.8</v>
      </c>
      <c r="H1727" s="16">
        <f t="shared" si="1246"/>
        <v>2027</v>
      </c>
      <c r="I1727" s="16">
        <f t="shared" si="1246"/>
        <v>2027</v>
      </c>
      <c r="J1727" s="16">
        <f t="shared" si="1246"/>
        <v>0</v>
      </c>
      <c r="K1727" s="16">
        <f t="shared" si="1246"/>
        <v>0</v>
      </c>
      <c r="L1727" s="16">
        <f t="shared" si="1246"/>
        <v>0</v>
      </c>
      <c r="M1727" s="16">
        <f t="shared" si="1240"/>
        <v>952.8</v>
      </c>
      <c r="N1727" s="16">
        <f t="shared" si="1241"/>
        <v>2027</v>
      </c>
      <c r="O1727" s="16">
        <f t="shared" si="1242"/>
        <v>2027</v>
      </c>
      <c r="P1727" s="16">
        <f t="shared" si="1246"/>
        <v>0</v>
      </c>
    </row>
    <row r="1728" spans="1:16" s="10" customFormat="1" ht="31" x14ac:dyDescent="0.35">
      <c r="A1728" s="9" t="s">
        <v>69</v>
      </c>
      <c r="B1728" s="9" t="s">
        <v>25</v>
      </c>
      <c r="C1728" s="9" t="s">
        <v>26</v>
      </c>
      <c r="D1728" s="9" t="s">
        <v>248</v>
      </c>
      <c r="E1728" s="9"/>
      <c r="F1728" s="21" t="s">
        <v>817</v>
      </c>
      <c r="G1728" s="16">
        <f>G1729</f>
        <v>952.8</v>
      </c>
      <c r="H1728" s="16">
        <f t="shared" si="1246"/>
        <v>2027</v>
      </c>
      <c r="I1728" s="16">
        <f t="shared" si="1246"/>
        <v>2027</v>
      </c>
      <c r="J1728" s="16">
        <f t="shared" si="1246"/>
        <v>0</v>
      </c>
      <c r="K1728" s="16">
        <f t="shared" si="1246"/>
        <v>0</v>
      </c>
      <c r="L1728" s="16">
        <f t="shared" si="1246"/>
        <v>0</v>
      </c>
      <c r="M1728" s="16">
        <f t="shared" si="1240"/>
        <v>952.8</v>
      </c>
      <c r="N1728" s="16">
        <f t="shared" si="1241"/>
        <v>2027</v>
      </c>
      <c r="O1728" s="16">
        <f t="shared" si="1242"/>
        <v>2027</v>
      </c>
      <c r="P1728" s="16">
        <f t="shared" si="1246"/>
        <v>0</v>
      </c>
    </row>
    <row r="1729" spans="1:16" s="10" customFormat="1" ht="31" x14ac:dyDescent="0.35">
      <c r="A1729" s="9" t="s">
        <v>69</v>
      </c>
      <c r="B1729" s="9" t="s">
        <v>25</v>
      </c>
      <c r="C1729" s="9" t="s">
        <v>26</v>
      </c>
      <c r="D1729" s="9" t="s">
        <v>248</v>
      </c>
      <c r="E1729" s="9" t="s">
        <v>169</v>
      </c>
      <c r="F1729" s="28" t="s">
        <v>650</v>
      </c>
      <c r="G1729" s="16">
        <f>G1730</f>
        <v>952.8</v>
      </c>
      <c r="H1729" s="16">
        <f t="shared" si="1246"/>
        <v>2027</v>
      </c>
      <c r="I1729" s="16">
        <f t="shared" si="1246"/>
        <v>2027</v>
      </c>
      <c r="J1729" s="16">
        <f t="shared" si="1246"/>
        <v>0</v>
      </c>
      <c r="K1729" s="16">
        <f t="shared" si="1246"/>
        <v>0</v>
      </c>
      <c r="L1729" s="16">
        <f t="shared" si="1246"/>
        <v>0</v>
      </c>
      <c r="M1729" s="16">
        <f t="shared" si="1240"/>
        <v>952.8</v>
      </c>
      <c r="N1729" s="16">
        <f t="shared" si="1241"/>
        <v>2027</v>
      </c>
      <c r="O1729" s="16">
        <f t="shared" si="1242"/>
        <v>2027</v>
      </c>
      <c r="P1729" s="16">
        <f t="shared" si="1246"/>
        <v>0</v>
      </c>
    </row>
    <row r="1730" spans="1:16" s="10" customFormat="1" ht="31" x14ac:dyDescent="0.35">
      <c r="A1730" s="9" t="s">
        <v>69</v>
      </c>
      <c r="B1730" s="9" t="s">
        <v>25</v>
      </c>
      <c r="C1730" s="9" t="s">
        <v>26</v>
      </c>
      <c r="D1730" s="9" t="s">
        <v>248</v>
      </c>
      <c r="E1730" s="9" t="s">
        <v>170</v>
      </c>
      <c r="F1730" s="28" t="s">
        <v>651</v>
      </c>
      <c r="G1730" s="16">
        <v>952.8</v>
      </c>
      <c r="H1730" s="16">
        <v>2027</v>
      </c>
      <c r="I1730" s="16">
        <v>2027</v>
      </c>
      <c r="J1730" s="16"/>
      <c r="K1730" s="16"/>
      <c r="L1730" s="16"/>
      <c r="M1730" s="16">
        <f t="shared" si="1240"/>
        <v>952.8</v>
      </c>
      <c r="N1730" s="16">
        <f t="shared" si="1241"/>
        <v>2027</v>
      </c>
      <c r="O1730" s="16">
        <f t="shared" si="1242"/>
        <v>2027</v>
      </c>
      <c r="P1730" s="16"/>
    </row>
    <row r="1731" spans="1:16" ht="62" x14ac:dyDescent="0.35">
      <c r="A1731" s="9" t="s">
        <v>69</v>
      </c>
      <c r="B1731" s="9" t="s">
        <v>25</v>
      </c>
      <c r="C1731" s="9" t="s">
        <v>26</v>
      </c>
      <c r="D1731" s="9" t="s">
        <v>142</v>
      </c>
      <c r="E1731" s="9"/>
      <c r="F1731" s="15" t="s">
        <v>846</v>
      </c>
      <c r="G1731" s="16">
        <f>G1732</f>
        <v>303.3</v>
      </c>
      <c r="H1731" s="16">
        <f t="shared" ref="H1731:H1734" si="1247">H1732</f>
        <v>303.3</v>
      </c>
      <c r="I1731" s="16">
        <f t="shared" ref="I1731:L1734" si="1248">I1732</f>
        <v>303.3</v>
      </c>
      <c r="J1731" s="16">
        <f t="shared" si="1248"/>
        <v>0</v>
      </c>
      <c r="K1731" s="16">
        <f t="shared" si="1248"/>
        <v>0</v>
      </c>
      <c r="L1731" s="16">
        <f t="shared" si="1248"/>
        <v>0</v>
      </c>
      <c r="M1731" s="16">
        <f t="shared" si="1240"/>
        <v>303.3</v>
      </c>
      <c r="N1731" s="16">
        <f t="shared" si="1241"/>
        <v>303.3</v>
      </c>
      <c r="O1731" s="16">
        <f t="shared" si="1242"/>
        <v>303.3</v>
      </c>
      <c r="P1731" s="16">
        <f t="shared" ref="P1731:P1734" si="1249">P1732</f>
        <v>0</v>
      </c>
    </row>
    <row r="1732" spans="1:16" ht="31" x14ac:dyDescent="0.35">
      <c r="A1732" s="9" t="s">
        <v>69</v>
      </c>
      <c r="B1732" s="9" t="s">
        <v>25</v>
      </c>
      <c r="C1732" s="9" t="s">
        <v>26</v>
      </c>
      <c r="D1732" s="9" t="s">
        <v>143</v>
      </c>
      <c r="E1732" s="9"/>
      <c r="F1732" s="15" t="s">
        <v>847</v>
      </c>
      <c r="G1732" s="16">
        <f>G1733</f>
        <v>303.3</v>
      </c>
      <c r="H1732" s="16">
        <f t="shared" si="1247"/>
        <v>303.3</v>
      </c>
      <c r="I1732" s="16">
        <f t="shared" si="1248"/>
        <v>303.3</v>
      </c>
      <c r="J1732" s="16">
        <f t="shared" si="1248"/>
        <v>0</v>
      </c>
      <c r="K1732" s="16">
        <f t="shared" si="1248"/>
        <v>0</v>
      </c>
      <c r="L1732" s="16">
        <f t="shared" si="1248"/>
        <v>0</v>
      </c>
      <c r="M1732" s="16">
        <f t="shared" si="1240"/>
        <v>303.3</v>
      </c>
      <c r="N1732" s="16">
        <f t="shared" si="1241"/>
        <v>303.3</v>
      </c>
      <c r="O1732" s="16">
        <f t="shared" si="1242"/>
        <v>303.3</v>
      </c>
      <c r="P1732" s="16">
        <f t="shared" si="1249"/>
        <v>0</v>
      </c>
    </row>
    <row r="1733" spans="1:16" ht="62" x14ac:dyDescent="0.35">
      <c r="A1733" s="9" t="s">
        <v>69</v>
      </c>
      <c r="B1733" s="9" t="s">
        <v>25</v>
      </c>
      <c r="C1733" s="9" t="s">
        <v>26</v>
      </c>
      <c r="D1733" s="9" t="s">
        <v>168</v>
      </c>
      <c r="E1733" s="9"/>
      <c r="F1733" s="21" t="s">
        <v>858</v>
      </c>
      <c r="G1733" s="16">
        <f>G1734</f>
        <v>303.3</v>
      </c>
      <c r="H1733" s="16">
        <f t="shared" si="1247"/>
        <v>303.3</v>
      </c>
      <c r="I1733" s="16">
        <f t="shared" si="1248"/>
        <v>303.3</v>
      </c>
      <c r="J1733" s="16">
        <f t="shared" si="1248"/>
        <v>0</v>
      </c>
      <c r="K1733" s="16">
        <f t="shared" si="1248"/>
        <v>0</v>
      </c>
      <c r="L1733" s="16">
        <f t="shared" si="1248"/>
        <v>0</v>
      </c>
      <c r="M1733" s="16">
        <f t="shared" si="1240"/>
        <v>303.3</v>
      </c>
      <c r="N1733" s="16">
        <f t="shared" si="1241"/>
        <v>303.3</v>
      </c>
      <c r="O1733" s="16">
        <f t="shared" si="1242"/>
        <v>303.3</v>
      </c>
      <c r="P1733" s="16">
        <f t="shared" si="1249"/>
        <v>0</v>
      </c>
    </row>
    <row r="1734" spans="1:16" ht="31" x14ac:dyDescent="0.35">
      <c r="A1734" s="9" t="s">
        <v>69</v>
      </c>
      <c r="B1734" s="9" t="s">
        <v>25</v>
      </c>
      <c r="C1734" s="9" t="s">
        <v>26</v>
      </c>
      <c r="D1734" s="9" t="s">
        <v>168</v>
      </c>
      <c r="E1734" s="9" t="s">
        <v>169</v>
      </c>
      <c r="F1734" s="28" t="s">
        <v>650</v>
      </c>
      <c r="G1734" s="16">
        <f>G1735</f>
        <v>303.3</v>
      </c>
      <c r="H1734" s="16">
        <f t="shared" si="1247"/>
        <v>303.3</v>
      </c>
      <c r="I1734" s="16">
        <f t="shared" si="1248"/>
        <v>303.3</v>
      </c>
      <c r="J1734" s="16">
        <f t="shared" si="1248"/>
        <v>0</v>
      </c>
      <c r="K1734" s="16">
        <f t="shared" si="1248"/>
        <v>0</v>
      </c>
      <c r="L1734" s="16">
        <f t="shared" si="1248"/>
        <v>0</v>
      </c>
      <c r="M1734" s="16">
        <f t="shared" si="1240"/>
        <v>303.3</v>
      </c>
      <c r="N1734" s="16">
        <f t="shared" si="1241"/>
        <v>303.3</v>
      </c>
      <c r="O1734" s="16">
        <f t="shared" si="1242"/>
        <v>303.3</v>
      </c>
      <c r="P1734" s="16">
        <f t="shared" si="1249"/>
        <v>0</v>
      </c>
    </row>
    <row r="1735" spans="1:16" ht="31" x14ac:dyDescent="0.35">
      <c r="A1735" s="9" t="s">
        <v>69</v>
      </c>
      <c r="B1735" s="9" t="s">
        <v>25</v>
      </c>
      <c r="C1735" s="9" t="s">
        <v>26</v>
      </c>
      <c r="D1735" s="9" t="s">
        <v>168</v>
      </c>
      <c r="E1735" s="9" t="s">
        <v>170</v>
      </c>
      <c r="F1735" s="28" t="s">
        <v>651</v>
      </c>
      <c r="G1735" s="16">
        <v>303.3</v>
      </c>
      <c r="H1735" s="16">
        <v>303.3</v>
      </c>
      <c r="I1735" s="16">
        <v>303.3</v>
      </c>
      <c r="J1735" s="16"/>
      <c r="K1735" s="16"/>
      <c r="L1735" s="16"/>
      <c r="M1735" s="16">
        <f t="shared" si="1240"/>
        <v>303.3</v>
      </c>
      <c r="N1735" s="16">
        <f t="shared" si="1241"/>
        <v>303.3</v>
      </c>
      <c r="O1735" s="16">
        <f t="shared" si="1242"/>
        <v>303.3</v>
      </c>
      <c r="P1735" s="16"/>
    </row>
    <row r="1736" spans="1:16" ht="31" x14ac:dyDescent="0.35">
      <c r="A1736" s="9" t="s">
        <v>69</v>
      </c>
      <c r="B1736" s="9" t="s">
        <v>25</v>
      </c>
      <c r="C1736" s="9" t="s">
        <v>26</v>
      </c>
      <c r="D1736" s="9" t="s">
        <v>149</v>
      </c>
      <c r="E1736" s="9"/>
      <c r="F1736" s="15" t="s">
        <v>672</v>
      </c>
      <c r="G1736" s="16">
        <f>G1737</f>
        <v>180</v>
      </c>
      <c r="H1736" s="16">
        <f t="shared" ref="H1736:H1739" si="1250">H1737</f>
        <v>116.1</v>
      </c>
      <c r="I1736" s="16">
        <f t="shared" ref="I1736:L1739" si="1251">I1737</f>
        <v>154.80000000000001</v>
      </c>
      <c r="J1736" s="16">
        <f t="shared" si="1251"/>
        <v>0</v>
      </c>
      <c r="K1736" s="16">
        <f t="shared" si="1251"/>
        <v>99.3</v>
      </c>
      <c r="L1736" s="16">
        <f t="shared" si="1251"/>
        <v>620.4</v>
      </c>
      <c r="M1736" s="16">
        <f t="shared" si="1240"/>
        <v>180</v>
      </c>
      <c r="N1736" s="16">
        <f t="shared" si="1241"/>
        <v>215.39999999999998</v>
      </c>
      <c r="O1736" s="16">
        <f t="shared" si="1242"/>
        <v>775.2</v>
      </c>
      <c r="P1736" s="16">
        <f t="shared" ref="P1736:P1739" si="1252">P1737</f>
        <v>0</v>
      </c>
    </row>
    <row r="1737" spans="1:16" ht="31" x14ac:dyDescent="0.35">
      <c r="A1737" s="9" t="s">
        <v>69</v>
      </c>
      <c r="B1737" s="9" t="s">
        <v>25</v>
      </c>
      <c r="C1737" s="9" t="s">
        <v>26</v>
      </c>
      <c r="D1737" s="9" t="s">
        <v>150</v>
      </c>
      <c r="E1737" s="9"/>
      <c r="F1737" s="15" t="s">
        <v>679</v>
      </c>
      <c r="G1737" s="16">
        <f>G1738</f>
        <v>180</v>
      </c>
      <c r="H1737" s="16">
        <f t="shared" si="1250"/>
        <v>116.1</v>
      </c>
      <c r="I1737" s="16">
        <f t="shared" si="1251"/>
        <v>154.80000000000001</v>
      </c>
      <c r="J1737" s="16">
        <f t="shared" si="1251"/>
        <v>0</v>
      </c>
      <c r="K1737" s="16">
        <f t="shared" si="1251"/>
        <v>99.3</v>
      </c>
      <c r="L1737" s="16">
        <f t="shared" si="1251"/>
        <v>620.4</v>
      </c>
      <c r="M1737" s="16">
        <f t="shared" si="1240"/>
        <v>180</v>
      </c>
      <c r="N1737" s="16">
        <f t="shared" si="1241"/>
        <v>215.39999999999998</v>
      </c>
      <c r="O1737" s="16">
        <f t="shared" si="1242"/>
        <v>775.2</v>
      </c>
      <c r="P1737" s="16">
        <f t="shared" si="1252"/>
        <v>0</v>
      </c>
    </row>
    <row r="1738" spans="1:16" ht="62" x14ac:dyDescent="0.35">
      <c r="A1738" s="9" t="s">
        <v>69</v>
      </c>
      <c r="B1738" s="9" t="s">
        <v>25</v>
      </c>
      <c r="C1738" s="9" t="s">
        <v>26</v>
      </c>
      <c r="D1738" s="9" t="s">
        <v>151</v>
      </c>
      <c r="E1738" s="9"/>
      <c r="F1738" s="15" t="s">
        <v>983</v>
      </c>
      <c r="G1738" s="16">
        <f>G1739</f>
        <v>180</v>
      </c>
      <c r="H1738" s="16">
        <f t="shared" si="1250"/>
        <v>116.1</v>
      </c>
      <c r="I1738" s="16">
        <f t="shared" si="1251"/>
        <v>154.80000000000001</v>
      </c>
      <c r="J1738" s="16">
        <f t="shared" si="1251"/>
        <v>0</v>
      </c>
      <c r="K1738" s="16">
        <f t="shared" si="1251"/>
        <v>99.3</v>
      </c>
      <c r="L1738" s="16">
        <f t="shared" si="1251"/>
        <v>620.4</v>
      </c>
      <c r="M1738" s="16">
        <f t="shared" si="1240"/>
        <v>180</v>
      </c>
      <c r="N1738" s="16">
        <f t="shared" si="1241"/>
        <v>215.39999999999998</v>
      </c>
      <c r="O1738" s="16">
        <f t="shared" si="1242"/>
        <v>775.2</v>
      </c>
      <c r="P1738" s="16">
        <f t="shared" si="1252"/>
        <v>0</v>
      </c>
    </row>
    <row r="1739" spans="1:16" ht="31" x14ac:dyDescent="0.35">
      <c r="A1739" s="9" t="s">
        <v>69</v>
      </c>
      <c r="B1739" s="9" t="s">
        <v>25</v>
      </c>
      <c r="C1739" s="9" t="s">
        <v>26</v>
      </c>
      <c r="D1739" s="9" t="s">
        <v>151</v>
      </c>
      <c r="E1739" s="9" t="s">
        <v>169</v>
      </c>
      <c r="F1739" s="28" t="s">
        <v>650</v>
      </c>
      <c r="G1739" s="16">
        <f>G1740</f>
        <v>180</v>
      </c>
      <c r="H1739" s="16">
        <f t="shared" si="1250"/>
        <v>116.1</v>
      </c>
      <c r="I1739" s="16">
        <f t="shared" si="1251"/>
        <v>154.80000000000001</v>
      </c>
      <c r="J1739" s="16">
        <f t="shared" si="1251"/>
        <v>0</v>
      </c>
      <c r="K1739" s="16">
        <f t="shared" si="1251"/>
        <v>99.3</v>
      </c>
      <c r="L1739" s="16">
        <f t="shared" si="1251"/>
        <v>620.4</v>
      </c>
      <c r="M1739" s="16">
        <f t="shared" si="1240"/>
        <v>180</v>
      </c>
      <c r="N1739" s="16">
        <f t="shared" si="1241"/>
        <v>215.39999999999998</v>
      </c>
      <c r="O1739" s="16">
        <f t="shared" si="1242"/>
        <v>775.2</v>
      </c>
      <c r="P1739" s="16">
        <f t="shared" si="1252"/>
        <v>0</v>
      </c>
    </row>
    <row r="1740" spans="1:16" ht="31" x14ac:dyDescent="0.35">
      <c r="A1740" s="9" t="s">
        <v>69</v>
      </c>
      <c r="B1740" s="9" t="s">
        <v>25</v>
      </c>
      <c r="C1740" s="9" t="s">
        <v>26</v>
      </c>
      <c r="D1740" s="9" t="s">
        <v>151</v>
      </c>
      <c r="E1740" s="9" t="s">
        <v>170</v>
      </c>
      <c r="F1740" s="28" t="s">
        <v>651</v>
      </c>
      <c r="G1740" s="16">
        <v>180</v>
      </c>
      <c r="H1740" s="16">
        <v>116.1</v>
      </c>
      <c r="I1740" s="16">
        <v>154.80000000000001</v>
      </c>
      <c r="J1740" s="16"/>
      <c r="K1740" s="16">
        <v>99.3</v>
      </c>
      <c r="L1740" s="16">
        <v>620.4</v>
      </c>
      <c r="M1740" s="16">
        <f t="shared" si="1240"/>
        <v>180</v>
      </c>
      <c r="N1740" s="16">
        <f t="shared" si="1241"/>
        <v>215.39999999999998</v>
      </c>
      <c r="O1740" s="16">
        <f t="shared" si="1242"/>
        <v>775.2</v>
      </c>
      <c r="P1740" s="16"/>
    </row>
    <row r="1741" spans="1:16" s="3" customFormat="1" ht="16.5" customHeight="1" x14ac:dyDescent="0.35">
      <c r="A1741" s="11" t="s">
        <v>69</v>
      </c>
      <c r="B1741" s="11" t="s">
        <v>32</v>
      </c>
      <c r="C1741" s="11"/>
      <c r="D1741" s="11"/>
      <c r="E1741" s="11"/>
      <c r="F1741" s="6" t="s">
        <v>58</v>
      </c>
      <c r="G1741" s="18">
        <f>G1742+G1749+G1770</f>
        <v>39294.9</v>
      </c>
      <c r="H1741" s="18">
        <f>H1742+H1749+H1770</f>
        <v>39294.9</v>
      </c>
      <c r="I1741" s="18">
        <f>I1742+I1749+I1770</f>
        <v>38707.4</v>
      </c>
      <c r="J1741" s="18">
        <f t="shared" ref="J1741:L1741" si="1253">J1742+J1749+J1770</f>
        <v>18</v>
      </c>
      <c r="K1741" s="18">
        <f t="shared" si="1253"/>
        <v>0</v>
      </c>
      <c r="L1741" s="18">
        <f t="shared" si="1253"/>
        <v>0</v>
      </c>
      <c r="M1741" s="18">
        <f t="shared" si="1240"/>
        <v>39312.9</v>
      </c>
      <c r="N1741" s="16">
        <f t="shared" si="1241"/>
        <v>39294.9</v>
      </c>
      <c r="O1741" s="16">
        <f t="shared" si="1242"/>
        <v>38707.4</v>
      </c>
      <c r="P1741" s="18">
        <f>P1742+P1749+P1770</f>
        <v>0</v>
      </c>
    </row>
    <row r="1742" spans="1:16" s="10" customFormat="1" x14ac:dyDescent="0.35">
      <c r="A1742" s="12" t="s">
        <v>69</v>
      </c>
      <c r="B1742" s="12" t="s">
        <v>32</v>
      </c>
      <c r="C1742" s="12" t="s">
        <v>10</v>
      </c>
      <c r="D1742" s="12"/>
      <c r="E1742" s="12"/>
      <c r="F1742" s="8" t="s">
        <v>64</v>
      </c>
      <c r="G1742" s="19">
        <f t="shared" ref="G1742:G1747" si="1254">G1743</f>
        <v>18000</v>
      </c>
      <c r="H1742" s="19">
        <f t="shared" ref="H1742:H1747" si="1255">H1743</f>
        <v>18000</v>
      </c>
      <c r="I1742" s="19">
        <f t="shared" ref="I1742:L1747" si="1256">I1743</f>
        <v>18000</v>
      </c>
      <c r="J1742" s="19">
        <f t="shared" si="1256"/>
        <v>0</v>
      </c>
      <c r="K1742" s="19">
        <f t="shared" si="1256"/>
        <v>0</v>
      </c>
      <c r="L1742" s="19">
        <f t="shared" si="1256"/>
        <v>0</v>
      </c>
      <c r="M1742" s="19">
        <f t="shared" si="1240"/>
        <v>18000</v>
      </c>
      <c r="N1742" s="16">
        <f t="shared" si="1241"/>
        <v>18000</v>
      </c>
      <c r="O1742" s="16">
        <f t="shared" si="1242"/>
        <v>18000</v>
      </c>
      <c r="P1742" s="19">
        <f t="shared" ref="P1742:P1747" si="1257">P1743</f>
        <v>0</v>
      </c>
    </row>
    <row r="1743" spans="1:16" ht="31" x14ac:dyDescent="0.35">
      <c r="A1743" s="9" t="s">
        <v>69</v>
      </c>
      <c r="B1743" s="9" t="s">
        <v>32</v>
      </c>
      <c r="C1743" s="9" t="s">
        <v>10</v>
      </c>
      <c r="D1743" s="9" t="s">
        <v>152</v>
      </c>
      <c r="E1743" s="14"/>
      <c r="F1743" s="15" t="s">
        <v>945</v>
      </c>
      <c r="G1743" s="16">
        <f t="shared" si="1254"/>
        <v>18000</v>
      </c>
      <c r="H1743" s="16">
        <f t="shared" si="1255"/>
        <v>18000</v>
      </c>
      <c r="I1743" s="16">
        <f t="shared" si="1256"/>
        <v>18000</v>
      </c>
      <c r="J1743" s="16">
        <f t="shared" si="1256"/>
        <v>0</v>
      </c>
      <c r="K1743" s="16">
        <f t="shared" si="1256"/>
        <v>0</v>
      </c>
      <c r="L1743" s="16">
        <f t="shared" si="1256"/>
        <v>0</v>
      </c>
      <c r="M1743" s="16">
        <f t="shared" si="1240"/>
        <v>18000</v>
      </c>
      <c r="N1743" s="16">
        <f t="shared" si="1241"/>
        <v>18000</v>
      </c>
      <c r="O1743" s="16">
        <f t="shared" si="1242"/>
        <v>18000</v>
      </c>
      <c r="P1743" s="16">
        <f t="shared" si="1257"/>
        <v>0</v>
      </c>
    </row>
    <row r="1744" spans="1:16" ht="31" x14ac:dyDescent="0.35">
      <c r="A1744" s="9" t="s">
        <v>69</v>
      </c>
      <c r="B1744" s="9" t="s">
        <v>32</v>
      </c>
      <c r="C1744" s="9" t="s">
        <v>10</v>
      </c>
      <c r="D1744" s="9" t="s">
        <v>153</v>
      </c>
      <c r="E1744" s="14"/>
      <c r="F1744" s="15" t="s">
        <v>970</v>
      </c>
      <c r="G1744" s="16">
        <f t="shared" si="1254"/>
        <v>18000</v>
      </c>
      <c r="H1744" s="16">
        <f t="shared" si="1255"/>
        <v>18000</v>
      </c>
      <c r="I1744" s="16">
        <f t="shared" si="1256"/>
        <v>18000</v>
      </c>
      <c r="J1744" s="16">
        <f t="shared" si="1256"/>
        <v>0</v>
      </c>
      <c r="K1744" s="16">
        <f t="shared" si="1256"/>
        <v>0</v>
      </c>
      <c r="L1744" s="16">
        <f t="shared" si="1256"/>
        <v>0</v>
      </c>
      <c r="M1744" s="16">
        <f t="shared" si="1240"/>
        <v>18000</v>
      </c>
      <c r="N1744" s="16">
        <f t="shared" si="1241"/>
        <v>18000</v>
      </c>
      <c r="O1744" s="16">
        <f t="shared" si="1242"/>
        <v>18000</v>
      </c>
      <c r="P1744" s="16">
        <f t="shared" si="1257"/>
        <v>0</v>
      </c>
    </row>
    <row r="1745" spans="1:16" ht="46.5" x14ac:dyDescent="0.35">
      <c r="A1745" s="9" t="s">
        <v>69</v>
      </c>
      <c r="B1745" s="9" t="s">
        <v>32</v>
      </c>
      <c r="C1745" s="9" t="s">
        <v>10</v>
      </c>
      <c r="D1745" s="9" t="s">
        <v>154</v>
      </c>
      <c r="E1745" s="14"/>
      <c r="F1745" s="15" t="s">
        <v>978</v>
      </c>
      <c r="G1745" s="16">
        <f t="shared" si="1254"/>
        <v>18000</v>
      </c>
      <c r="H1745" s="16">
        <f t="shared" si="1255"/>
        <v>18000</v>
      </c>
      <c r="I1745" s="16">
        <f t="shared" si="1256"/>
        <v>18000</v>
      </c>
      <c r="J1745" s="16">
        <f t="shared" si="1256"/>
        <v>0</v>
      </c>
      <c r="K1745" s="16">
        <f t="shared" si="1256"/>
        <v>0</v>
      </c>
      <c r="L1745" s="16">
        <f t="shared" si="1256"/>
        <v>0</v>
      </c>
      <c r="M1745" s="16">
        <f t="shared" si="1240"/>
        <v>18000</v>
      </c>
      <c r="N1745" s="16">
        <f t="shared" si="1241"/>
        <v>18000</v>
      </c>
      <c r="O1745" s="16">
        <f t="shared" si="1242"/>
        <v>18000</v>
      </c>
      <c r="P1745" s="16">
        <f t="shared" si="1257"/>
        <v>0</v>
      </c>
    </row>
    <row r="1746" spans="1:16" ht="62" x14ac:dyDescent="0.35">
      <c r="A1746" s="9" t="s">
        <v>69</v>
      </c>
      <c r="B1746" s="9" t="s">
        <v>32</v>
      </c>
      <c r="C1746" s="9" t="s">
        <v>10</v>
      </c>
      <c r="D1746" s="9" t="s">
        <v>155</v>
      </c>
      <c r="E1746" s="14"/>
      <c r="F1746" s="15" t="s">
        <v>979</v>
      </c>
      <c r="G1746" s="16">
        <f t="shared" si="1254"/>
        <v>18000</v>
      </c>
      <c r="H1746" s="16">
        <f t="shared" si="1255"/>
        <v>18000</v>
      </c>
      <c r="I1746" s="16">
        <f t="shared" si="1256"/>
        <v>18000</v>
      </c>
      <c r="J1746" s="16">
        <f t="shared" si="1256"/>
        <v>0</v>
      </c>
      <c r="K1746" s="16">
        <f t="shared" si="1256"/>
        <v>0</v>
      </c>
      <c r="L1746" s="16">
        <f t="shared" si="1256"/>
        <v>0</v>
      </c>
      <c r="M1746" s="16">
        <f t="shared" si="1240"/>
        <v>18000</v>
      </c>
      <c r="N1746" s="16">
        <f t="shared" si="1241"/>
        <v>18000</v>
      </c>
      <c r="O1746" s="16">
        <f t="shared" si="1242"/>
        <v>18000</v>
      </c>
      <c r="P1746" s="16">
        <f t="shared" si="1257"/>
        <v>0</v>
      </c>
    </row>
    <row r="1747" spans="1:16" x14ac:dyDescent="0.35">
      <c r="A1747" s="9" t="s">
        <v>69</v>
      </c>
      <c r="B1747" s="9" t="s">
        <v>32</v>
      </c>
      <c r="C1747" s="9" t="s">
        <v>10</v>
      </c>
      <c r="D1747" s="9" t="s">
        <v>155</v>
      </c>
      <c r="E1747" s="14">
        <v>800</v>
      </c>
      <c r="F1747" s="28" t="s">
        <v>663</v>
      </c>
      <c r="G1747" s="16">
        <f t="shared" si="1254"/>
        <v>18000</v>
      </c>
      <c r="H1747" s="16">
        <f t="shared" si="1255"/>
        <v>18000</v>
      </c>
      <c r="I1747" s="16">
        <f t="shared" si="1256"/>
        <v>18000</v>
      </c>
      <c r="J1747" s="16">
        <f t="shared" si="1256"/>
        <v>0</v>
      </c>
      <c r="K1747" s="16">
        <f t="shared" si="1256"/>
        <v>0</v>
      </c>
      <c r="L1747" s="16">
        <f t="shared" si="1256"/>
        <v>0</v>
      </c>
      <c r="M1747" s="16">
        <f t="shared" si="1240"/>
        <v>18000</v>
      </c>
      <c r="N1747" s="16">
        <f t="shared" si="1241"/>
        <v>18000</v>
      </c>
      <c r="O1747" s="16">
        <f t="shared" si="1242"/>
        <v>18000</v>
      </c>
      <c r="P1747" s="16">
        <f t="shared" si="1257"/>
        <v>0</v>
      </c>
    </row>
    <row r="1748" spans="1:16" ht="62" x14ac:dyDescent="0.35">
      <c r="A1748" s="9" t="s">
        <v>69</v>
      </c>
      <c r="B1748" s="9" t="s">
        <v>32</v>
      </c>
      <c r="C1748" s="9" t="s">
        <v>10</v>
      </c>
      <c r="D1748" s="9" t="s">
        <v>155</v>
      </c>
      <c r="E1748" s="14">
        <v>810</v>
      </c>
      <c r="F1748" s="21" t="s">
        <v>671</v>
      </c>
      <c r="G1748" s="16">
        <v>18000</v>
      </c>
      <c r="H1748" s="16">
        <v>18000</v>
      </c>
      <c r="I1748" s="16">
        <v>18000</v>
      </c>
      <c r="J1748" s="16"/>
      <c r="K1748" s="16"/>
      <c r="L1748" s="16"/>
      <c r="M1748" s="16">
        <f t="shared" si="1240"/>
        <v>18000</v>
      </c>
      <c r="N1748" s="16">
        <f t="shared" si="1241"/>
        <v>18000</v>
      </c>
      <c r="O1748" s="16">
        <f t="shared" si="1242"/>
        <v>18000</v>
      </c>
      <c r="P1748" s="17"/>
    </row>
    <row r="1749" spans="1:16" s="10" customFormat="1" x14ac:dyDescent="0.35">
      <c r="A1749" s="12" t="s">
        <v>69</v>
      </c>
      <c r="B1749" s="12" t="s">
        <v>32</v>
      </c>
      <c r="C1749" s="12" t="s">
        <v>31</v>
      </c>
      <c r="D1749" s="12"/>
      <c r="E1749" s="12"/>
      <c r="F1749" s="8" t="s">
        <v>65</v>
      </c>
      <c r="G1749" s="19">
        <f>G1756+G1764+G1750</f>
        <v>10195</v>
      </c>
      <c r="H1749" s="19">
        <f t="shared" ref="H1749:L1749" si="1258">H1756+H1764+H1750</f>
        <v>10195</v>
      </c>
      <c r="I1749" s="19">
        <f t="shared" si="1258"/>
        <v>9607.5</v>
      </c>
      <c r="J1749" s="19">
        <f t="shared" si="1258"/>
        <v>18</v>
      </c>
      <c r="K1749" s="19">
        <f t="shared" si="1258"/>
        <v>0</v>
      </c>
      <c r="L1749" s="19">
        <f t="shared" si="1258"/>
        <v>0</v>
      </c>
      <c r="M1749" s="19">
        <f t="shared" si="1240"/>
        <v>10213</v>
      </c>
      <c r="N1749" s="16">
        <f t="shared" si="1241"/>
        <v>10195</v>
      </c>
      <c r="O1749" s="16">
        <f t="shared" si="1242"/>
        <v>9607.5</v>
      </c>
      <c r="P1749" s="19">
        <f t="shared" ref="P1749" si="1259">P1756+P1764+P1750</f>
        <v>0</v>
      </c>
    </row>
    <row r="1750" spans="1:16" ht="31" x14ac:dyDescent="0.35">
      <c r="A1750" s="9" t="s">
        <v>69</v>
      </c>
      <c r="B1750" s="9" t="s">
        <v>32</v>
      </c>
      <c r="C1750" s="9" t="s">
        <v>31</v>
      </c>
      <c r="D1750" s="9" t="s">
        <v>138</v>
      </c>
      <c r="E1750" s="9"/>
      <c r="F1750" s="15" t="s">
        <v>819</v>
      </c>
      <c r="G1750" s="16">
        <f>G1751</f>
        <v>0</v>
      </c>
      <c r="H1750" s="16">
        <f t="shared" ref="H1750:L1754" si="1260">H1751</f>
        <v>0</v>
      </c>
      <c r="I1750" s="16">
        <f t="shared" si="1260"/>
        <v>0</v>
      </c>
      <c r="J1750" s="16">
        <f t="shared" si="1260"/>
        <v>18</v>
      </c>
      <c r="K1750" s="16">
        <f t="shared" si="1260"/>
        <v>0</v>
      </c>
      <c r="L1750" s="16">
        <f t="shared" si="1260"/>
        <v>0</v>
      </c>
      <c r="M1750" s="16">
        <f t="shared" ref="M1750:M1755" si="1261">G1750+J1750</f>
        <v>18</v>
      </c>
      <c r="N1750" s="16">
        <f t="shared" ref="N1750:N1755" si="1262">H1750+K1750</f>
        <v>0</v>
      </c>
      <c r="O1750" s="16">
        <f t="shared" ref="O1750:O1755" si="1263">I1750+L1750</f>
        <v>0</v>
      </c>
      <c r="P1750" s="16">
        <f t="shared" ref="P1750:P1754" si="1264">P1751</f>
        <v>0</v>
      </c>
    </row>
    <row r="1751" spans="1:16" ht="31" x14ac:dyDescent="0.35">
      <c r="A1751" s="9" t="s">
        <v>69</v>
      </c>
      <c r="B1751" s="9" t="s">
        <v>32</v>
      </c>
      <c r="C1751" s="9" t="s">
        <v>31</v>
      </c>
      <c r="D1751" s="9" t="s">
        <v>139</v>
      </c>
      <c r="E1751" s="9"/>
      <c r="F1751" s="15" t="s">
        <v>820</v>
      </c>
      <c r="G1751" s="16">
        <f>G1752</f>
        <v>0</v>
      </c>
      <c r="H1751" s="16">
        <f t="shared" si="1260"/>
        <v>0</v>
      </c>
      <c r="I1751" s="16">
        <f t="shared" si="1260"/>
        <v>0</v>
      </c>
      <c r="J1751" s="16">
        <f t="shared" si="1260"/>
        <v>18</v>
      </c>
      <c r="K1751" s="16">
        <f t="shared" si="1260"/>
        <v>0</v>
      </c>
      <c r="L1751" s="16">
        <f t="shared" si="1260"/>
        <v>0</v>
      </c>
      <c r="M1751" s="16">
        <f t="shared" si="1261"/>
        <v>18</v>
      </c>
      <c r="N1751" s="16">
        <f t="shared" si="1262"/>
        <v>0</v>
      </c>
      <c r="O1751" s="16">
        <f t="shared" si="1263"/>
        <v>0</v>
      </c>
      <c r="P1751" s="16">
        <f t="shared" si="1264"/>
        <v>0</v>
      </c>
    </row>
    <row r="1752" spans="1:16" ht="62" x14ac:dyDescent="0.35">
      <c r="A1752" s="9" t="s">
        <v>69</v>
      </c>
      <c r="B1752" s="9" t="s">
        <v>32</v>
      </c>
      <c r="C1752" s="9" t="s">
        <v>31</v>
      </c>
      <c r="D1752" s="9" t="s">
        <v>483</v>
      </c>
      <c r="E1752" s="9"/>
      <c r="F1752" s="15" t="s">
        <v>827</v>
      </c>
      <c r="G1752" s="16">
        <f>G1753</f>
        <v>0</v>
      </c>
      <c r="H1752" s="16">
        <f t="shared" si="1260"/>
        <v>0</v>
      </c>
      <c r="I1752" s="16">
        <f t="shared" si="1260"/>
        <v>0</v>
      </c>
      <c r="J1752" s="16">
        <f t="shared" si="1260"/>
        <v>18</v>
      </c>
      <c r="K1752" s="16">
        <f t="shared" si="1260"/>
        <v>0</v>
      </c>
      <c r="L1752" s="16">
        <f t="shared" si="1260"/>
        <v>0</v>
      </c>
      <c r="M1752" s="16">
        <f t="shared" si="1261"/>
        <v>18</v>
      </c>
      <c r="N1752" s="16">
        <f t="shared" si="1262"/>
        <v>0</v>
      </c>
      <c r="O1752" s="16">
        <f t="shared" si="1263"/>
        <v>0</v>
      </c>
      <c r="P1752" s="16">
        <f t="shared" si="1264"/>
        <v>0</v>
      </c>
    </row>
    <row r="1753" spans="1:16" ht="31" x14ac:dyDescent="0.35">
      <c r="A1753" s="9" t="s">
        <v>69</v>
      </c>
      <c r="B1753" s="9" t="s">
        <v>32</v>
      </c>
      <c r="C1753" s="9" t="s">
        <v>31</v>
      </c>
      <c r="D1753" s="9" t="s">
        <v>1177</v>
      </c>
      <c r="E1753" s="9"/>
      <c r="F1753" s="28" t="s">
        <v>1181</v>
      </c>
      <c r="G1753" s="16">
        <f>G1754</f>
        <v>0</v>
      </c>
      <c r="H1753" s="16">
        <f t="shared" si="1260"/>
        <v>0</v>
      </c>
      <c r="I1753" s="16">
        <f t="shared" si="1260"/>
        <v>0</v>
      </c>
      <c r="J1753" s="16">
        <f t="shared" si="1260"/>
        <v>18</v>
      </c>
      <c r="K1753" s="16">
        <f t="shared" si="1260"/>
        <v>0</v>
      </c>
      <c r="L1753" s="16">
        <f t="shared" si="1260"/>
        <v>0</v>
      </c>
      <c r="M1753" s="16">
        <f t="shared" si="1261"/>
        <v>18</v>
      </c>
      <c r="N1753" s="16">
        <f t="shared" si="1262"/>
        <v>0</v>
      </c>
      <c r="O1753" s="16">
        <f t="shared" si="1263"/>
        <v>0</v>
      </c>
      <c r="P1753" s="16">
        <f t="shared" si="1264"/>
        <v>0</v>
      </c>
    </row>
    <row r="1754" spans="1:16" ht="31" x14ac:dyDescent="0.35">
      <c r="A1754" s="9" t="s">
        <v>69</v>
      </c>
      <c r="B1754" s="9" t="s">
        <v>32</v>
      </c>
      <c r="C1754" s="9" t="s">
        <v>31</v>
      </c>
      <c r="D1754" s="9" t="s">
        <v>1177</v>
      </c>
      <c r="E1754" s="14">
        <v>200</v>
      </c>
      <c r="F1754" s="28" t="s">
        <v>650</v>
      </c>
      <c r="G1754" s="16">
        <f>G1755</f>
        <v>0</v>
      </c>
      <c r="H1754" s="16">
        <f t="shared" si="1260"/>
        <v>0</v>
      </c>
      <c r="I1754" s="16">
        <f t="shared" si="1260"/>
        <v>0</v>
      </c>
      <c r="J1754" s="16">
        <f t="shared" si="1260"/>
        <v>18</v>
      </c>
      <c r="K1754" s="16">
        <f t="shared" si="1260"/>
        <v>0</v>
      </c>
      <c r="L1754" s="16">
        <f t="shared" si="1260"/>
        <v>0</v>
      </c>
      <c r="M1754" s="16">
        <f t="shared" si="1261"/>
        <v>18</v>
      </c>
      <c r="N1754" s="16">
        <f t="shared" si="1262"/>
        <v>0</v>
      </c>
      <c r="O1754" s="16">
        <f t="shared" si="1263"/>
        <v>0</v>
      </c>
      <c r="P1754" s="16">
        <f t="shared" si="1264"/>
        <v>0</v>
      </c>
    </row>
    <row r="1755" spans="1:16" ht="31" x14ac:dyDescent="0.35">
      <c r="A1755" s="9" t="s">
        <v>69</v>
      </c>
      <c r="B1755" s="9" t="s">
        <v>32</v>
      </c>
      <c r="C1755" s="9" t="s">
        <v>31</v>
      </c>
      <c r="D1755" s="9" t="s">
        <v>1177</v>
      </c>
      <c r="E1755" s="14">
        <v>240</v>
      </c>
      <c r="F1755" s="28" t="s">
        <v>651</v>
      </c>
      <c r="G1755" s="16">
        <v>0</v>
      </c>
      <c r="H1755" s="16">
        <v>0</v>
      </c>
      <c r="I1755" s="16">
        <v>0</v>
      </c>
      <c r="J1755" s="16">
        <v>18</v>
      </c>
      <c r="K1755" s="16"/>
      <c r="L1755" s="16"/>
      <c r="M1755" s="16">
        <f t="shared" si="1261"/>
        <v>18</v>
      </c>
      <c r="N1755" s="16">
        <f t="shared" si="1262"/>
        <v>0</v>
      </c>
      <c r="O1755" s="16">
        <f t="shared" si="1263"/>
        <v>0</v>
      </c>
      <c r="P1755" s="16"/>
    </row>
    <row r="1756" spans="1:16" ht="62" x14ac:dyDescent="0.35">
      <c r="A1756" s="9" t="s">
        <v>69</v>
      </c>
      <c r="B1756" s="9" t="s">
        <v>32</v>
      </c>
      <c r="C1756" s="9" t="s">
        <v>31</v>
      </c>
      <c r="D1756" s="9" t="s">
        <v>142</v>
      </c>
      <c r="E1756" s="14"/>
      <c r="F1756" s="15" t="s">
        <v>846</v>
      </c>
      <c r="G1756" s="16">
        <f>G1757</f>
        <v>8089.7999999999993</v>
      </c>
      <c r="H1756" s="16">
        <f t="shared" ref="H1756:P1756" si="1265">H1757</f>
        <v>8089.7999999999993</v>
      </c>
      <c r="I1756" s="16">
        <f t="shared" si="1265"/>
        <v>7502.2999999999993</v>
      </c>
      <c r="J1756" s="16">
        <f t="shared" si="1265"/>
        <v>0</v>
      </c>
      <c r="K1756" s="16">
        <f t="shared" si="1265"/>
        <v>0</v>
      </c>
      <c r="L1756" s="16">
        <f t="shared" si="1265"/>
        <v>0</v>
      </c>
      <c r="M1756" s="16">
        <f t="shared" si="1240"/>
        <v>8089.7999999999993</v>
      </c>
      <c r="N1756" s="16">
        <f t="shared" si="1241"/>
        <v>8089.7999999999993</v>
      </c>
      <c r="O1756" s="16">
        <f t="shared" si="1242"/>
        <v>7502.2999999999993</v>
      </c>
      <c r="P1756" s="16">
        <f t="shared" si="1265"/>
        <v>0</v>
      </c>
    </row>
    <row r="1757" spans="1:16" ht="31" x14ac:dyDescent="0.35">
      <c r="A1757" s="9" t="s">
        <v>69</v>
      </c>
      <c r="B1757" s="9" t="s">
        <v>32</v>
      </c>
      <c r="C1757" s="9" t="s">
        <v>31</v>
      </c>
      <c r="D1757" s="9" t="s">
        <v>143</v>
      </c>
      <c r="E1757" s="14"/>
      <c r="F1757" s="15" t="s">
        <v>847</v>
      </c>
      <c r="G1757" s="16">
        <f>G1758+G1761</f>
        <v>8089.7999999999993</v>
      </c>
      <c r="H1757" s="16">
        <f>H1758+H1761</f>
        <v>8089.7999999999993</v>
      </c>
      <c r="I1757" s="16">
        <f>I1758+I1761</f>
        <v>7502.2999999999993</v>
      </c>
      <c r="J1757" s="16">
        <f t="shared" ref="J1757:L1757" si="1266">J1758+J1761</f>
        <v>0</v>
      </c>
      <c r="K1757" s="16">
        <f t="shared" si="1266"/>
        <v>0</v>
      </c>
      <c r="L1757" s="16">
        <f t="shared" si="1266"/>
        <v>0</v>
      </c>
      <c r="M1757" s="16">
        <f t="shared" si="1240"/>
        <v>8089.7999999999993</v>
      </c>
      <c r="N1757" s="16">
        <f t="shared" si="1241"/>
        <v>8089.7999999999993</v>
      </c>
      <c r="O1757" s="16">
        <f t="shared" si="1242"/>
        <v>7502.2999999999993</v>
      </c>
      <c r="P1757" s="16">
        <f>P1758+P1761</f>
        <v>0</v>
      </c>
    </row>
    <row r="1758" spans="1:16" ht="31" x14ac:dyDescent="0.35">
      <c r="A1758" s="9" t="s">
        <v>69</v>
      </c>
      <c r="B1758" s="9" t="s">
        <v>32</v>
      </c>
      <c r="C1758" s="9" t="s">
        <v>31</v>
      </c>
      <c r="D1758" s="9" t="s">
        <v>156</v>
      </c>
      <c r="E1758" s="14"/>
      <c r="F1758" s="15" t="s">
        <v>848</v>
      </c>
      <c r="G1758" s="16">
        <f>G1759</f>
        <v>6930.7</v>
      </c>
      <c r="H1758" s="16">
        <f t="shared" ref="H1758:P1759" si="1267">H1759</f>
        <v>6930.7</v>
      </c>
      <c r="I1758" s="16">
        <f t="shared" ref="I1758:L1758" si="1268">I1759</f>
        <v>6270.7</v>
      </c>
      <c r="J1758" s="16">
        <f t="shared" si="1268"/>
        <v>0</v>
      </c>
      <c r="K1758" s="16">
        <f t="shared" si="1268"/>
        <v>0</v>
      </c>
      <c r="L1758" s="16">
        <f t="shared" si="1268"/>
        <v>0</v>
      </c>
      <c r="M1758" s="16">
        <f t="shared" si="1240"/>
        <v>6930.7</v>
      </c>
      <c r="N1758" s="16">
        <f t="shared" si="1241"/>
        <v>6930.7</v>
      </c>
      <c r="O1758" s="16">
        <f t="shared" si="1242"/>
        <v>6270.7</v>
      </c>
      <c r="P1758" s="16">
        <f t="shared" ref="P1758" si="1269">P1759</f>
        <v>0</v>
      </c>
    </row>
    <row r="1759" spans="1:16" ht="31" x14ac:dyDescent="0.35">
      <c r="A1759" s="9" t="s">
        <v>69</v>
      </c>
      <c r="B1759" s="9" t="s">
        <v>32</v>
      </c>
      <c r="C1759" s="9" t="s">
        <v>31</v>
      </c>
      <c r="D1759" s="9" t="s">
        <v>156</v>
      </c>
      <c r="E1759" s="14">
        <v>200</v>
      </c>
      <c r="F1759" s="28" t="s">
        <v>650</v>
      </c>
      <c r="G1759" s="16">
        <f>G1760</f>
        <v>6930.7</v>
      </c>
      <c r="H1759" s="16">
        <f t="shared" si="1267"/>
        <v>6930.7</v>
      </c>
      <c r="I1759" s="16">
        <f t="shared" si="1267"/>
        <v>6270.7</v>
      </c>
      <c r="J1759" s="16">
        <f t="shared" si="1267"/>
        <v>0</v>
      </c>
      <c r="K1759" s="16">
        <f t="shared" si="1267"/>
        <v>0</v>
      </c>
      <c r="L1759" s="16">
        <f t="shared" si="1267"/>
        <v>0</v>
      </c>
      <c r="M1759" s="16">
        <f t="shared" si="1240"/>
        <v>6930.7</v>
      </c>
      <c r="N1759" s="16">
        <f t="shared" si="1241"/>
        <v>6930.7</v>
      </c>
      <c r="O1759" s="16">
        <f t="shared" si="1242"/>
        <v>6270.7</v>
      </c>
      <c r="P1759" s="16">
        <f t="shared" si="1267"/>
        <v>0</v>
      </c>
    </row>
    <row r="1760" spans="1:16" ht="31" x14ac:dyDescent="0.35">
      <c r="A1760" s="9" t="s">
        <v>69</v>
      </c>
      <c r="B1760" s="9" t="s">
        <v>32</v>
      </c>
      <c r="C1760" s="9" t="s">
        <v>31</v>
      </c>
      <c r="D1760" s="9" t="s">
        <v>156</v>
      </c>
      <c r="E1760" s="14">
        <v>240</v>
      </c>
      <c r="F1760" s="28" t="s">
        <v>651</v>
      </c>
      <c r="G1760" s="16">
        <v>6930.7</v>
      </c>
      <c r="H1760" s="16">
        <v>6930.7</v>
      </c>
      <c r="I1760" s="16">
        <v>6270.7</v>
      </c>
      <c r="J1760" s="16"/>
      <c r="K1760" s="16"/>
      <c r="L1760" s="16"/>
      <c r="M1760" s="16">
        <f t="shared" si="1240"/>
        <v>6930.7</v>
      </c>
      <c r="N1760" s="16">
        <f t="shared" si="1241"/>
        <v>6930.7</v>
      </c>
      <c r="O1760" s="16">
        <f t="shared" si="1242"/>
        <v>6270.7</v>
      </c>
      <c r="P1760" s="16"/>
    </row>
    <row r="1761" spans="1:16" ht="31" x14ac:dyDescent="0.35">
      <c r="A1761" s="9" t="s">
        <v>69</v>
      </c>
      <c r="B1761" s="9" t="s">
        <v>32</v>
      </c>
      <c r="C1761" s="9" t="s">
        <v>31</v>
      </c>
      <c r="D1761" s="9" t="s">
        <v>157</v>
      </c>
      <c r="E1761" s="14"/>
      <c r="F1761" s="15" t="s">
        <v>849</v>
      </c>
      <c r="G1761" s="16">
        <f>G1762</f>
        <v>1159.0999999999999</v>
      </c>
      <c r="H1761" s="16">
        <f t="shared" ref="H1761:P1762" si="1270">H1762</f>
        <v>1159.0999999999999</v>
      </c>
      <c r="I1761" s="16">
        <f t="shared" si="1270"/>
        <v>1231.5999999999999</v>
      </c>
      <c r="J1761" s="16">
        <f t="shared" si="1270"/>
        <v>0</v>
      </c>
      <c r="K1761" s="16">
        <f t="shared" si="1270"/>
        <v>0</v>
      </c>
      <c r="L1761" s="16">
        <f t="shared" si="1270"/>
        <v>0</v>
      </c>
      <c r="M1761" s="16">
        <f t="shared" si="1240"/>
        <v>1159.0999999999999</v>
      </c>
      <c r="N1761" s="16">
        <f t="shared" si="1241"/>
        <v>1159.0999999999999</v>
      </c>
      <c r="O1761" s="16">
        <f t="shared" si="1242"/>
        <v>1231.5999999999999</v>
      </c>
      <c r="P1761" s="16">
        <f t="shared" si="1270"/>
        <v>0</v>
      </c>
    </row>
    <row r="1762" spans="1:16" ht="31" x14ac:dyDescent="0.35">
      <c r="A1762" s="9" t="s">
        <v>69</v>
      </c>
      <c r="B1762" s="9" t="s">
        <v>32</v>
      </c>
      <c r="C1762" s="9" t="s">
        <v>31</v>
      </c>
      <c r="D1762" s="9" t="s">
        <v>157</v>
      </c>
      <c r="E1762" s="14">
        <v>200</v>
      </c>
      <c r="F1762" s="28" t="s">
        <v>650</v>
      </c>
      <c r="G1762" s="16">
        <f>G1763</f>
        <v>1159.0999999999999</v>
      </c>
      <c r="H1762" s="16">
        <f t="shared" si="1270"/>
        <v>1159.0999999999999</v>
      </c>
      <c r="I1762" s="16">
        <f t="shared" si="1270"/>
        <v>1231.5999999999999</v>
      </c>
      <c r="J1762" s="16">
        <f t="shared" si="1270"/>
        <v>0</v>
      </c>
      <c r="K1762" s="16">
        <f t="shared" si="1270"/>
        <v>0</v>
      </c>
      <c r="L1762" s="16">
        <f t="shared" si="1270"/>
        <v>0</v>
      </c>
      <c r="M1762" s="16">
        <f t="shared" si="1240"/>
        <v>1159.0999999999999</v>
      </c>
      <c r="N1762" s="16">
        <f t="shared" si="1241"/>
        <v>1159.0999999999999</v>
      </c>
      <c r="O1762" s="16">
        <f t="shared" si="1242"/>
        <v>1231.5999999999999</v>
      </c>
      <c r="P1762" s="16">
        <f t="shared" si="1270"/>
        <v>0</v>
      </c>
    </row>
    <row r="1763" spans="1:16" ht="31" x14ac:dyDescent="0.35">
      <c r="A1763" s="9" t="s">
        <v>69</v>
      </c>
      <c r="B1763" s="9" t="s">
        <v>32</v>
      </c>
      <c r="C1763" s="9" t="s">
        <v>31</v>
      </c>
      <c r="D1763" s="9" t="s">
        <v>157</v>
      </c>
      <c r="E1763" s="14">
        <v>240</v>
      </c>
      <c r="F1763" s="28" t="s">
        <v>651</v>
      </c>
      <c r="G1763" s="16">
        <v>1159.0999999999999</v>
      </c>
      <c r="H1763" s="16">
        <v>1159.0999999999999</v>
      </c>
      <c r="I1763" s="16">
        <v>1231.5999999999999</v>
      </c>
      <c r="J1763" s="16"/>
      <c r="K1763" s="16"/>
      <c r="L1763" s="16"/>
      <c r="M1763" s="16">
        <f t="shared" si="1240"/>
        <v>1159.0999999999999</v>
      </c>
      <c r="N1763" s="16">
        <f t="shared" si="1241"/>
        <v>1159.0999999999999</v>
      </c>
      <c r="O1763" s="16">
        <f t="shared" si="1242"/>
        <v>1231.5999999999999</v>
      </c>
      <c r="P1763" s="16"/>
    </row>
    <row r="1764" spans="1:16" ht="31" x14ac:dyDescent="0.35">
      <c r="A1764" s="9" t="s">
        <v>69</v>
      </c>
      <c r="B1764" s="9" t="s">
        <v>32</v>
      </c>
      <c r="C1764" s="9" t="s">
        <v>31</v>
      </c>
      <c r="D1764" s="9" t="s">
        <v>152</v>
      </c>
      <c r="E1764" s="14"/>
      <c r="F1764" s="15" t="s">
        <v>945</v>
      </c>
      <c r="G1764" s="16">
        <f>G1765</f>
        <v>2105.1999999999998</v>
      </c>
      <c r="H1764" s="16">
        <f t="shared" ref="H1764:P1768" si="1271">H1765</f>
        <v>2105.1999999999998</v>
      </c>
      <c r="I1764" s="16">
        <f t="shared" si="1271"/>
        <v>2105.1999999999998</v>
      </c>
      <c r="J1764" s="16">
        <f t="shared" si="1271"/>
        <v>0</v>
      </c>
      <c r="K1764" s="16">
        <f t="shared" si="1271"/>
        <v>0</v>
      </c>
      <c r="L1764" s="16">
        <f t="shared" si="1271"/>
        <v>0</v>
      </c>
      <c r="M1764" s="16">
        <f t="shared" si="1240"/>
        <v>2105.1999999999998</v>
      </c>
      <c r="N1764" s="16">
        <f t="shared" si="1241"/>
        <v>2105.1999999999998</v>
      </c>
      <c r="O1764" s="16">
        <f t="shared" si="1242"/>
        <v>2105.1999999999998</v>
      </c>
      <c r="P1764" s="16">
        <f t="shared" si="1271"/>
        <v>0</v>
      </c>
    </row>
    <row r="1765" spans="1:16" ht="31" x14ac:dyDescent="0.35">
      <c r="A1765" s="9" t="s">
        <v>69</v>
      </c>
      <c r="B1765" s="9" t="s">
        <v>32</v>
      </c>
      <c r="C1765" s="9" t="s">
        <v>31</v>
      </c>
      <c r="D1765" s="9" t="s">
        <v>158</v>
      </c>
      <c r="E1765" s="14"/>
      <c r="F1765" s="15" t="s">
        <v>963</v>
      </c>
      <c r="G1765" s="16">
        <f>G1766</f>
        <v>2105.1999999999998</v>
      </c>
      <c r="H1765" s="16">
        <f t="shared" si="1271"/>
        <v>2105.1999999999998</v>
      </c>
      <c r="I1765" s="16">
        <f t="shared" si="1271"/>
        <v>2105.1999999999998</v>
      </c>
      <c r="J1765" s="16">
        <f t="shared" si="1271"/>
        <v>0</v>
      </c>
      <c r="K1765" s="16">
        <f t="shared" si="1271"/>
        <v>0</v>
      </c>
      <c r="L1765" s="16">
        <f t="shared" si="1271"/>
        <v>0</v>
      </c>
      <c r="M1765" s="16">
        <f t="shared" si="1240"/>
        <v>2105.1999999999998</v>
      </c>
      <c r="N1765" s="16">
        <f t="shared" si="1241"/>
        <v>2105.1999999999998</v>
      </c>
      <c r="O1765" s="16">
        <f t="shared" si="1242"/>
        <v>2105.1999999999998</v>
      </c>
      <c r="P1765" s="16">
        <f t="shared" si="1271"/>
        <v>0</v>
      </c>
    </row>
    <row r="1766" spans="1:16" ht="46.5" x14ac:dyDescent="0.35">
      <c r="A1766" s="9" t="s">
        <v>69</v>
      </c>
      <c r="B1766" s="9" t="s">
        <v>32</v>
      </c>
      <c r="C1766" s="9" t="s">
        <v>31</v>
      </c>
      <c r="D1766" s="9" t="s">
        <v>159</v>
      </c>
      <c r="E1766" s="14"/>
      <c r="F1766" s="15" t="s">
        <v>968</v>
      </c>
      <c r="G1766" s="16">
        <f>G1767</f>
        <v>2105.1999999999998</v>
      </c>
      <c r="H1766" s="16">
        <f t="shared" si="1271"/>
        <v>2105.1999999999998</v>
      </c>
      <c r="I1766" s="16">
        <f t="shared" si="1271"/>
        <v>2105.1999999999998</v>
      </c>
      <c r="J1766" s="16">
        <f t="shared" si="1271"/>
        <v>0</v>
      </c>
      <c r="K1766" s="16">
        <f t="shared" si="1271"/>
        <v>0</v>
      </c>
      <c r="L1766" s="16">
        <f t="shared" si="1271"/>
        <v>0</v>
      </c>
      <c r="M1766" s="16">
        <f t="shared" si="1240"/>
        <v>2105.1999999999998</v>
      </c>
      <c r="N1766" s="16">
        <f t="shared" si="1241"/>
        <v>2105.1999999999998</v>
      </c>
      <c r="O1766" s="16">
        <f t="shared" si="1242"/>
        <v>2105.1999999999998</v>
      </c>
      <c r="P1766" s="16">
        <f t="shared" si="1271"/>
        <v>0</v>
      </c>
    </row>
    <row r="1767" spans="1:16" ht="31" x14ac:dyDescent="0.35">
      <c r="A1767" s="9" t="s">
        <v>69</v>
      </c>
      <c r="B1767" s="9" t="s">
        <v>32</v>
      </c>
      <c r="C1767" s="9" t="s">
        <v>31</v>
      </c>
      <c r="D1767" s="9" t="s">
        <v>160</v>
      </c>
      <c r="E1767" s="14"/>
      <c r="F1767" s="15" t="s">
        <v>969</v>
      </c>
      <c r="G1767" s="16">
        <f>G1768</f>
        <v>2105.1999999999998</v>
      </c>
      <c r="H1767" s="16">
        <f t="shared" si="1271"/>
        <v>2105.1999999999998</v>
      </c>
      <c r="I1767" s="16">
        <f t="shared" si="1271"/>
        <v>2105.1999999999998</v>
      </c>
      <c r="J1767" s="16">
        <f t="shared" si="1271"/>
        <v>0</v>
      </c>
      <c r="K1767" s="16">
        <f t="shared" si="1271"/>
        <v>0</v>
      </c>
      <c r="L1767" s="16">
        <f t="shared" si="1271"/>
        <v>0</v>
      </c>
      <c r="M1767" s="16">
        <f t="shared" si="1240"/>
        <v>2105.1999999999998</v>
      </c>
      <c r="N1767" s="16">
        <f t="shared" si="1241"/>
        <v>2105.1999999999998</v>
      </c>
      <c r="O1767" s="16">
        <f t="shared" si="1242"/>
        <v>2105.1999999999998</v>
      </c>
      <c r="P1767" s="16">
        <f t="shared" si="1271"/>
        <v>0</v>
      </c>
    </row>
    <row r="1768" spans="1:16" ht="31" x14ac:dyDescent="0.35">
      <c r="A1768" s="9" t="s">
        <v>69</v>
      </c>
      <c r="B1768" s="9" t="s">
        <v>32</v>
      </c>
      <c r="C1768" s="9" t="s">
        <v>31</v>
      </c>
      <c r="D1768" s="9" t="s">
        <v>160</v>
      </c>
      <c r="E1768" s="14">
        <v>200</v>
      </c>
      <c r="F1768" s="28" t="s">
        <v>650</v>
      </c>
      <c r="G1768" s="16">
        <f>G1769</f>
        <v>2105.1999999999998</v>
      </c>
      <c r="H1768" s="16">
        <f t="shared" si="1271"/>
        <v>2105.1999999999998</v>
      </c>
      <c r="I1768" s="16">
        <f t="shared" si="1271"/>
        <v>2105.1999999999998</v>
      </c>
      <c r="J1768" s="16">
        <f t="shared" si="1271"/>
        <v>0</v>
      </c>
      <c r="K1768" s="16">
        <f t="shared" si="1271"/>
        <v>0</v>
      </c>
      <c r="L1768" s="16">
        <f t="shared" si="1271"/>
        <v>0</v>
      </c>
      <c r="M1768" s="16">
        <f t="shared" si="1240"/>
        <v>2105.1999999999998</v>
      </c>
      <c r="N1768" s="16">
        <f t="shared" si="1241"/>
        <v>2105.1999999999998</v>
      </c>
      <c r="O1768" s="16">
        <f t="shared" si="1242"/>
        <v>2105.1999999999998</v>
      </c>
      <c r="P1768" s="16">
        <f t="shared" si="1271"/>
        <v>0</v>
      </c>
    </row>
    <row r="1769" spans="1:16" ht="31" x14ac:dyDescent="0.35">
      <c r="A1769" s="9" t="s">
        <v>69</v>
      </c>
      <c r="B1769" s="9" t="s">
        <v>32</v>
      </c>
      <c r="C1769" s="9" t="s">
        <v>31</v>
      </c>
      <c r="D1769" s="9" t="s">
        <v>160</v>
      </c>
      <c r="E1769" s="14">
        <v>240</v>
      </c>
      <c r="F1769" s="28" t="s">
        <v>651</v>
      </c>
      <c r="G1769" s="16">
        <v>2105.1999999999998</v>
      </c>
      <c r="H1769" s="16">
        <v>2105.1999999999998</v>
      </c>
      <c r="I1769" s="16">
        <v>2105.1999999999998</v>
      </c>
      <c r="J1769" s="16"/>
      <c r="K1769" s="16"/>
      <c r="L1769" s="16"/>
      <c r="M1769" s="16">
        <f t="shared" si="1240"/>
        <v>2105.1999999999998</v>
      </c>
      <c r="N1769" s="16">
        <f t="shared" si="1241"/>
        <v>2105.1999999999998</v>
      </c>
      <c r="O1769" s="16">
        <f t="shared" si="1242"/>
        <v>2105.1999999999998</v>
      </c>
      <c r="P1769" s="17"/>
    </row>
    <row r="1770" spans="1:16" s="10" customFormat="1" ht="31" x14ac:dyDescent="0.35">
      <c r="A1770" s="12" t="s">
        <v>69</v>
      </c>
      <c r="B1770" s="12" t="s">
        <v>32</v>
      </c>
      <c r="C1770" s="12" t="s">
        <v>32</v>
      </c>
      <c r="D1770" s="12"/>
      <c r="E1770" s="12"/>
      <c r="F1770" s="8" t="s">
        <v>66</v>
      </c>
      <c r="G1770" s="19">
        <f>G1771</f>
        <v>11099.9</v>
      </c>
      <c r="H1770" s="19">
        <f t="shared" ref="H1770:P1773" si="1272">H1771</f>
        <v>11099.9</v>
      </c>
      <c r="I1770" s="19">
        <f t="shared" si="1272"/>
        <v>11099.9</v>
      </c>
      <c r="J1770" s="19">
        <f t="shared" si="1272"/>
        <v>0</v>
      </c>
      <c r="K1770" s="19">
        <f t="shared" si="1272"/>
        <v>0</v>
      </c>
      <c r="L1770" s="19">
        <f t="shared" si="1272"/>
        <v>0</v>
      </c>
      <c r="M1770" s="19">
        <f t="shared" si="1240"/>
        <v>11099.9</v>
      </c>
      <c r="N1770" s="16">
        <f t="shared" si="1241"/>
        <v>11099.9</v>
      </c>
      <c r="O1770" s="16">
        <f t="shared" si="1242"/>
        <v>11099.9</v>
      </c>
      <c r="P1770" s="19">
        <f t="shared" si="1272"/>
        <v>0</v>
      </c>
    </row>
    <row r="1771" spans="1:16" ht="31" x14ac:dyDescent="0.35">
      <c r="A1771" s="9" t="s">
        <v>69</v>
      </c>
      <c r="B1771" s="9" t="s">
        <v>32</v>
      </c>
      <c r="C1771" s="9" t="s">
        <v>32</v>
      </c>
      <c r="D1771" s="9" t="s">
        <v>138</v>
      </c>
      <c r="E1771" s="14"/>
      <c r="F1771" s="15" t="s">
        <v>819</v>
      </c>
      <c r="G1771" s="16">
        <f>G1772</f>
        <v>11099.9</v>
      </c>
      <c r="H1771" s="16">
        <f t="shared" si="1272"/>
        <v>11099.9</v>
      </c>
      <c r="I1771" s="16">
        <f t="shared" si="1272"/>
        <v>11099.9</v>
      </c>
      <c r="J1771" s="16">
        <f t="shared" si="1272"/>
        <v>0</v>
      </c>
      <c r="K1771" s="16">
        <f t="shared" si="1272"/>
        <v>0</v>
      </c>
      <c r="L1771" s="16">
        <f t="shared" si="1272"/>
        <v>0</v>
      </c>
      <c r="M1771" s="16">
        <f t="shared" si="1240"/>
        <v>11099.9</v>
      </c>
      <c r="N1771" s="16">
        <f t="shared" si="1241"/>
        <v>11099.9</v>
      </c>
      <c r="O1771" s="16">
        <f t="shared" si="1242"/>
        <v>11099.9</v>
      </c>
      <c r="P1771" s="16">
        <f t="shared" si="1272"/>
        <v>0</v>
      </c>
    </row>
    <row r="1772" spans="1:16" ht="31" x14ac:dyDescent="0.35">
      <c r="A1772" s="9" t="s">
        <v>69</v>
      </c>
      <c r="B1772" s="9" t="s">
        <v>32</v>
      </c>
      <c r="C1772" s="9" t="s">
        <v>32</v>
      </c>
      <c r="D1772" s="9" t="s">
        <v>161</v>
      </c>
      <c r="E1772" s="14"/>
      <c r="F1772" s="15" t="s">
        <v>844</v>
      </c>
      <c r="G1772" s="16">
        <f>G1773</f>
        <v>11099.9</v>
      </c>
      <c r="H1772" s="16">
        <f t="shared" si="1272"/>
        <v>11099.9</v>
      </c>
      <c r="I1772" s="16">
        <f t="shared" si="1272"/>
        <v>11099.9</v>
      </c>
      <c r="J1772" s="16">
        <f t="shared" si="1272"/>
        <v>0</v>
      </c>
      <c r="K1772" s="16">
        <f t="shared" si="1272"/>
        <v>0</v>
      </c>
      <c r="L1772" s="16">
        <f t="shared" si="1272"/>
        <v>0</v>
      </c>
      <c r="M1772" s="16">
        <f t="shared" si="1240"/>
        <v>11099.9</v>
      </c>
      <c r="N1772" s="16">
        <f t="shared" si="1241"/>
        <v>11099.9</v>
      </c>
      <c r="O1772" s="16">
        <f t="shared" si="1242"/>
        <v>11099.9</v>
      </c>
      <c r="P1772" s="16">
        <f t="shared" si="1272"/>
        <v>0</v>
      </c>
    </row>
    <row r="1773" spans="1:16" ht="31" x14ac:dyDescent="0.35">
      <c r="A1773" s="9" t="s">
        <v>69</v>
      </c>
      <c r="B1773" s="9" t="s">
        <v>32</v>
      </c>
      <c r="C1773" s="9" t="s">
        <v>32</v>
      </c>
      <c r="D1773" s="9" t="s">
        <v>162</v>
      </c>
      <c r="E1773" s="14"/>
      <c r="F1773" s="15" t="s">
        <v>845</v>
      </c>
      <c r="G1773" s="16">
        <f>G1774</f>
        <v>11099.9</v>
      </c>
      <c r="H1773" s="16">
        <f t="shared" si="1272"/>
        <v>11099.9</v>
      </c>
      <c r="I1773" s="16">
        <f t="shared" si="1272"/>
        <v>11099.9</v>
      </c>
      <c r="J1773" s="16">
        <f t="shared" si="1272"/>
        <v>0</v>
      </c>
      <c r="K1773" s="16">
        <f t="shared" si="1272"/>
        <v>0</v>
      </c>
      <c r="L1773" s="16">
        <f t="shared" si="1272"/>
        <v>0</v>
      </c>
      <c r="M1773" s="16">
        <f t="shared" si="1240"/>
        <v>11099.9</v>
      </c>
      <c r="N1773" s="16">
        <f t="shared" si="1241"/>
        <v>11099.9</v>
      </c>
      <c r="O1773" s="16">
        <f t="shared" si="1242"/>
        <v>11099.9</v>
      </c>
      <c r="P1773" s="16">
        <f t="shared" si="1272"/>
        <v>0</v>
      </c>
    </row>
    <row r="1774" spans="1:16" ht="62" x14ac:dyDescent="0.35">
      <c r="A1774" s="9" t="s">
        <v>69</v>
      </c>
      <c r="B1774" s="9" t="s">
        <v>32</v>
      </c>
      <c r="C1774" s="9" t="s">
        <v>32</v>
      </c>
      <c r="D1774" s="9" t="s">
        <v>163</v>
      </c>
      <c r="E1774" s="14"/>
      <c r="F1774" s="15" t="s">
        <v>676</v>
      </c>
      <c r="G1774" s="16">
        <f>G1775+G1777+G1779</f>
        <v>11099.9</v>
      </c>
      <c r="H1774" s="16">
        <f t="shared" ref="H1774:P1774" si="1273">H1775+H1777+H1779</f>
        <v>11099.9</v>
      </c>
      <c r="I1774" s="16">
        <f t="shared" si="1273"/>
        <v>11099.9</v>
      </c>
      <c r="J1774" s="16">
        <f t="shared" ref="J1774:L1774" si="1274">J1775+J1777+J1779</f>
        <v>0</v>
      </c>
      <c r="K1774" s="16">
        <f t="shared" si="1274"/>
        <v>0</v>
      </c>
      <c r="L1774" s="16">
        <f t="shared" si="1274"/>
        <v>0</v>
      </c>
      <c r="M1774" s="16">
        <f t="shared" si="1240"/>
        <v>11099.9</v>
      </c>
      <c r="N1774" s="16">
        <f t="shared" si="1241"/>
        <v>11099.9</v>
      </c>
      <c r="O1774" s="16">
        <f t="shared" si="1242"/>
        <v>11099.9</v>
      </c>
      <c r="P1774" s="16">
        <f t="shared" si="1273"/>
        <v>0</v>
      </c>
    </row>
    <row r="1775" spans="1:16" ht="77.5" x14ac:dyDescent="0.35">
      <c r="A1775" s="9" t="s">
        <v>69</v>
      </c>
      <c r="B1775" s="9" t="s">
        <v>32</v>
      </c>
      <c r="C1775" s="9" t="s">
        <v>32</v>
      </c>
      <c r="D1775" s="9" t="s">
        <v>163</v>
      </c>
      <c r="E1775" s="14">
        <v>100</v>
      </c>
      <c r="F1775" s="28" t="s">
        <v>647</v>
      </c>
      <c r="G1775" s="16">
        <f>G1776</f>
        <v>8033.3</v>
      </c>
      <c r="H1775" s="16">
        <f t="shared" ref="H1775:P1775" si="1275">H1776</f>
        <v>8033.3</v>
      </c>
      <c r="I1775" s="16">
        <f t="shared" si="1275"/>
        <v>8033.3</v>
      </c>
      <c r="J1775" s="16">
        <f t="shared" si="1275"/>
        <v>0</v>
      </c>
      <c r="K1775" s="16">
        <f t="shared" si="1275"/>
        <v>0</v>
      </c>
      <c r="L1775" s="16">
        <f t="shared" si="1275"/>
        <v>0</v>
      </c>
      <c r="M1775" s="16">
        <f t="shared" si="1240"/>
        <v>8033.3</v>
      </c>
      <c r="N1775" s="16">
        <f t="shared" si="1241"/>
        <v>8033.3</v>
      </c>
      <c r="O1775" s="16">
        <f t="shared" si="1242"/>
        <v>8033.3</v>
      </c>
      <c r="P1775" s="16">
        <f t="shared" si="1275"/>
        <v>0</v>
      </c>
    </row>
    <row r="1776" spans="1:16" x14ac:dyDescent="0.35">
      <c r="A1776" s="9" t="s">
        <v>69</v>
      </c>
      <c r="B1776" s="9" t="s">
        <v>32</v>
      </c>
      <c r="C1776" s="9" t="s">
        <v>32</v>
      </c>
      <c r="D1776" s="9" t="s">
        <v>163</v>
      </c>
      <c r="E1776" s="14">
        <v>110</v>
      </c>
      <c r="F1776" s="28" t="s">
        <v>648</v>
      </c>
      <c r="G1776" s="16">
        <v>8033.3</v>
      </c>
      <c r="H1776" s="16">
        <v>8033.3</v>
      </c>
      <c r="I1776" s="16">
        <v>8033.3</v>
      </c>
      <c r="J1776" s="16"/>
      <c r="K1776" s="16"/>
      <c r="L1776" s="16"/>
      <c r="M1776" s="16">
        <f t="shared" si="1240"/>
        <v>8033.3</v>
      </c>
      <c r="N1776" s="16">
        <f t="shared" si="1241"/>
        <v>8033.3</v>
      </c>
      <c r="O1776" s="16">
        <f t="shared" si="1242"/>
        <v>8033.3</v>
      </c>
      <c r="P1776" s="16"/>
    </row>
    <row r="1777" spans="1:17" ht="31" x14ac:dyDescent="0.35">
      <c r="A1777" s="9" t="s">
        <v>69</v>
      </c>
      <c r="B1777" s="9" t="s">
        <v>32</v>
      </c>
      <c r="C1777" s="9" t="s">
        <v>32</v>
      </c>
      <c r="D1777" s="9" t="s">
        <v>163</v>
      </c>
      <c r="E1777" s="14">
        <v>200</v>
      </c>
      <c r="F1777" s="28" t="s">
        <v>650</v>
      </c>
      <c r="G1777" s="16">
        <f>G1778</f>
        <v>3049.2</v>
      </c>
      <c r="H1777" s="16">
        <f t="shared" ref="H1777:P1777" si="1276">H1778</f>
        <v>3049.2</v>
      </c>
      <c r="I1777" s="16">
        <f t="shared" si="1276"/>
        <v>3049.2</v>
      </c>
      <c r="J1777" s="16">
        <f t="shared" si="1276"/>
        <v>0</v>
      </c>
      <c r="K1777" s="16">
        <f t="shared" si="1276"/>
        <v>0</v>
      </c>
      <c r="L1777" s="16">
        <f t="shared" si="1276"/>
        <v>0</v>
      </c>
      <c r="M1777" s="16">
        <f t="shared" si="1240"/>
        <v>3049.2</v>
      </c>
      <c r="N1777" s="16">
        <f t="shared" si="1241"/>
        <v>3049.2</v>
      </c>
      <c r="O1777" s="16">
        <f t="shared" si="1242"/>
        <v>3049.2</v>
      </c>
      <c r="P1777" s="16">
        <f t="shared" si="1276"/>
        <v>0</v>
      </c>
    </row>
    <row r="1778" spans="1:17" ht="31" x14ac:dyDescent="0.35">
      <c r="A1778" s="9" t="s">
        <v>69</v>
      </c>
      <c r="B1778" s="9" t="s">
        <v>32</v>
      </c>
      <c r="C1778" s="9" t="s">
        <v>32</v>
      </c>
      <c r="D1778" s="9" t="s">
        <v>163</v>
      </c>
      <c r="E1778" s="14">
        <v>240</v>
      </c>
      <c r="F1778" s="28" t="s">
        <v>651</v>
      </c>
      <c r="G1778" s="16">
        <v>3049.2</v>
      </c>
      <c r="H1778" s="16">
        <v>3049.2</v>
      </c>
      <c r="I1778" s="16">
        <v>3049.2</v>
      </c>
      <c r="J1778" s="16"/>
      <c r="K1778" s="16"/>
      <c r="L1778" s="16"/>
      <c r="M1778" s="16">
        <f t="shared" si="1240"/>
        <v>3049.2</v>
      </c>
      <c r="N1778" s="16">
        <f t="shared" si="1241"/>
        <v>3049.2</v>
      </c>
      <c r="O1778" s="16">
        <f t="shared" si="1242"/>
        <v>3049.2</v>
      </c>
      <c r="P1778" s="16"/>
    </row>
    <row r="1779" spans="1:17" x14ac:dyDescent="0.35">
      <c r="A1779" s="9" t="s">
        <v>69</v>
      </c>
      <c r="B1779" s="9" t="s">
        <v>32</v>
      </c>
      <c r="C1779" s="9" t="s">
        <v>32</v>
      </c>
      <c r="D1779" s="9" t="s">
        <v>163</v>
      </c>
      <c r="E1779" s="14">
        <v>800</v>
      </c>
      <c r="F1779" s="28" t="s">
        <v>663</v>
      </c>
      <c r="G1779" s="16">
        <f>G1780</f>
        <v>17.399999999999999</v>
      </c>
      <c r="H1779" s="16">
        <f t="shared" ref="H1779:P1779" si="1277">H1780</f>
        <v>17.399999999999999</v>
      </c>
      <c r="I1779" s="16">
        <f t="shared" si="1277"/>
        <v>17.399999999999999</v>
      </c>
      <c r="J1779" s="16">
        <f t="shared" si="1277"/>
        <v>0</v>
      </c>
      <c r="K1779" s="16">
        <f t="shared" si="1277"/>
        <v>0</v>
      </c>
      <c r="L1779" s="16">
        <f t="shared" si="1277"/>
        <v>0</v>
      </c>
      <c r="M1779" s="16">
        <f t="shared" si="1240"/>
        <v>17.399999999999999</v>
      </c>
      <c r="N1779" s="16">
        <f t="shared" si="1241"/>
        <v>17.399999999999999</v>
      </c>
      <c r="O1779" s="16">
        <f t="shared" si="1242"/>
        <v>17.399999999999999</v>
      </c>
      <c r="P1779" s="16">
        <f t="shared" si="1277"/>
        <v>0</v>
      </c>
    </row>
    <row r="1780" spans="1:17" x14ac:dyDescent="0.35">
      <c r="A1780" s="9" t="s">
        <v>69</v>
      </c>
      <c r="B1780" s="9" t="s">
        <v>32</v>
      </c>
      <c r="C1780" s="9" t="s">
        <v>32</v>
      </c>
      <c r="D1780" s="9" t="s">
        <v>163</v>
      </c>
      <c r="E1780" s="14">
        <v>850</v>
      </c>
      <c r="F1780" s="28" t="s">
        <v>665</v>
      </c>
      <c r="G1780" s="16">
        <v>17.399999999999999</v>
      </c>
      <c r="H1780" s="16">
        <v>17.399999999999999</v>
      </c>
      <c r="I1780" s="16">
        <v>17.399999999999999</v>
      </c>
      <c r="J1780" s="16"/>
      <c r="K1780" s="16"/>
      <c r="L1780" s="16"/>
      <c r="M1780" s="16">
        <f t="shared" si="1240"/>
        <v>17.399999999999999</v>
      </c>
      <c r="N1780" s="16">
        <f t="shared" si="1241"/>
        <v>17.399999999999999</v>
      </c>
      <c r="O1780" s="16">
        <f t="shared" si="1242"/>
        <v>17.399999999999999</v>
      </c>
      <c r="P1780" s="17"/>
    </row>
    <row r="1781" spans="1:17" s="3" customFormat="1" x14ac:dyDescent="0.35">
      <c r="A1781" s="11" t="s">
        <v>69</v>
      </c>
      <c r="B1781" s="11" t="s">
        <v>20</v>
      </c>
      <c r="C1781" s="11"/>
      <c r="D1781" s="11"/>
      <c r="E1781" s="11"/>
      <c r="F1781" s="6" t="s">
        <v>35</v>
      </c>
      <c r="G1781" s="18">
        <f t="shared" ref="G1781:G1787" si="1278">G1782</f>
        <v>0</v>
      </c>
      <c r="H1781" s="18">
        <f t="shared" ref="H1781:H1787" si="1279">H1782</f>
        <v>2597.3000000000002</v>
      </c>
      <c r="I1781" s="18">
        <f t="shared" ref="I1781:L1787" si="1280">I1782</f>
        <v>0</v>
      </c>
      <c r="J1781" s="18">
        <f t="shared" si="1280"/>
        <v>1676.5</v>
      </c>
      <c r="K1781" s="18">
        <f t="shared" si="1280"/>
        <v>0</v>
      </c>
      <c r="L1781" s="18">
        <f t="shared" si="1280"/>
        <v>0</v>
      </c>
      <c r="M1781" s="18">
        <f t="shared" si="1240"/>
        <v>1676.5</v>
      </c>
      <c r="N1781" s="16">
        <f t="shared" si="1241"/>
        <v>2597.3000000000002</v>
      </c>
      <c r="O1781" s="16">
        <f t="shared" si="1242"/>
        <v>0</v>
      </c>
      <c r="P1781" s="18">
        <f t="shared" ref="P1781:P1787" si="1281">P1782</f>
        <v>0</v>
      </c>
    </row>
    <row r="1782" spans="1:17" s="10" customFormat="1" ht="31" x14ac:dyDescent="0.35">
      <c r="A1782" s="12" t="s">
        <v>69</v>
      </c>
      <c r="B1782" s="12" t="s">
        <v>20</v>
      </c>
      <c r="C1782" s="12" t="s">
        <v>31</v>
      </c>
      <c r="D1782" s="12"/>
      <c r="E1782" s="12"/>
      <c r="F1782" s="8" t="s">
        <v>36</v>
      </c>
      <c r="G1782" s="19">
        <f t="shared" si="1278"/>
        <v>0</v>
      </c>
      <c r="H1782" s="19">
        <f t="shared" si="1279"/>
        <v>2597.3000000000002</v>
      </c>
      <c r="I1782" s="19">
        <f t="shared" si="1280"/>
        <v>0</v>
      </c>
      <c r="J1782" s="19">
        <f t="shared" si="1280"/>
        <v>1676.5</v>
      </c>
      <c r="K1782" s="19">
        <f t="shared" si="1280"/>
        <v>0</v>
      </c>
      <c r="L1782" s="19">
        <f t="shared" si="1280"/>
        <v>0</v>
      </c>
      <c r="M1782" s="19">
        <f t="shared" ref="M1782:M1849" si="1282">G1782+J1782</f>
        <v>1676.5</v>
      </c>
      <c r="N1782" s="16">
        <f t="shared" ref="N1782:N1849" si="1283">H1782+K1782</f>
        <v>2597.3000000000002</v>
      </c>
      <c r="O1782" s="16">
        <f t="shared" ref="O1782:O1849" si="1284">I1782+L1782</f>
        <v>0</v>
      </c>
      <c r="P1782" s="19">
        <f t="shared" si="1281"/>
        <v>0</v>
      </c>
    </row>
    <row r="1783" spans="1:17" ht="31" x14ac:dyDescent="0.35">
      <c r="A1783" s="9" t="s">
        <v>69</v>
      </c>
      <c r="B1783" s="9" t="s">
        <v>20</v>
      </c>
      <c r="C1783" s="9" t="s">
        <v>31</v>
      </c>
      <c r="D1783" s="9" t="s">
        <v>164</v>
      </c>
      <c r="E1783" s="14"/>
      <c r="F1783" s="28" t="s">
        <v>1004</v>
      </c>
      <c r="G1783" s="16">
        <f t="shared" si="1278"/>
        <v>0</v>
      </c>
      <c r="H1783" s="16">
        <f t="shared" si="1279"/>
        <v>2597.3000000000002</v>
      </c>
      <c r="I1783" s="16">
        <f t="shared" si="1280"/>
        <v>0</v>
      </c>
      <c r="J1783" s="16">
        <f t="shared" si="1280"/>
        <v>1676.5</v>
      </c>
      <c r="K1783" s="16">
        <f t="shared" si="1280"/>
        <v>0</v>
      </c>
      <c r="L1783" s="16">
        <f t="shared" si="1280"/>
        <v>0</v>
      </c>
      <c r="M1783" s="16">
        <f t="shared" si="1282"/>
        <v>1676.5</v>
      </c>
      <c r="N1783" s="16">
        <f t="shared" si="1283"/>
        <v>2597.3000000000002</v>
      </c>
      <c r="O1783" s="16">
        <f t="shared" si="1284"/>
        <v>0</v>
      </c>
      <c r="P1783" s="16">
        <f t="shared" si="1281"/>
        <v>0</v>
      </c>
    </row>
    <row r="1784" spans="1:17" ht="31" x14ac:dyDescent="0.35">
      <c r="A1784" s="9" t="s">
        <v>69</v>
      </c>
      <c r="B1784" s="9" t="s">
        <v>20</v>
      </c>
      <c r="C1784" s="9" t="s">
        <v>31</v>
      </c>
      <c r="D1784" s="9" t="s">
        <v>167</v>
      </c>
      <c r="E1784" s="14"/>
      <c r="F1784" s="28" t="s">
        <v>1005</v>
      </c>
      <c r="G1784" s="16">
        <f>G1785+G1789</f>
        <v>0</v>
      </c>
      <c r="H1784" s="16">
        <f t="shared" ref="H1784:L1784" si="1285">H1785+H1789</f>
        <v>2597.3000000000002</v>
      </c>
      <c r="I1784" s="16">
        <f t="shared" si="1285"/>
        <v>0</v>
      </c>
      <c r="J1784" s="16">
        <f t="shared" si="1285"/>
        <v>1676.5</v>
      </c>
      <c r="K1784" s="16">
        <f t="shared" si="1285"/>
        <v>0</v>
      </c>
      <c r="L1784" s="16">
        <f t="shared" si="1285"/>
        <v>0</v>
      </c>
      <c r="M1784" s="16">
        <f t="shared" si="1282"/>
        <v>1676.5</v>
      </c>
      <c r="N1784" s="16">
        <f t="shared" si="1283"/>
        <v>2597.3000000000002</v>
      </c>
      <c r="O1784" s="16">
        <f t="shared" si="1284"/>
        <v>0</v>
      </c>
      <c r="P1784" s="16">
        <f t="shared" ref="P1784" si="1286">P1785+P1789</f>
        <v>0</v>
      </c>
    </row>
    <row r="1785" spans="1:17" ht="31" hidden="1" x14ac:dyDescent="0.35">
      <c r="A1785" s="9" t="s">
        <v>69</v>
      </c>
      <c r="B1785" s="9" t="s">
        <v>20</v>
      </c>
      <c r="C1785" s="9" t="s">
        <v>31</v>
      </c>
      <c r="D1785" s="9" t="s">
        <v>165</v>
      </c>
      <c r="E1785" s="14"/>
      <c r="F1785" s="28" t="s">
        <v>1006</v>
      </c>
      <c r="G1785" s="16">
        <f t="shared" si="1278"/>
        <v>0</v>
      </c>
      <c r="H1785" s="16">
        <f t="shared" si="1279"/>
        <v>2597.3000000000002</v>
      </c>
      <c r="I1785" s="16">
        <f t="shared" si="1280"/>
        <v>0</v>
      </c>
      <c r="J1785" s="16">
        <f t="shared" si="1280"/>
        <v>0</v>
      </c>
      <c r="K1785" s="16">
        <f t="shared" si="1280"/>
        <v>0</v>
      </c>
      <c r="L1785" s="16">
        <f t="shared" si="1280"/>
        <v>0</v>
      </c>
      <c r="M1785" s="16">
        <f t="shared" si="1282"/>
        <v>0</v>
      </c>
      <c r="N1785" s="16">
        <f t="shared" si="1283"/>
        <v>2597.3000000000002</v>
      </c>
      <c r="O1785" s="16">
        <f t="shared" si="1284"/>
        <v>0</v>
      </c>
      <c r="P1785" s="16">
        <f t="shared" si="1281"/>
        <v>0</v>
      </c>
      <c r="Q1785" s="3">
        <v>0</v>
      </c>
    </row>
    <row r="1786" spans="1:17" ht="31" hidden="1" x14ac:dyDescent="0.35">
      <c r="A1786" s="9" t="s">
        <v>69</v>
      </c>
      <c r="B1786" s="9" t="s">
        <v>20</v>
      </c>
      <c r="C1786" s="9" t="s">
        <v>31</v>
      </c>
      <c r="D1786" s="9" t="s">
        <v>166</v>
      </c>
      <c r="E1786" s="14"/>
      <c r="F1786" s="28" t="s">
        <v>1167</v>
      </c>
      <c r="G1786" s="16">
        <f t="shared" si="1278"/>
        <v>0</v>
      </c>
      <c r="H1786" s="16">
        <f t="shared" si="1279"/>
        <v>2597.3000000000002</v>
      </c>
      <c r="I1786" s="16">
        <f t="shared" si="1280"/>
        <v>0</v>
      </c>
      <c r="J1786" s="16">
        <f t="shared" si="1280"/>
        <v>0</v>
      </c>
      <c r="K1786" s="16">
        <f t="shared" si="1280"/>
        <v>0</v>
      </c>
      <c r="L1786" s="16">
        <f t="shared" si="1280"/>
        <v>0</v>
      </c>
      <c r="M1786" s="16">
        <f t="shared" si="1282"/>
        <v>0</v>
      </c>
      <c r="N1786" s="16">
        <f t="shared" si="1283"/>
        <v>2597.3000000000002</v>
      </c>
      <c r="O1786" s="16">
        <f t="shared" si="1284"/>
        <v>0</v>
      </c>
      <c r="P1786" s="16">
        <f t="shared" si="1281"/>
        <v>0</v>
      </c>
      <c r="Q1786" s="3">
        <v>0</v>
      </c>
    </row>
    <row r="1787" spans="1:17" ht="31" hidden="1" x14ac:dyDescent="0.35">
      <c r="A1787" s="9" t="s">
        <v>69</v>
      </c>
      <c r="B1787" s="9" t="s">
        <v>20</v>
      </c>
      <c r="C1787" s="9" t="s">
        <v>31</v>
      </c>
      <c r="D1787" s="9" t="s">
        <v>166</v>
      </c>
      <c r="E1787" s="14">
        <v>200</v>
      </c>
      <c r="F1787" s="28" t="s">
        <v>650</v>
      </c>
      <c r="G1787" s="16">
        <f t="shared" si="1278"/>
        <v>0</v>
      </c>
      <c r="H1787" s="16">
        <f t="shared" si="1279"/>
        <v>2597.3000000000002</v>
      </c>
      <c r="I1787" s="16">
        <f t="shared" si="1280"/>
        <v>0</v>
      </c>
      <c r="J1787" s="16">
        <f t="shared" si="1280"/>
        <v>0</v>
      </c>
      <c r="K1787" s="16">
        <f t="shared" si="1280"/>
        <v>0</v>
      </c>
      <c r="L1787" s="16">
        <f t="shared" si="1280"/>
        <v>0</v>
      </c>
      <c r="M1787" s="16">
        <f t="shared" si="1282"/>
        <v>0</v>
      </c>
      <c r="N1787" s="16">
        <f t="shared" si="1283"/>
        <v>2597.3000000000002</v>
      </c>
      <c r="O1787" s="16">
        <f t="shared" si="1284"/>
        <v>0</v>
      </c>
      <c r="P1787" s="16">
        <f t="shared" si="1281"/>
        <v>0</v>
      </c>
      <c r="Q1787" s="3">
        <v>0</v>
      </c>
    </row>
    <row r="1788" spans="1:17" ht="31" hidden="1" x14ac:dyDescent="0.35">
      <c r="A1788" s="9" t="s">
        <v>69</v>
      </c>
      <c r="B1788" s="9" t="s">
        <v>20</v>
      </c>
      <c r="C1788" s="9" t="s">
        <v>31</v>
      </c>
      <c r="D1788" s="9" t="s">
        <v>166</v>
      </c>
      <c r="E1788" s="14">
        <v>240</v>
      </c>
      <c r="F1788" s="28" t="s">
        <v>651</v>
      </c>
      <c r="G1788" s="16">
        <v>0</v>
      </c>
      <c r="H1788" s="16">
        <v>2597.3000000000002</v>
      </c>
      <c r="I1788" s="16">
        <v>0</v>
      </c>
      <c r="J1788" s="16"/>
      <c r="K1788" s="16"/>
      <c r="L1788" s="16"/>
      <c r="M1788" s="16">
        <f t="shared" si="1282"/>
        <v>0</v>
      </c>
      <c r="N1788" s="16">
        <f t="shared" si="1283"/>
        <v>2597.3000000000002</v>
      </c>
      <c r="O1788" s="16">
        <f t="shared" si="1284"/>
        <v>0</v>
      </c>
      <c r="P1788" s="17"/>
      <c r="Q1788" s="3">
        <v>0</v>
      </c>
    </row>
    <row r="1789" spans="1:17" ht="31" x14ac:dyDescent="0.35">
      <c r="A1789" s="9" t="s">
        <v>69</v>
      </c>
      <c r="B1789" s="9" t="s">
        <v>20</v>
      </c>
      <c r="C1789" s="9" t="s">
        <v>31</v>
      </c>
      <c r="D1789" s="9" t="s">
        <v>411</v>
      </c>
      <c r="E1789" s="14"/>
      <c r="F1789" s="28" t="s">
        <v>1012</v>
      </c>
      <c r="G1789" s="16">
        <f>G1790</f>
        <v>0</v>
      </c>
      <c r="H1789" s="16">
        <f t="shared" ref="H1789:L1791" si="1287">H1790</f>
        <v>0</v>
      </c>
      <c r="I1789" s="16">
        <f t="shared" si="1287"/>
        <v>0</v>
      </c>
      <c r="J1789" s="16">
        <f t="shared" si="1287"/>
        <v>1676.5</v>
      </c>
      <c r="K1789" s="16">
        <f t="shared" si="1287"/>
        <v>0</v>
      </c>
      <c r="L1789" s="16">
        <f t="shared" si="1287"/>
        <v>0</v>
      </c>
      <c r="M1789" s="16">
        <f t="shared" ref="M1789:M1792" si="1288">G1789+J1789</f>
        <v>1676.5</v>
      </c>
      <c r="N1789" s="16">
        <f t="shared" ref="N1789:N1792" si="1289">H1789+K1789</f>
        <v>0</v>
      </c>
      <c r="O1789" s="16">
        <f t="shared" ref="O1789:O1792" si="1290">I1789+L1789</f>
        <v>0</v>
      </c>
      <c r="P1789" s="16">
        <f t="shared" ref="P1789:P1791" si="1291">P1790</f>
        <v>0</v>
      </c>
    </row>
    <row r="1790" spans="1:17" ht="31" x14ac:dyDescent="0.35">
      <c r="A1790" s="9" t="s">
        <v>69</v>
      </c>
      <c r="B1790" s="9" t="s">
        <v>20</v>
      </c>
      <c r="C1790" s="9" t="s">
        <v>31</v>
      </c>
      <c r="D1790" s="9" t="s">
        <v>412</v>
      </c>
      <c r="E1790" s="14"/>
      <c r="F1790" s="28" t="s">
        <v>1013</v>
      </c>
      <c r="G1790" s="16">
        <f>G1791</f>
        <v>0</v>
      </c>
      <c r="H1790" s="16">
        <f t="shared" si="1287"/>
        <v>0</v>
      </c>
      <c r="I1790" s="16">
        <f t="shared" si="1287"/>
        <v>0</v>
      </c>
      <c r="J1790" s="16">
        <f t="shared" si="1287"/>
        <v>1676.5</v>
      </c>
      <c r="K1790" s="16">
        <f t="shared" si="1287"/>
        <v>0</v>
      </c>
      <c r="L1790" s="16">
        <f t="shared" si="1287"/>
        <v>0</v>
      </c>
      <c r="M1790" s="16">
        <f t="shared" si="1288"/>
        <v>1676.5</v>
      </c>
      <c r="N1790" s="16">
        <f t="shared" si="1289"/>
        <v>0</v>
      </c>
      <c r="O1790" s="16">
        <f t="shared" si="1290"/>
        <v>0</v>
      </c>
      <c r="P1790" s="16">
        <f t="shared" si="1291"/>
        <v>0</v>
      </c>
    </row>
    <row r="1791" spans="1:17" ht="31" x14ac:dyDescent="0.35">
      <c r="A1791" s="9" t="s">
        <v>69</v>
      </c>
      <c r="B1791" s="9" t="s">
        <v>20</v>
      </c>
      <c r="C1791" s="9" t="s">
        <v>31</v>
      </c>
      <c r="D1791" s="9" t="s">
        <v>412</v>
      </c>
      <c r="E1791" s="14">
        <v>200</v>
      </c>
      <c r="F1791" s="28" t="s">
        <v>650</v>
      </c>
      <c r="G1791" s="16">
        <f>G1792</f>
        <v>0</v>
      </c>
      <c r="H1791" s="16">
        <f t="shared" si="1287"/>
        <v>0</v>
      </c>
      <c r="I1791" s="16">
        <f t="shared" si="1287"/>
        <v>0</v>
      </c>
      <c r="J1791" s="16">
        <f t="shared" si="1287"/>
        <v>1676.5</v>
      </c>
      <c r="K1791" s="16">
        <f t="shared" si="1287"/>
        <v>0</v>
      </c>
      <c r="L1791" s="16">
        <f t="shared" si="1287"/>
        <v>0</v>
      </c>
      <c r="M1791" s="16">
        <f t="shared" si="1288"/>
        <v>1676.5</v>
      </c>
      <c r="N1791" s="16">
        <f t="shared" si="1289"/>
        <v>0</v>
      </c>
      <c r="O1791" s="16">
        <f t="shared" si="1290"/>
        <v>0</v>
      </c>
      <c r="P1791" s="16">
        <f t="shared" si="1291"/>
        <v>0</v>
      </c>
    </row>
    <row r="1792" spans="1:17" ht="31" x14ac:dyDescent="0.35">
      <c r="A1792" s="9" t="s">
        <v>69</v>
      </c>
      <c r="B1792" s="9" t="s">
        <v>20</v>
      </c>
      <c r="C1792" s="9" t="s">
        <v>31</v>
      </c>
      <c r="D1792" s="9" t="s">
        <v>412</v>
      </c>
      <c r="E1792" s="14">
        <v>240</v>
      </c>
      <c r="F1792" s="28" t="s">
        <v>651</v>
      </c>
      <c r="G1792" s="16">
        <v>0</v>
      </c>
      <c r="H1792" s="16">
        <v>0</v>
      </c>
      <c r="I1792" s="16">
        <v>0</v>
      </c>
      <c r="J1792" s="16">
        <v>1676.5</v>
      </c>
      <c r="K1792" s="16"/>
      <c r="L1792" s="16"/>
      <c r="M1792" s="16">
        <f t="shared" si="1288"/>
        <v>1676.5</v>
      </c>
      <c r="N1792" s="16">
        <f t="shared" si="1289"/>
        <v>0</v>
      </c>
      <c r="O1792" s="16">
        <f t="shared" si="1290"/>
        <v>0</v>
      </c>
      <c r="P1792" s="17"/>
    </row>
    <row r="1793" spans="1:16" x14ac:dyDescent="0.35">
      <c r="A1793" s="11" t="s">
        <v>69</v>
      </c>
      <c r="B1793" s="11" t="s">
        <v>13</v>
      </c>
      <c r="C1793" s="11"/>
      <c r="D1793" s="11"/>
      <c r="E1793" s="11"/>
      <c r="F1793" s="6" t="s">
        <v>17</v>
      </c>
      <c r="G1793" s="18">
        <f>G1794</f>
        <v>2122.4</v>
      </c>
      <c r="H1793" s="18">
        <f t="shared" ref="H1793:P1795" si="1292">H1794</f>
        <v>2122.4</v>
      </c>
      <c r="I1793" s="18">
        <f t="shared" si="1292"/>
        <v>2122.4</v>
      </c>
      <c r="J1793" s="18">
        <f t="shared" si="1292"/>
        <v>0</v>
      </c>
      <c r="K1793" s="18">
        <f t="shared" si="1292"/>
        <v>0</v>
      </c>
      <c r="L1793" s="18">
        <f t="shared" si="1292"/>
        <v>0</v>
      </c>
      <c r="M1793" s="18">
        <f t="shared" si="1282"/>
        <v>2122.4</v>
      </c>
      <c r="N1793" s="16">
        <f t="shared" si="1283"/>
        <v>2122.4</v>
      </c>
      <c r="O1793" s="16">
        <f t="shared" si="1284"/>
        <v>2122.4</v>
      </c>
      <c r="P1793" s="18">
        <f t="shared" si="1292"/>
        <v>0</v>
      </c>
    </row>
    <row r="1794" spans="1:16" x14ac:dyDescent="0.35">
      <c r="A1794" s="12" t="s">
        <v>69</v>
      </c>
      <c r="B1794" s="12" t="s">
        <v>13</v>
      </c>
      <c r="C1794" s="12" t="s">
        <v>13</v>
      </c>
      <c r="D1794" s="12"/>
      <c r="E1794" s="12"/>
      <c r="F1794" s="8" t="s">
        <v>1164</v>
      </c>
      <c r="G1794" s="19">
        <f>G1795</f>
        <v>2122.4</v>
      </c>
      <c r="H1794" s="19">
        <f t="shared" si="1292"/>
        <v>2122.4</v>
      </c>
      <c r="I1794" s="19">
        <f t="shared" si="1292"/>
        <v>2122.4</v>
      </c>
      <c r="J1794" s="19">
        <f t="shared" si="1292"/>
        <v>0</v>
      </c>
      <c r="K1794" s="19">
        <f t="shared" si="1292"/>
        <v>0</v>
      </c>
      <c r="L1794" s="19">
        <f t="shared" si="1292"/>
        <v>0</v>
      </c>
      <c r="M1794" s="19">
        <f t="shared" si="1282"/>
        <v>2122.4</v>
      </c>
      <c r="N1794" s="16">
        <f t="shared" si="1283"/>
        <v>2122.4</v>
      </c>
      <c r="O1794" s="16">
        <f t="shared" si="1284"/>
        <v>2122.4</v>
      </c>
      <c r="P1794" s="19">
        <f t="shared" si="1292"/>
        <v>0</v>
      </c>
    </row>
    <row r="1795" spans="1:16" x14ac:dyDescent="0.35">
      <c r="A1795" s="9" t="s">
        <v>69</v>
      </c>
      <c r="B1795" s="9" t="s">
        <v>13</v>
      </c>
      <c r="C1795" s="9" t="s">
        <v>13</v>
      </c>
      <c r="D1795" s="9" t="s">
        <v>182</v>
      </c>
      <c r="E1795" s="14"/>
      <c r="F1795" s="15" t="s">
        <v>740</v>
      </c>
      <c r="G1795" s="16">
        <f>G1796</f>
        <v>2122.4</v>
      </c>
      <c r="H1795" s="16">
        <f t="shared" si="1292"/>
        <v>2122.4</v>
      </c>
      <c r="I1795" s="16">
        <f t="shared" si="1292"/>
        <v>2122.4</v>
      </c>
      <c r="J1795" s="16">
        <f t="shared" si="1292"/>
        <v>0</v>
      </c>
      <c r="K1795" s="16">
        <f t="shared" si="1292"/>
        <v>0</v>
      </c>
      <c r="L1795" s="16">
        <f t="shared" si="1292"/>
        <v>0</v>
      </c>
      <c r="M1795" s="16">
        <f t="shared" si="1282"/>
        <v>2122.4</v>
      </c>
      <c r="N1795" s="16">
        <f t="shared" si="1283"/>
        <v>2122.4</v>
      </c>
      <c r="O1795" s="16">
        <f t="shared" si="1284"/>
        <v>2122.4</v>
      </c>
      <c r="P1795" s="16">
        <f t="shared" si="1292"/>
        <v>0</v>
      </c>
    </row>
    <row r="1796" spans="1:16" ht="31" x14ac:dyDescent="0.35">
      <c r="A1796" s="9" t="s">
        <v>69</v>
      </c>
      <c r="B1796" s="9" t="s">
        <v>13</v>
      </c>
      <c r="C1796" s="9" t="s">
        <v>13</v>
      </c>
      <c r="D1796" s="9" t="s">
        <v>183</v>
      </c>
      <c r="E1796" s="14"/>
      <c r="F1796" s="15" t="s">
        <v>741</v>
      </c>
      <c r="G1796" s="16">
        <f>G1797+G1801</f>
        <v>2122.4</v>
      </c>
      <c r="H1796" s="16">
        <f t="shared" ref="H1796:P1796" si="1293">H1797+H1801</f>
        <v>2122.4</v>
      </c>
      <c r="I1796" s="16">
        <f t="shared" si="1293"/>
        <v>2122.4</v>
      </c>
      <c r="J1796" s="16">
        <f t="shared" ref="J1796:L1796" si="1294">J1797+J1801</f>
        <v>0</v>
      </c>
      <c r="K1796" s="16">
        <f t="shared" si="1294"/>
        <v>0</v>
      </c>
      <c r="L1796" s="16">
        <f t="shared" si="1294"/>
        <v>0</v>
      </c>
      <c r="M1796" s="16">
        <f t="shared" si="1282"/>
        <v>2122.4</v>
      </c>
      <c r="N1796" s="16">
        <f t="shared" si="1283"/>
        <v>2122.4</v>
      </c>
      <c r="O1796" s="16">
        <f t="shared" si="1284"/>
        <v>2122.4</v>
      </c>
      <c r="P1796" s="16">
        <f t="shared" si="1293"/>
        <v>0</v>
      </c>
    </row>
    <row r="1797" spans="1:16" ht="31" x14ac:dyDescent="0.35">
      <c r="A1797" s="9" t="s">
        <v>69</v>
      </c>
      <c r="B1797" s="9" t="s">
        <v>13</v>
      </c>
      <c r="C1797" s="9" t="s">
        <v>13</v>
      </c>
      <c r="D1797" s="9" t="s">
        <v>184</v>
      </c>
      <c r="E1797" s="14"/>
      <c r="F1797" s="15" t="s">
        <v>1144</v>
      </c>
      <c r="G1797" s="16">
        <f>G1798</f>
        <v>137.4</v>
      </c>
      <c r="H1797" s="16">
        <f t="shared" ref="H1797:P1799" si="1295">H1798</f>
        <v>137.4</v>
      </c>
      <c r="I1797" s="16">
        <f t="shared" si="1295"/>
        <v>137.4</v>
      </c>
      <c r="J1797" s="16">
        <f t="shared" si="1295"/>
        <v>0</v>
      </c>
      <c r="K1797" s="16">
        <f t="shared" si="1295"/>
        <v>0</v>
      </c>
      <c r="L1797" s="16">
        <f t="shared" si="1295"/>
        <v>0</v>
      </c>
      <c r="M1797" s="16">
        <f t="shared" si="1282"/>
        <v>137.4</v>
      </c>
      <c r="N1797" s="16">
        <f t="shared" si="1283"/>
        <v>137.4</v>
      </c>
      <c r="O1797" s="16">
        <f t="shared" si="1284"/>
        <v>137.4</v>
      </c>
      <c r="P1797" s="16">
        <f t="shared" si="1295"/>
        <v>0</v>
      </c>
    </row>
    <row r="1798" spans="1:16" x14ac:dyDescent="0.35">
      <c r="A1798" s="9" t="s">
        <v>69</v>
      </c>
      <c r="B1798" s="9" t="s">
        <v>13</v>
      </c>
      <c r="C1798" s="9" t="s">
        <v>13</v>
      </c>
      <c r="D1798" s="9" t="s">
        <v>186</v>
      </c>
      <c r="E1798" s="14"/>
      <c r="F1798" s="15" t="s">
        <v>742</v>
      </c>
      <c r="G1798" s="16">
        <f>G1799</f>
        <v>137.4</v>
      </c>
      <c r="H1798" s="16">
        <f t="shared" si="1295"/>
        <v>137.4</v>
      </c>
      <c r="I1798" s="16">
        <f t="shared" si="1295"/>
        <v>137.4</v>
      </c>
      <c r="J1798" s="16">
        <f t="shared" si="1295"/>
        <v>0</v>
      </c>
      <c r="K1798" s="16">
        <f t="shared" si="1295"/>
        <v>0</v>
      </c>
      <c r="L1798" s="16">
        <f t="shared" si="1295"/>
        <v>0</v>
      </c>
      <c r="M1798" s="16">
        <f t="shared" si="1282"/>
        <v>137.4</v>
      </c>
      <c r="N1798" s="16">
        <f t="shared" si="1283"/>
        <v>137.4</v>
      </c>
      <c r="O1798" s="16">
        <f t="shared" si="1284"/>
        <v>137.4</v>
      </c>
      <c r="P1798" s="16">
        <f t="shared" si="1295"/>
        <v>0</v>
      </c>
    </row>
    <row r="1799" spans="1:16" ht="31" x14ac:dyDescent="0.35">
      <c r="A1799" s="9" t="s">
        <v>69</v>
      </c>
      <c r="B1799" s="9" t="s">
        <v>13</v>
      </c>
      <c r="C1799" s="9" t="s">
        <v>13</v>
      </c>
      <c r="D1799" s="9" t="s">
        <v>186</v>
      </c>
      <c r="E1799" s="14">
        <v>200</v>
      </c>
      <c r="F1799" s="28" t="s">
        <v>650</v>
      </c>
      <c r="G1799" s="16">
        <f>G1800</f>
        <v>137.4</v>
      </c>
      <c r="H1799" s="16">
        <f t="shared" si="1295"/>
        <v>137.4</v>
      </c>
      <c r="I1799" s="16">
        <f t="shared" si="1295"/>
        <v>137.4</v>
      </c>
      <c r="J1799" s="16">
        <f t="shared" si="1295"/>
        <v>0</v>
      </c>
      <c r="K1799" s="16">
        <f t="shared" si="1295"/>
        <v>0</v>
      </c>
      <c r="L1799" s="16">
        <f t="shared" si="1295"/>
        <v>0</v>
      </c>
      <c r="M1799" s="16">
        <f t="shared" si="1282"/>
        <v>137.4</v>
      </c>
      <c r="N1799" s="16">
        <f t="shared" si="1283"/>
        <v>137.4</v>
      </c>
      <c r="O1799" s="16">
        <f t="shared" si="1284"/>
        <v>137.4</v>
      </c>
      <c r="P1799" s="16">
        <f t="shared" si="1295"/>
        <v>0</v>
      </c>
    </row>
    <row r="1800" spans="1:16" ht="31" x14ac:dyDescent="0.35">
      <c r="A1800" s="9" t="s">
        <v>69</v>
      </c>
      <c r="B1800" s="9" t="s">
        <v>13</v>
      </c>
      <c r="C1800" s="9" t="s">
        <v>13</v>
      </c>
      <c r="D1800" s="9" t="s">
        <v>186</v>
      </c>
      <c r="E1800" s="14">
        <v>240</v>
      </c>
      <c r="F1800" s="28" t="s">
        <v>651</v>
      </c>
      <c r="G1800" s="16">
        <v>137.4</v>
      </c>
      <c r="H1800" s="16">
        <v>137.4</v>
      </c>
      <c r="I1800" s="16">
        <v>137.4</v>
      </c>
      <c r="J1800" s="16"/>
      <c r="K1800" s="16"/>
      <c r="L1800" s="16"/>
      <c r="M1800" s="16">
        <f t="shared" si="1282"/>
        <v>137.4</v>
      </c>
      <c r="N1800" s="16">
        <f t="shared" si="1283"/>
        <v>137.4</v>
      </c>
      <c r="O1800" s="16">
        <f t="shared" si="1284"/>
        <v>137.4</v>
      </c>
      <c r="P1800" s="16"/>
    </row>
    <row r="1801" spans="1:16" ht="31" x14ac:dyDescent="0.35">
      <c r="A1801" s="9" t="s">
        <v>69</v>
      </c>
      <c r="B1801" s="9" t="s">
        <v>13</v>
      </c>
      <c r="C1801" s="9" t="s">
        <v>13</v>
      </c>
      <c r="D1801" s="9" t="s">
        <v>189</v>
      </c>
      <c r="E1801" s="14"/>
      <c r="F1801" s="15" t="s">
        <v>744</v>
      </c>
      <c r="G1801" s="16">
        <f>G1802</f>
        <v>1985</v>
      </c>
      <c r="H1801" s="16">
        <f t="shared" ref="H1801:P1803" si="1296">H1802</f>
        <v>1985</v>
      </c>
      <c r="I1801" s="16">
        <f t="shared" si="1296"/>
        <v>1985</v>
      </c>
      <c r="J1801" s="16">
        <f t="shared" si="1296"/>
        <v>0</v>
      </c>
      <c r="K1801" s="16">
        <f t="shared" si="1296"/>
        <v>0</v>
      </c>
      <c r="L1801" s="16">
        <f t="shared" si="1296"/>
        <v>0</v>
      </c>
      <c r="M1801" s="16">
        <f t="shared" si="1282"/>
        <v>1985</v>
      </c>
      <c r="N1801" s="16">
        <f t="shared" si="1283"/>
        <v>1985</v>
      </c>
      <c r="O1801" s="16">
        <f t="shared" si="1284"/>
        <v>1985</v>
      </c>
      <c r="P1801" s="16">
        <f t="shared" si="1296"/>
        <v>0</v>
      </c>
    </row>
    <row r="1802" spans="1:16" ht="62" x14ac:dyDescent="0.35">
      <c r="A1802" s="9" t="s">
        <v>69</v>
      </c>
      <c r="B1802" s="9" t="s">
        <v>13</v>
      </c>
      <c r="C1802" s="9" t="s">
        <v>13</v>
      </c>
      <c r="D1802" s="9" t="s">
        <v>190</v>
      </c>
      <c r="E1802" s="14"/>
      <c r="F1802" s="15" t="s">
        <v>746</v>
      </c>
      <c r="G1802" s="16">
        <f>G1803</f>
        <v>1985</v>
      </c>
      <c r="H1802" s="16">
        <f t="shared" si="1296"/>
        <v>1985</v>
      </c>
      <c r="I1802" s="16">
        <f t="shared" si="1296"/>
        <v>1985</v>
      </c>
      <c r="J1802" s="16">
        <f t="shared" si="1296"/>
        <v>0</v>
      </c>
      <c r="K1802" s="16">
        <f t="shared" si="1296"/>
        <v>0</v>
      </c>
      <c r="L1802" s="16">
        <f t="shared" si="1296"/>
        <v>0</v>
      </c>
      <c r="M1802" s="16">
        <f t="shared" si="1282"/>
        <v>1985</v>
      </c>
      <c r="N1802" s="16">
        <f t="shared" si="1283"/>
        <v>1985</v>
      </c>
      <c r="O1802" s="16">
        <f t="shared" si="1284"/>
        <v>1985</v>
      </c>
      <c r="P1802" s="16">
        <f t="shared" si="1296"/>
        <v>0</v>
      </c>
    </row>
    <row r="1803" spans="1:16" ht="31" x14ac:dyDescent="0.35">
      <c r="A1803" s="9" t="s">
        <v>69</v>
      </c>
      <c r="B1803" s="9" t="s">
        <v>13</v>
      </c>
      <c r="C1803" s="9" t="s">
        <v>13</v>
      </c>
      <c r="D1803" s="9" t="s">
        <v>190</v>
      </c>
      <c r="E1803" s="14">
        <v>600</v>
      </c>
      <c r="F1803" s="28" t="s">
        <v>660</v>
      </c>
      <c r="G1803" s="16">
        <f>G1804</f>
        <v>1985</v>
      </c>
      <c r="H1803" s="16">
        <f t="shared" si="1296"/>
        <v>1985</v>
      </c>
      <c r="I1803" s="16">
        <f t="shared" si="1296"/>
        <v>1985</v>
      </c>
      <c r="J1803" s="16">
        <f t="shared" si="1296"/>
        <v>0</v>
      </c>
      <c r="K1803" s="16">
        <f t="shared" si="1296"/>
        <v>0</v>
      </c>
      <c r="L1803" s="16">
        <f t="shared" si="1296"/>
        <v>0</v>
      </c>
      <c r="M1803" s="16">
        <f t="shared" si="1282"/>
        <v>1985</v>
      </c>
      <c r="N1803" s="16">
        <f t="shared" si="1283"/>
        <v>1985</v>
      </c>
      <c r="O1803" s="16">
        <f t="shared" si="1284"/>
        <v>1985</v>
      </c>
      <c r="P1803" s="16">
        <f t="shared" si="1296"/>
        <v>0</v>
      </c>
    </row>
    <row r="1804" spans="1:16" ht="46.5" x14ac:dyDescent="0.35">
      <c r="A1804" s="9" t="s">
        <v>69</v>
      </c>
      <c r="B1804" s="9" t="s">
        <v>13</v>
      </c>
      <c r="C1804" s="9" t="s">
        <v>13</v>
      </c>
      <c r="D1804" s="9" t="s">
        <v>190</v>
      </c>
      <c r="E1804" s="14">
        <v>630</v>
      </c>
      <c r="F1804" s="28" t="s">
        <v>662</v>
      </c>
      <c r="G1804" s="16">
        <v>1985</v>
      </c>
      <c r="H1804" s="16">
        <v>1985</v>
      </c>
      <c r="I1804" s="16">
        <v>1985</v>
      </c>
      <c r="J1804" s="16"/>
      <c r="K1804" s="16"/>
      <c r="L1804" s="16"/>
      <c r="M1804" s="16">
        <f t="shared" si="1282"/>
        <v>1985</v>
      </c>
      <c r="N1804" s="16">
        <f t="shared" si="1283"/>
        <v>1985</v>
      </c>
      <c r="O1804" s="16">
        <f t="shared" si="1284"/>
        <v>1985</v>
      </c>
      <c r="P1804" s="17"/>
    </row>
    <row r="1805" spans="1:16" x14ac:dyDescent="0.35">
      <c r="A1805" s="11" t="s">
        <v>69</v>
      </c>
      <c r="B1805" s="11" t="s">
        <v>43</v>
      </c>
      <c r="C1805" s="11"/>
      <c r="D1805" s="11"/>
      <c r="E1805" s="11"/>
      <c r="F1805" s="6" t="s">
        <v>46</v>
      </c>
      <c r="G1805" s="18">
        <f>G1806</f>
        <v>560.9</v>
      </c>
      <c r="H1805" s="18">
        <f t="shared" ref="H1805:P1806" si="1297">H1806</f>
        <v>680.9</v>
      </c>
      <c r="I1805" s="18">
        <f t="shared" si="1297"/>
        <v>735.9</v>
      </c>
      <c r="J1805" s="18">
        <f t="shared" si="1297"/>
        <v>0</v>
      </c>
      <c r="K1805" s="18">
        <f t="shared" si="1297"/>
        <v>0</v>
      </c>
      <c r="L1805" s="18">
        <f t="shared" si="1297"/>
        <v>0</v>
      </c>
      <c r="M1805" s="18">
        <f t="shared" si="1282"/>
        <v>560.9</v>
      </c>
      <c r="N1805" s="16">
        <f t="shared" si="1283"/>
        <v>680.9</v>
      </c>
      <c r="O1805" s="16">
        <f t="shared" si="1284"/>
        <v>735.9</v>
      </c>
      <c r="P1805" s="18">
        <f t="shared" si="1297"/>
        <v>0</v>
      </c>
    </row>
    <row r="1806" spans="1:16" x14ac:dyDescent="0.35">
      <c r="A1806" s="12" t="s">
        <v>69</v>
      </c>
      <c r="B1806" s="12" t="s">
        <v>43</v>
      </c>
      <c r="C1806" s="12" t="s">
        <v>10</v>
      </c>
      <c r="D1806" s="12"/>
      <c r="E1806" s="12"/>
      <c r="F1806" s="8" t="s">
        <v>47</v>
      </c>
      <c r="G1806" s="19">
        <f>G1807</f>
        <v>560.9</v>
      </c>
      <c r="H1806" s="19">
        <f t="shared" si="1297"/>
        <v>680.9</v>
      </c>
      <c r="I1806" s="19">
        <f t="shared" si="1297"/>
        <v>735.9</v>
      </c>
      <c r="J1806" s="19">
        <f t="shared" si="1297"/>
        <v>0</v>
      </c>
      <c r="K1806" s="19">
        <f t="shared" si="1297"/>
        <v>0</v>
      </c>
      <c r="L1806" s="19">
        <f t="shared" si="1297"/>
        <v>0</v>
      </c>
      <c r="M1806" s="19">
        <f t="shared" si="1282"/>
        <v>560.9</v>
      </c>
      <c r="N1806" s="16">
        <f t="shared" si="1283"/>
        <v>680.9</v>
      </c>
      <c r="O1806" s="16">
        <f t="shared" si="1284"/>
        <v>735.9</v>
      </c>
      <c r="P1806" s="19">
        <f t="shared" si="1297"/>
        <v>0</v>
      </c>
    </row>
    <row r="1807" spans="1:16" x14ac:dyDescent="0.35">
      <c r="A1807" s="9" t="s">
        <v>69</v>
      </c>
      <c r="B1807" s="9" t="s">
        <v>43</v>
      </c>
      <c r="C1807" s="9" t="s">
        <v>10</v>
      </c>
      <c r="D1807" s="9" t="s">
        <v>179</v>
      </c>
      <c r="E1807" s="14"/>
      <c r="F1807" s="21" t="s">
        <v>716</v>
      </c>
      <c r="G1807" s="16">
        <f>G1808+G1813</f>
        <v>560.9</v>
      </c>
      <c r="H1807" s="16">
        <f t="shared" ref="H1807:P1807" si="1298">H1808+H1813</f>
        <v>680.9</v>
      </c>
      <c r="I1807" s="16">
        <f t="shared" si="1298"/>
        <v>735.9</v>
      </c>
      <c r="J1807" s="16">
        <f t="shared" ref="J1807:L1807" si="1299">J1808+J1813</f>
        <v>0</v>
      </c>
      <c r="K1807" s="16">
        <f t="shared" si="1299"/>
        <v>0</v>
      </c>
      <c r="L1807" s="16">
        <f t="shared" si="1299"/>
        <v>0</v>
      </c>
      <c r="M1807" s="16">
        <f t="shared" si="1282"/>
        <v>560.9</v>
      </c>
      <c r="N1807" s="16">
        <f t="shared" si="1283"/>
        <v>680.9</v>
      </c>
      <c r="O1807" s="16">
        <f t="shared" si="1284"/>
        <v>735.9</v>
      </c>
      <c r="P1807" s="16">
        <f t="shared" si="1298"/>
        <v>0</v>
      </c>
    </row>
    <row r="1808" spans="1:16" ht="31" x14ac:dyDescent="0.35">
      <c r="A1808" s="9" t="s">
        <v>69</v>
      </c>
      <c r="B1808" s="9" t="s">
        <v>43</v>
      </c>
      <c r="C1808" s="9" t="s">
        <v>10</v>
      </c>
      <c r="D1808" s="9" t="s">
        <v>210</v>
      </c>
      <c r="E1808" s="14"/>
      <c r="F1808" s="15" t="s">
        <v>717</v>
      </c>
      <c r="G1808" s="16">
        <f>G1809</f>
        <v>560.9</v>
      </c>
      <c r="H1808" s="16">
        <f t="shared" ref="H1808:P1811" si="1300">H1809</f>
        <v>560.9</v>
      </c>
      <c r="I1808" s="16">
        <f t="shared" si="1300"/>
        <v>560.9</v>
      </c>
      <c r="J1808" s="16">
        <f t="shared" si="1300"/>
        <v>0</v>
      </c>
      <c r="K1808" s="16">
        <f t="shared" si="1300"/>
        <v>0</v>
      </c>
      <c r="L1808" s="16">
        <f t="shared" si="1300"/>
        <v>0</v>
      </c>
      <c r="M1808" s="16">
        <f t="shared" si="1282"/>
        <v>560.9</v>
      </c>
      <c r="N1808" s="16">
        <f t="shared" si="1283"/>
        <v>560.9</v>
      </c>
      <c r="O1808" s="16">
        <f t="shared" si="1284"/>
        <v>560.9</v>
      </c>
      <c r="P1808" s="16">
        <f t="shared" si="1300"/>
        <v>0</v>
      </c>
    </row>
    <row r="1809" spans="1:17" ht="31" x14ac:dyDescent="0.35">
      <c r="A1809" s="9" t="s">
        <v>69</v>
      </c>
      <c r="B1809" s="9" t="s">
        <v>43</v>
      </c>
      <c r="C1809" s="9" t="s">
        <v>10</v>
      </c>
      <c r="D1809" s="9" t="s">
        <v>211</v>
      </c>
      <c r="E1809" s="14"/>
      <c r="F1809" s="15" t="s">
        <v>718</v>
      </c>
      <c r="G1809" s="16">
        <f>G1810</f>
        <v>560.9</v>
      </c>
      <c r="H1809" s="16">
        <f t="shared" si="1300"/>
        <v>560.9</v>
      </c>
      <c r="I1809" s="16">
        <f t="shared" si="1300"/>
        <v>560.9</v>
      </c>
      <c r="J1809" s="16">
        <f t="shared" si="1300"/>
        <v>0</v>
      </c>
      <c r="K1809" s="16">
        <f t="shared" si="1300"/>
        <v>0</v>
      </c>
      <c r="L1809" s="16">
        <f t="shared" si="1300"/>
        <v>0</v>
      </c>
      <c r="M1809" s="16">
        <f t="shared" si="1282"/>
        <v>560.9</v>
      </c>
      <c r="N1809" s="16">
        <f t="shared" si="1283"/>
        <v>560.9</v>
      </c>
      <c r="O1809" s="16">
        <f t="shared" si="1284"/>
        <v>560.9</v>
      </c>
      <c r="P1809" s="16">
        <f t="shared" si="1300"/>
        <v>0</v>
      </c>
    </row>
    <row r="1810" spans="1:17" ht="31" x14ac:dyDescent="0.35">
      <c r="A1810" s="9" t="s">
        <v>69</v>
      </c>
      <c r="B1810" s="9" t="s">
        <v>43</v>
      </c>
      <c r="C1810" s="9" t="s">
        <v>10</v>
      </c>
      <c r="D1810" s="9" t="s">
        <v>213</v>
      </c>
      <c r="E1810" s="14"/>
      <c r="F1810" s="15" t="s">
        <v>720</v>
      </c>
      <c r="G1810" s="16">
        <f>G1811</f>
        <v>560.9</v>
      </c>
      <c r="H1810" s="16">
        <f t="shared" si="1300"/>
        <v>560.9</v>
      </c>
      <c r="I1810" s="16">
        <f t="shared" si="1300"/>
        <v>560.9</v>
      </c>
      <c r="J1810" s="16">
        <f t="shared" si="1300"/>
        <v>0</v>
      </c>
      <c r="K1810" s="16">
        <f t="shared" si="1300"/>
        <v>0</v>
      </c>
      <c r="L1810" s="16">
        <f t="shared" si="1300"/>
        <v>0</v>
      </c>
      <c r="M1810" s="16">
        <f t="shared" si="1282"/>
        <v>560.9</v>
      </c>
      <c r="N1810" s="16">
        <f t="shared" si="1283"/>
        <v>560.9</v>
      </c>
      <c r="O1810" s="16">
        <f t="shared" si="1284"/>
        <v>560.9</v>
      </c>
      <c r="P1810" s="16">
        <f t="shared" si="1300"/>
        <v>0</v>
      </c>
    </row>
    <row r="1811" spans="1:17" ht="31" x14ac:dyDescent="0.35">
      <c r="A1811" s="9" t="s">
        <v>69</v>
      </c>
      <c r="B1811" s="9" t="s">
        <v>43</v>
      </c>
      <c r="C1811" s="9" t="s">
        <v>10</v>
      </c>
      <c r="D1811" s="9" t="s">
        <v>213</v>
      </c>
      <c r="E1811" s="14">
        <v>200</v>
      </c>
      <c r="F1811" s="28" t="s">
        <v>650</v>
      </c>
      <c r="G1811" s="16">
        <f>G1812</f>
        <v>560.9</v>
      </c>
      <c r="H1811" s="16">
        <f t="shared" si="1300"/>
        <v>560.9</v>
      </c>
      <c r="I1811" s="16">
        <f t="shared" si="1300"/>
        <v>560.9</v>
      </c>
      <c r="J1811" s="16">
        <f t="shared" si="1300"/>
        <v>0</v>
      </c>
      <c r="K1811" s="16">
        <f t="shared" si="1300"/>
        <v>0</v>
      </c>
      <c r="L1811" s="16">
        <f t="shared" si="1300"/>
        <v>0</v>
      </c>
      <c r="M1811" s="16">
        <f t="shared" si="1282"/>
        <v>560.9</v>
      </c>
      <c r="N1811" s="16">
        <f t="shared" si="1283"/>
        <v>560.9</v>
      </c>
      <c r="O1811" s="16">
        <f t="shared" si="1284"/>
        <v>560.9</v>
      </c>
      <c r="P1811" s="16">
        <f t="shared" si="1300"/>
        <v>0</v>
      </c>
    </row>
    <row r="1812" spans="1:17" ht="31" x14ac:dyDescent="0.35">
      <c r="A1812" s="9" t="s">
        <v>69</v>
      </c>
      <c r="B1812" s="9" t="s">
        <v>43</v>
      </c>
      <c r="C1812" s="9" t="s">
        <v>10</v>
      </c>
      <c r="D1812" s="9" t="s">
        <v>213</v>
      </c>
      <c r="E1812" s="14">
        <v>240</v>
      </c>
      <c r="F1812" s="28" t="s">
        <v>651</v>
      </c>
      <c r="G1812" s="16">
        <v>560.9</v>
      </c>
      <c r="H1812" s="16">
        <v>560.9</v>
      </c>
      <c r="I1812" s="16">
        <v>560.9</v>
      </c>
      <c r="J1812" s="16"/>
      <c r="K1812" s="16"/>
      <c r="L1812" s="16"/>
      <c r="M1812" s="16">
        <f t="shared" si="1282"/>
        <v>560.9</v>
      </c>
      <c r="N1812" s="16">
        <f t="shared" si="1283"/>
        <v>560.9</v>
      </c>
      <c r="O1812" s="16">
        <f t="shared" si="1284"/>
        <v>560.9</v>
      </c>
      <c r="P1812" s="16"/>
    </row>
    <row r="1813" spans="1:17" ht="31" hidden="1" x14ac:dyDescent="0.35">
      <c r="A1813" s="9" t="s">
        <v>69</v>
      </c>
      <c r="B1813" s="9" t="s">
        <v>43</v>
      </c>
      <c r="C1813" s="9" t="s">
        <v>10</v>
      </c>
      <c r="D1813" s="9" t="s">
        <v>226</v>
      </c>
      <c r="E1813" s="14"/>
      <c r="F1813" s="15" t="s">
        <v>736</v>
      </c>
      <c r="G1813" s="16">
        <f>G1814</f>
        <v>0</v>
      </c>
      <c r="H1813" s="16">
        <f t="shared" ref="H1813:P1816" si="1301">H1814</f>
        <v>120</v>
      </c>
      <c r="I1813" s="16">
        <f t="shared" si="1301"/>
        <v>175</v>
      </c>
      <c r="J1813" s="16">
        <f t="shared" si="1301"/>
        <v>0</v>
      </c>
      <c r="K1813" s="16">
        <f t="shared" si="1301"/>
        <v>0</v>
      </c>
      <c r="L1813" s="16">
        <f t="shared" si="1301"/>
        <v>0</v>
      </c>
      <c r="M1813" s="16">
        <f t="shared" si="1282"/>
        <v>0</v>
      </c>
      <c r="N1813" s="16">
        <f t="shared" si="1283"/>
        <v>120</v>
      </c>
      <c r="O1813" s="16">
        <f t="shared" si="1284"/>
        <v>175</v>
      </c>
      <c r="P1813" s="16">
        <f t="shared" si="1301"/>
        <v>0</v>
      </c>
      <c r="Q1813" s="3">
        <v>0</v>
      </c>
    </row>
    <row r="1814" spans="1:17" ht="62" hidden="1" x14ac:dyDescent="0.35">
      <c r="A1814" s="9" t="s">
        <v>69</v>
      </c>
      <c r="B1814" s="9" t="s">
        <v>43</v>
      </c>
      <c r="C1814" s="9" t="s">
        <v>10</v>
      </c>
      <c r="D1814" s="9" t="s">
        <v>227</v>
      </c>
      <c r="E1814" s="14"/>
      <c r="F1814" s="15" t="s">
        <v>737</v>
      </c>
      <c r="G1814" s="16">
        <f>G1815</f>
        <v>0</v>
      </c>
      <c r="H1814" s="16">
        <f t="shared" si="1301"/>
        <v>120</v>
      </c>
      <c r="I1814" s="16">
        <f t="shared" si="1301"/>
        <v>175</v>
      </c>
      <c r="J1814" s="16">
        <f t="shared" si="1301"/>
        <v>0</v>
      </c>
      <c r="K1814" s="16">
        <f t="shared" si="1301"/>
        <v>0</v>
      </c>
      <c r="L1814" s="16">
        <f t="shared" si="1301"/>
        <v>0</v>
      </c>
      <c r="M1814" s="16">
        <f t="shared" si="1282"/>
        <v>0</v>
      </c>
      <c r="N1814" s="16">
        <f t="shared" si="1283"/>
        <v>120</v>
      </c>
      <c r="O1814" s="16">
        <f t="shared" si="1284"/>
        <v>175</v>
      </c>
      <c r="P1814" s="16">
        <f t="shared" si="1301"/>
        <v>0</v>
      </c>
      <c r="Q1814" s="3">
        <v>0</v>
      </c>
    </row>
    <row r="1815" spans="1:17" ht="62" hidden="1" x14ac:dyDescent="0.35">
      <c r="A1815" s="9" t="s">
        <v>69</v>
      </c>
      <c r="B1815" s="9" t="s">
        <v>43</v>
      </c>
      <c r="C1815" s="9" t="s">
        <v>10</v>
      </c>
      <c r="D1815" s="9" t="s">
        <v>252</v>
      </c>
      <c r="E1815" s="14"/>
      <c r="F1815" s="15" t="s">
        <v>739</v>
      </c>
      <c r="G1815" s="16">
        <f>G1816</f>
        <v>0</v>
      </c>
      <c r="H1815" s="16">
        <f t="shared" si="1301"/>
        <v>120</v>
      </c>
      <c r="I1815" s="16">
        <f t="shared" si="1301"/>
        <v>175</v>
      </c>
      <c r="J1815" s="16">
        <f t="shared" si="1301"/>
        <v>0</v>
      </c>
      <c r="K1815" s="16">
        <f t="shared" si="1301"/>
        <v>0</v>
      </c>
      <c r="L1815" s="16">
        <f t="shared" si="1301"/>
        <v>0</v>
      </c>
      <c r="M1815" s="16">
        <f t="shared" si="1282"/>
        <v>0</v>
      </c>
      <c r="N1815" s="16">
        <f t="shared" si="1283"/>
        <v>120</v>
      </c>
      <c r="O1815" s="16">
        <f t="shared" si="1284"/>
        <v>175</v>
      </c>
      <c r="P1815" s="16">
        <f t="shared" si="1301"/>
        <v>0</v>
      </c>
      <c r="Q1815" s="3">
        <v>0</v>
      </c>
    </row>
    <row r="1816" spans="1:17" ht="31" hidden="1" x14ac:dyDescent="0.35">
      <c r="A1816" s="9" t="s">
        <v>69</v>
      </c>
      <c r="B1816" s="9" t="s">
        <v>43</v>
      </c>
      <c r="C1816" s="9" t="s">
        <v>10</v>
      </c>
      <c r="D1816" s="9" t="s">
        <v>252</v>
      </c>
      <c r="E1816" s="14">
        <v>200</v>
      </c>
      <c r="F1816" s="28" t="s">
        <v>650</v>
      </c>
      <c r="G1816" s="16">
        <f>G1817</f>
        <v>0</v>
      </c>
      <c r="H1816" s="16">
        <f t="shared" si="1301"/>
        <v>120</v>
      </c>
      <c r="I1816" s="16">
        <f t="shared" si="1301"/>
        <v>175</v>
      </c>
      <c r="J1816" s="16">
        <f t="shared" si="1301"/>
        <v>0</v>
      </c>
      <c r="K1816" s="16">
        <f t="shared" si="1301"/>
        <v>0</v>
      </c>
      <c r="L1816" s="16">
        <f t="shared" si="1301"/>
        <v>0</v>
      </c>
      <c r="M1816" s="16">
        <f t="shared" si="1282"/>
        <v>0</v>
      </c>
      <c r="N1816" s="16">
        <f t="shared" si="1283"/>
        <v>120</v>
      </c>
      <c r="O1816" s="16">
        <f t="shared" si="1284"/>
        <v>175</v>
      </c>
      <c r="P1816" s="16">
        <f t="shared" si="1301"/>
        <v>0</v>
      </c>
      <c r="Q1816" s="3">
        <v>0</v>
      </c>
    </row>
    <row r="1817" spans="1:17" ht="31" hidden="1" x14ac:dyDescent="0.35">
      <c r="A1817" s="9" t="s">
        <v>69</v>
      </c>
      <c r="B1817" s="9" t="s">
        <v>43</v>
      </c>
      <c r="C1817" s="9" t="s">
        <v>10</v>
      </c>
      <c r="D1817" s="9" t="s">
        <v>252</v>
      </c>
      <c r="E1817" s="14">
        <v>240</v>
      </c>
      <c r="F1817" s="28" t="s">
        <v>651</v>
      </c>
      <c r="G1817" s="16">
        <v>0</v>
      </c>
      <c r="H1817" s="16">
        <v>120</v>
      </c>
      <c r="I1817" s="16">
        <v>175</v>
      </c>
      <c r="J1817" s="16"/>
      <c r="K1817" s="16"/>
      <c r="L1817" s="16"/>
      <c r="M1817" s="16">
        <f t="shared" si="1282"/>
        <v>0</v>
      </c>
      <c r="N1817" s="16">
        <f t="shared" si="1283"/>
        <v>120</v>
      </c>
      <c r="O1817" s="16">
        <f t="shared" si="1284"/>
        <v>175</v>
      </c>
      <c r="P1817" s="17"/>
      <c r="Q1817" s="3">
        <v>0</v>
      </c>
    </row>
    <row r="1818" spans="1:17" x14ac:dyDescent="0.35">
      <c r="A1818" s="11" t="s">
        <v>69</v>
      </c>
      <c r="B1818" s="11" t="s">
        <v>21</v>
      </c>
      <c r="C1818" s="11"/>
      <c r="D1818" s="11"/>
      <c r="E1818" s="11"/>
      <c r="F1818" s="6" t="s">
        <v>59</v>
      </c>
      <c r="G1818" s="18">
        <f t="shared" ref="G1818:P1823" si="1302">G1819</f>
        <v>1553.4</v>
      </c>
      <c r="H1818" s="18">
        <f t="shared" si="1302"/>
        <v>1553.4</v>
      </c>
      <c r="I1818" s="18">
        <f t="shared" si="1302"/>
        <v>1553.4</v>
      </c>
      <c r="J1818" s="18">
        <f t="shared" si="1302"/>
        <v>0</v>
      </c>
      <c r="K1818" s="18">
        <f t="shared" si="1302"/>
        <v>0</v>
      </c>
      <c r="L1818" s="18">
        <f t="shared" si="1302"/>
        <v>0</v>
      </c>
      <c r="M1818" s="18">
        <f t="shared" si="1282"/>
        <v>1553.4</v>
      </c>
      <c r="N1818" s="16">
        <f t="shared" si="1283"/>
        <v>1553.4</v>
      </c>
      <c r="O1818" s="16">
        <f t="shared" si="1284"/>
        <v>1553.4</v>
      </c>
      <c r="P1818" s="18">
        <f t="shared" si="1302"/>
        <v>0</v>
      </c>
    </row>
    <row r="1819" spans="1:17" x14ac:dyDescent="0.35">
      <c r="A1819" s="12" t="s">
        <v>69</v>
      </c>
      <c r="B1819" s="12" t="s">
        <v>21</v>
      </c>
      <c r="C1819" s="12" t="s">
        <v>40</v>
      </c>
      <c r="D1819" s="12"/>
      <c r="E1819" s="12"/>
      <c r="F1819" s="8" t="s">
        <v>67</v>
      </c>
      <c r="G1819" s="19">
        <f t="shared" si="1302"/>
        <v>1553.4</v>
      </c>
      <c r="H1819" s="19">
        <f t="shared" si="1302"/>
        <v>1553.4</v>
      </c>
      <c r="I1819" s="19">
        <f t="shared" si="1302"/>
        <v>1553.4</v>
      </c>
      <c r="J1819" s="19">
        <f t="shared" si="1302"/>
        <v>0</v>
      </c>
      <c r="K1819" s="19">
        <f t="shared" si="1302"/>
        <v>0</v>
      </c>
      <c r="L1819" s="19">
        <f t="shared" si="1302"/>
        <v>0</v>
      </c>
      <c r="M1819" s="19">
        <f t="shared" si="1282"/>
        <v>1553.4</v>
      </c>
      <c r="N1819" s="16">
        <f t="shared" si="1283"/>
        <v>1553.4</v>
      </c>
      <c r="O1819" s="16">
        <f t="shared" si="1284"/>
        <v>1553.4</v>
      </c>
      <c r="P1819" s="19">
        <f t="shared" si="1302"/>
        <v>0</v>
      </c>
    </row>
    <row r="1820" spans="1:17" ht="31" x14ac:dyDescent="0.35">
      <c r="A1820" s="9" t="s">
        <v>69</v>
      </c>
      <c r="B1820" s="9" t="s">
        <v>21</v>
      </c>
      <c r="C1820" s="9" t="s">
        <v>40</v>
      </c>
      <c r="D1820" s="9" t="s">
        <v>253</v>
      </c>
      <c r="E1820" s="14"/>
      <c r="F1820" s="28" t="s">
        <v>747</v>
      </c>
      <c r="G1820" s="16">
        <f t="shared" si="1302"/>
        <v>1553.4</v>
      </c>
      <c r="H1820" s="16">
        <f t="shared" si="1302"/>
        <v>1553.4</v>
      </c>
      <c r="I1820" s="16">
        <f t="shared" si="1302"/>
        <v>1553.4</v>
      </c>
      <c r="J1820" s="16">
        <f t="shared" si="1302"/>
        <v>0</v>
      </c>
      <c r="K1820" s="16">
        <f t="shared" si="1302"/>
        <v>0</v>
      </c>
      <c r="L1820" s="16">
        <f t="shared" si="1302"/>
        <v>0</v>
      </c>
      <c r="M1820" s="16">
        <f t="shared" si="1282"/>
        <v>1553.4</v>
      </c>
      <c r="N1820" s="16">
        <f t="shared" si="1283"/>
        <v>1553.4</v>
      </c>
      <c r="O1820" s="16">
        <f t="shared" si="1284"/>
        <v>1553.4</v>
      </c>
      <c r="P1820" s="16">
        <f t="shared" si="1302"/>
        <v>0</v>
      </c>
    </row>
    <row r="1821" spans="1:17" ht="31" x14ac:dyDescent="0.35">
      <c r="A1821" s="9" t="s">
        <v>69</v>
      </c>
      <c r="B1821" s="9" t="s">
        <v>21</v>
      </c>
      <c r="C1821" s="9" t="s">
        <v>40</v>
      </c>
      <c r="D1821" s="9" t="s">
        <v>254</v>
      </c>
      <c r="E1821" s="14"/>
      <c r="F1821" s="28" t="s">
        <v>748</v>
      </c>
      <c r="G1821" s="16">
        <f t="shared" si="1302"/>
        <v>1553.4</v>
      </c>
      <c r="H1821" s="16">
        <f t="shared" si="1302"/>
        <v>1553.4</v>
      </c>
      <c r="I1821" s="16">
        <f t="shared" si="1302"/>
        <v>1553.4</v>
      </c>
      <c r="J1821" s="16">
        <f t="shared" si="1302"/>
        <v>0</v>
      </c>
      <c r="K1821" s="16">
        <f t="shared" si="1302"/>
        <v>0</v>
      </c>
      <c r="L1821" s="16">
        <f t="shared" si="1302"/>
        <v>0</v>
      </c>
      <c r="M1821" s="16">
        <f t="shared" si="1282"/>
        <v>1553.4</v>
      </c>
      <c r="N1821" s="16">
        <f t="shared" si="1283"/>
        <v>1553.4</v>
      </c>
      <c r="O1821" s="16">
        <f t="shared" si="1284"/>
        <v>1553.4</v>
      </c>
      <c r="P1821" s="16">
        <f t="shared" si="1302"/>
        <v>0</v>
      </c>
    </row>
    <row r="1822" spans="1:17" ht="46.5" x14ac:dyDescent="0.35">
      <c r="A1822" s="9" t="s">
        <v>69</v>
      </c>
      <c r="B1822" s="9" t="s">
        <v>21</v>
      </c>
      <c r="C1822" s="9" t="s">
        <v>40</v>
      </c>
      <c r="D1822" s="9" t="s">
        <v>255</v>
      </c>
      <c r="E1822" s="14"/>
      <c r="F1822" s="15" t="s">
        <v>767</v>
      </c>
      <c r="G1822" s="16">
        <f t="shared" si="1302"/>
        <v>1553.4</v>
      </c>
      <c r="H1822" s="16">
        <f t="shared" si="1302"/>
        <v>1553.4</v>
      </c>
      <c r="I1822" s="16">
        <f t="shared" si="1302"/>
        <v>1553.4</v>
      </c>
      <c r="J1822" s="16">
        <f t="shared" si="1302"/>
        <v>0</v>
      </c>
      <c r="K1822" s="16">
        <f t="shared" si="1302"/>
        <v>0</v>
      </c>
      <c r="L1822" s="16">
        <f t="shared" si="1302"/>
        <v>0</v>
      </c>
      <c r="M1822" s="16">
        <f t="shared" si="1282"/>
        <v>1553.4</v>
      </c>
      <c r="N1822" s="16">
        <f t="shared" si="1283"/>
        <v>1553.4</v>
      </c>
      <c r="O1822" s="16">
        <f t="shared" si="1284"/>
        <v>1553.4</v>
      </c>
      <c r="P1822" s="16">
        <f t="shared" si="1302"/>
        <v>0</v>
      </c>
    </row>
    <row r="1823" spans="1:17" ht="31" x14ac:dyDescent="0.35">
      <c r="A1823" s="9" t="s">
        <v>69</v>
      </c>
      <c r="B1823" s="9" t="s">
        <v>21</v>
      </c>
      <c r="C1823" s="9" t="s">
        <v>40</v>
      </c>
      <c r="D1823" s="9" t="s">
        <v>255</v>
      </c>
      <c r="E1823" s="14">
        <v>200</v>
      </c>
      <c r="F1823" s="28" t="s">
        <v>650</v>
      </c>
      <c r="G1823" s="16">
        <f t="shared" si="1302"/>
        <v>1553.4</v>
      </c>
      <c r="H1823" s="16">
        <f t="shared" si="1302"/>
        <v>1553.4</v>
      </c>
      <c r="I1823" s="16">
        <f t="shared" si="1302"/>
        <v>1553.4</v>
      </c>
      <c r="J1823" s="16">
        <f t="shared" si="1302"/>
        <v>0</v>
      </c>
      <c r="K1823" s="16">
        <f t="shared" si="1302"/>
        <v>0</v>
      </c>
      <c r="L1823" s="16">
        <f t="shared" si="1302"/>
        <v>0</v>
      </c>
      <c r="M1823" s="16">
        <f t="shared" si="1282"/>
        <v>1553.4</v>
      </c>
      <c r="N1823" s="16">
        <f t="shared" si="1283"/>
        <v>1553.4</v>
      </c>
      <c r="O1823" s="16">
        <f t="shared" si="1284"/>
        <v>1553.4</v>
      </c>
      <c r="P1823" s="16">
        <f t="shared" si="1302"/>
        <v>0</v>
      </c>
    </row>
    <row r="1824" spans="1:17" ht="31" x14ac:dyDescent="0.35">
      <c r="A1824" s="9" t="s">
        <v>69</v>
      </c>
      <c r="B1824" s="9" t="s">
        <v>21</v>
      </c>
      <c r="C1824" s="9" t="s">
        <v>40</v>
      </c>
      <c r="D1824" s="9" t="s">
        <v>255</v>
      </c>
      <c r="E1824" s="14">
        <v>240</v>
      </c>
      <c r="F1824" s="28" t="s">
        <v>651</v>
      </c>
      <c r="G1824" s="16">
        <v>1553.4</v>
      </c>
      <c r="H1824" s="16">
        <v>1553.4</v>
      </c>
      <c r="I1824" s="16">
        <v>1553.4</v>
      </c>
      <c r="J1824" s="16"/>
      <c r="K1824" s="16"/>
      <c r="L1824" s="16"/>
      <c r="M1824" s="16">
        <f t="shared" si="1282"/>
        <v>1553.4</v>
      </c>
      <c r="N1824" s="16">
        <f t="shared" si="1283"/>
        <v>1553.4</v>
      </c>
      <c r="O1824" s="16">
        <f t="shared" si="1284"/>
        <v>1553.4</v>
      </c>
      <c r="P1824" s="17"/>
    </row>
    <row r="1825" spans="1:16" x14ac:dyDescent="0.35">
      <c r="A1825" s="11" t="s">
        <v>72</v>
      </c>
      <c r="B1825" s="11"/>
      <c r="C1825" s="11"/>
      <c r="D1825" s="11"/>
      <c r="E1825" s="11"/>
      <c r="F1825" s="6" t="s">
        <v>71</v>
      </c>
      <c r="G1825" s="18">
        <f>G1826+G1900+G1938+G1978+G1876+G1986+G1998+G2011</f>
        <v>263293.5</v>
      </c>
      <c r="H1825" s="18">
        <f>H1826+H1900+H1938+H1978+H1876+H1986+H1998+H2011</f>
        <v>255591.19999999998</v>
      </c>
      <c r="I1825" s="18">
        <f>I1826+I1900+I1938+I1978+I1876+I1986+I1998+I2011</f>
        <v>252099.69999999995</v>
      </c>
      <c r="J1825" s="18">
        <f t="shared" ref="J1825:L1825" si="1303">J1826+J1900+J1938+J1978+J1876+J1986+J1998+J2011</f>
        <v>20647.3</v>
      </c>
      <c r="K1825" s="18">
        <f t="shared" si="1303"/>
        <v>603.6</v>
      </c>
      <c r="L1825" s="18">
        <f t="shared" si="1303"/>
        <v>0</v>
      </c>
      <c r="M1825" s="18">
        <f t="shared" si="1282"/>
        <v>283940.8</v>
      </c>
      <c r="N1825" s="16">
        <f t="shared" si="1283"/>
        <v>256194.8</v>
      </c>
      <c r="O1825" s="16">
        <f t="shared" si="1284"/>
        <v>252099.69999999995</v>
      </c>
      <c r="P1825" s="18">
        <f>P1826+P1900+P1938+P1978+P1876+P1986+P1998+P2011</f>
        <v>0</v>
      </c>
    </row>
    <row r="1826" spans="1:16" x14ac:dyDescent="0.35">
      <c r="A1826" s="11" t="s">
        <v>72</v>
      </c>
      <c r="B1826" s="11" t="s">
        <v>10</v>
      </c>
      <c r="C1826" s="11"/>
      <c r="D1826" s="11"/>
      <c r="E1826" s="11"/>
      <c r="F1826" s="6" t="s">
        <v>15</v>
      </c>
      <c r="G1826" s="18">
        <f>G1827+G1846</f>
        <v>42689.9</v>
      </c>
      <c r="H1826" s="18">
        <f t="shared" ref="H1826:P1826" si="1304">H1827+H1846</f>
        <v>42602.100000000006</v>
      </c>
      <c r="I1826" s="18">
        <f t="shared" si="1304"/>
        <v>42599.8</v>
      </c>
      <c r="J1826" s="18">
        <f t="shared" ref="J1826:L1826" si="1305">J1827+J1846</f>
        <v>0</v>
      </c>
      <c r="K1826" s="18">
        <f t="shared" si="1305"/>
        <v>0</v>
      </c>
      <c r="L1826" s="18">
        <f t="shared" si="1305"/>
        <v>0</v>
      </c>
      <c r="M1826" s="18">
        <f t="shared" si="1282"/>
        <v>42689.9</v>
      </c>
      <c r="N1826" s="16">
        <f t="shared" si="1283"/>
        <v>42602.100000000006</v>
      </c>
      <c r="O1826" s="16">
        <f t="shared" si="1284"/>
        <v>42599.8</v>
      </c>
      <c r="P1826" s="18">
        <f t="shared" si="1304"/>
        <v>0</v>
      </c>
    </row>
    <row r="1827" spans="1:16" ht="62" x14ac:dyDescent="0.35">
      <c r="A1827" s="12" t="s">
        <v>72</v>
      </c>
      <c r="B1827" s="12" t="s">
        <v>10</v>
      </c>
      <c r="C1827" s="12" t="s">
        <v>25</v>
      </c>
      <c r="D1827" s="12"/>
      <c r="E1827" s="12"/>
      <c r="F1827" s="8" t="s">
        <v>60</v>
      </c>
      <c r="G1827" s="19">
        <f>G1836+G1828</f>
        <v>36670.800000000003</v>
      </c>
      <c r="H1827" s="19">
        <f t="shared" ref="H1827:P1827" si="1306">H1836+H1828</f>
        <v>36683.300000000003</v>
      </c>
      <c r="I1827" s="19">
        <f t="shared" si="1306"/>
        <v>36681</v>
      </c>
      <c r="J1827" s="19">
        <f t="shared" ref="J1827:L1827" si="1307">J1836+J1828</f>
        <v>0</v>
      </c>
      <c r="K1827" s="19">
        <f t="shared" si="1307"/>
        <v>0</v>
      </c>
      <c r="L1827" s="19">
        <f t="shared" si="1307"/>
        <v>0</v>
      </c>
      <c r="M1827" s="19">
        <f t="shared" si="1282"/>
        <v>36670.800000000003</v>
      </c>
      <c r="N1827" s="16">
        <f t="shared" si="1283"/>
        <v>36683.300000000003</v>
      </c>
      <c r="O1827" s="16">
        <f t="shared" si="1284"/>
        <v>36681</v>
      </c>
      <c r="P1827" s="19">
        <f t="shared" si="1306"/>
        <v>0</v>
      </c>
    </row>
    <row r="1828" spans="1:16" x14ac:dyDescent="0.35">
      <c r="A1828" s="9" t="s">
        <v>72</v>
      </c>
      <c r="B1828" s="9" t="s">
        <v>10</v>
      </c>
      <c r="C1828" s="9" t="s">
        <v>25</v>
      </c>
      <c r="D1828" s="9" t="s">
        <v>191</v>
      </c>
      <c r="E1828" s="9"/>
      <c r="F1828" s="15" t="s">
        <v>784</v>
      </c>
      <c r="G1828" s="16">
        <f>G1829</f>
        <v>3986.7</v>
      </c>
      <c r="H1828" s="16">
        <f t="shared" ref="H1828:P1830" si="1308">H1829</f>
        <v>4001.5</v>
      </c>
      <c r="I1828" s="16">
        <f t="shared" si="1308"/>
        <v>4001.5</v>
      </c>
      <c r="J1828" s="16">
        <f t="shared" si="1308"/>
        <v>0</v>
      </c>
      <c r="K1828" s="16">
        <f t="shared" si="1308"/>
        <v>0</v>
      </c>
      <c r="L1828" s="16">
        <f t="shared" si="1308"/>
        <v>0</v>
      </c>
      <c r="M1828" s="16">
        <f t="shared" si="1282"/>
        <v>3986.7</v>
      </c>
      <c r="N1828" s="16">
        <f t="shared" si="1283"/>
        <v>4001.5</v>
      </c>
      <c r="O1828" s="16">
        <f t="shared" si="1284"/>
        <v>4001.5</v>
      </c>
      <c r="P1828" s="16">
        <f t="shared" si="1308"/>
        <v>0</v>
      </c>
    </row>
    <row r="1829" spans="1:16" ht="31" x14ac:dyDescent="0.35">
      <c r="A1829" s="9" t="s">
        <v>72</v>
      </c>
      <c r="B1829" s="9" t="s">
        <v>10</v>
      </c>
      <c r="C1829" s="9" t="s">
        <v>25</v>
      </c>
      <c r="D1829" s="9" t="s">
        <v>308</v>
      </c>
      <c r="E1829" s="9"/>
      <c r="F1829" s="15" t="s">
        <v>785</v>
      </c>
      <c r="G1829" s="16">
        <f>G1830</f>
        <v>3986.7</v>
      </c>
      <c r="H1829" s="16">
        <f t="shared" si="1308"/>
        <v>4001.5</v>
      </c>
      <c r="I1829" s="16">
        <f t="shared" si="1308"/>
        <v>4001.5</v>
      </c>
      <c r="J1829" s="16">
        <f t="shared" si="1308"/>
        <v>0</v>
      </c>
      <c r="K1829" s="16">
        <f t="shared" si="1308"/>
        <v>0</v>
      </c>
      <c r="L1829" s="16">
        <f t="shared" si="1308"/>
        <v>0</v>
      </c>
      <c r="M1829" s="16">
        <f t="shared" si="1282"/>
        <v>3986.7</v>
      </c>
      <c r="N1829" s="16">
        <f t="shared" si="1283"/>
        <v>4001.5</v>
      </c>
      <c r="O1829" s="16">
        <f t="shared" si="1284"/>
        <v>4001.5</v>
      </c>
      <c r="P1829" s="16">
        <f t="shared" si="1308"/>
        <v>0</v>
      </c>
    </row>
    <row r="1830" spans="1:16" ht="62" x14ac:dyDescent="0.35">
      <c r="A1830" s="9" t="s">
        <v>72</v>
      </c>
      <c r="B1830" s="9" t="s">
        <v>10</v>
      </c>
      <c r="C1830" s="9" t="s">
        <v>25</v>
      </c>
      <c r="D1830" s="9" t="s">
        <v>360</v>
      </c>
      <c r="E1830" s="9"/>
      <c r="F1830" s="21" t="s">
        <v>788</v>
      </c>
      <c r="G1830" s="16">
        <f>G1831</f>
        <v>3986.7</v>
      </c>
      <c r="H1830" s="16">
        <f t="shared" si="1308"/>
        <v>4001.5</v>
      </c>
      <c r="I1830" s="16">
        <f t="shared" si="1308"/>
        <v>4001.5</v>
      </c>
      <c r="J1830" s="16">
        <f t="shared" si="1308"/>
        <v>0</v>
      </c>
      <c r="K1830" s="16">
        <f t="shared" si="1308"/>
        <v>0</v>
      </c>
      <c r="L1830" s="16">
        <f t="shared" si="1308"/>
        <v>0</v>
      </c>
      <c r="M1830" s="16">
        <f t="shared" si="1282"/>
        <v>3986.7</v>
      </c>
      <c r="N1830" s="16">
        <f t="shared" si="1283"/>
        <v>4001.5</v>
      </c>
      <c r="O1830" s="16">
        <f t="shared" si="1284"/>
        <v>4001.5</v>
      </c>
      <c r="P1830" s="16">
        <f t="shared" si="1308"/>
        <v>0</v>
      </c>
    </row>
    <row r="1831" spans="1:16" ht="31" x14ac:dyDescent="0.35">
      <c r="A1831" s="9" t="s">
        <v>72</v>
      </c>
      <c r="B1831" s="9" t="s">
        <v>10</v>
      </c>
      <c r="C1831" s="9" t="s">
        <v>25</v>
      </c>
      <c r="D1831" s="9" t="s">
        <v>361</v>
      </c>
      <c r="E1831" s="9"/>
      <c r="F1831" s="21" t="s">
        <v>789</v>
      </c>
      <c r="G1831" s="16">
        <f>G1832+G1834</f>
        <v>3986.7</v>
      </c>
      <c r="H1831" s="16">
        <f t="shared" ref="H1831:P1831" si="1309">H1832+H1834</f>
        <v>4001.5</v>
      </c>
      <c r="I1831" s="16">
        <f t="shared" si="1309"/>
        <v>4001.5</v>
      </c>
      <c r="J1831" s="16">
        <f t="shared" ref="J1831:L1831" si="1310">J1832+J1834</f>
        <v>0</v>
      </c>
      <c r="K1831" s="16">
        <f t="shared" si="1310"/>
        <v>0</v>
      </c>
      <c r="L1831" s="16">
        <f t="shared" si="1310"/>
        <v>0</v>
      </c>
      <c r="M1831" s="16">
        <f t="shared" si="1282"/>
        <v>3986.7</v>
      </c>
      <c r="N1831" s="16">
        <f t="shared" si="1283"/>
        <v>4001.5</v>
      </c>
      <c r="O1831" s="16">
        <f t="shared" si="1284"/>
        <v>4001.5</v>
      </c>
      <c r="P1831" s="16">
        <f t="shared" si="1309"/>
        <v>0</v>
      </c>
    </row>
    <row r="1832" spans="1:16" ht="77.5" x14ac:dyDescent="0.35">
      <c r="A1832" s="9" t="s">
        <v>72</v>
      </c>
      <c r="B1832" s="9" t="s">
        <v>10</v>
      </c>
      <c r="C1832" s="9" t="s">
        <v>25</v>
      </c>
      <c r="D1832" s="9" t="s">
        <v>361</v>
      </c>
      <c r="E1832" s="9" t="s">
        <v>237</v>
      </c>
      <c r="F1832" s="28" t="s">
        <v>647</v>
      </c>
      <c r="G1832" s="16">
        <f>G1833</f>
        <v>3704.6</v>
      </c>
      <c r="H1832" s="16">
        <f t="shared" ref="H1832:P1832" si="1311">H1833</f>
        <v>3704.6</v>
      </c>
      <c r="I1832" s="16">
        <f t="shared" si="1311"/>
        <v>3704.6</v>
      </c>
      <c r="J1832" s="16">
        <f t="shared" si="1311"/>
        <v>0</v>
      </c>
      <c r="K1832" s="16">
        <f t="shared" si="1311"/>
        <v>0</v>
      </c>
      <c r="L1832" s="16">
        <f t="shared" si="1311"/>
        <v>0</v>
      </c>
      <c r="M1832" s="16">
        <f t="shared" si="1282"/>
        <v>3704.6</v>
      </c>
      <c r="N1832" s="16">
        <f t="shared" si="1283"/>
        <v>3704.6</v>
      </c>
      <c r="O1832" s="16">
        <f t="shared" si="1284"/>
        <v>3704.6</v>
      </c>
      <c r="P1832" s="16">
        <f t="shared" si="1311"/>
        <v>0</v>
      </c>
    </row>
    <row r="1833" spans="1:16" ht="31" x14ac:dyDescent="0.35">
      <c r="A1833" s="9" t="s">
        <v>72</v>
      </c>
      <c r="B1833" s="9" t="s">
        <v>10</v>
      </c>
      <c r="C1833" s="9" t="s">
        <v>25</v>
      </c>
      <c r="D1833" s="9" t="s">
        <v>361</v>
      </c>
      <c r="E1833" s="9" t="s">
        <v>238</v>
      </c>
      <c r="F1833" s="28" t="s">
        <v>649</v>
      </c>
      <c r="G1833" s="16">
        <v>3704.6</v>
      </c>
      <c r="H1833" s="16">
        <v>3704.6</v>
      </c>
      <c r="I1833" s="16">
        <v>3704.6</v>
      </c>
      <c r="J1833" s="16"/>
      <c r="K1833" s="16"/>
      <c r="L1833" s="16"/>
      <c r="M1833" s="16">
        <f t="shared" si="1282"/>
        <v>3704.6</v>
      </c>
      <c r="N1833" s="16">
        <f t="shared" si="1283"/>
        <v>3704.6</v>
      </c>
      <c r="O1833" s="16">
        <f t="shared" si="1284"/>
        <v>3704.6</v>
      </c>
      <c r="P1833" s="16"/>
    </row>
    <row r="1834" spans="1:16" ht="31" x14ac:dyDescent="0.35">
      <c r="A1834" s="9" t="s">
        <v>72</v>
      </c>
      <c r="B1834" s="9" t="s">
        <v>10</v>
      </c>
      <c r="C1834" s="9" t="s">
        <v>25</v>
      </c>
      <c r="D1834" s="9" t="s">
        <v>361</v>
      </c>
      <c r="E1834" s="9" t="s">
        <v>169</v>
      </c>
      <c r="F1834" s="28" t="s">
        <v>650</v>
      </c>
      <c r="G1834" s="16">
        <f>G1835</f>
        <v>282.10000000000002</v>
      </c>
      <c r="H1834" s="16">
        <f t="shared" ref="H1834:P1834" si="1312">H1835</f>
        <v>296.89999999999998</v>
      </c>
      <c r="I1834" s="16">
        <f t="shared" si="1312"/>
        <v>296.89999999999998</v>
      </c>
      <c r="J1834" s="16">
        <f t="shared" si="1312"/>
        <v>0</v>
      </c>
      <c r="K1834" s="16">
        <f t="shared" si="1312"/>
        <v>0</v>
      </c>
      <c r="L1834" s="16">
        <f t="shared" si="1312"/>
        <v>0</v>
      </c>
      <c r="M1834" s="16">
        <f t="shared" si="1282"/>
        <v>282.10000000000002</v>
      </c>
      <c r="N1834" s="16">
        <f t="shared" si="1283"/>
        <v>296.89999999999998</v>
      </c>
      <c r="O1834" s="16">
        <f t="shared" si="1284"/>
        <v>296.89999999999998</v>
      </c>
      <c r="P1834" s="16">
        <f t="shared" si="1312"/>
        <v>0</v>
      </c>
    </row>
    <row r="1835" spans="1:16" ht="31" x14ac:dyDescent="0.35">
      <c r="A1835" s="9" t="s">
        <v>72</v>
      </c>
      <c r="B1835" s="9" t="s">
        <v>10</v>
      </c>
      <c r="C1835" s="9" t="s">
        <v>25</v>
      </c>
      <c r="D1835" s="9" t="s">
        <v>361</v>
      </c>
      <c r="E1835" s="9" t="s">
        <v>170</v>
      </c>
      <c r="F1835" s="28" t="s">
        <v>651</v>
      </c>
      <c r="G1835" s="16">
        <v>282.10000000000002</v>
      </c>
      <c r="H1835" s="16">
        <v>296.89999999999998</v>
      </c>
      <c r="I1835" s="16">
        <v>296.89999999999998</v>
      </c>
      <c r="J1835" s="16"/>
      <c r="K1835" s="16"/>
      <c r="L1835" s="16"/>
      <c r="M1835" s="16">
        <f t="shared" si="1282"/>
        <v>282.10000000000002</v>
      </c>
      <c r="N1835" s="16">
        <f t="shared" si="1283"/>
        <v>296.89999999999998</v>
      </c>
      <c r="O1835" s="16">
        <f t="shared" si="1284"/>
        <v>296.89999999999998</v>
      </c>
      <c r="P1835" s="16"/>
    </row>
    <row r="1836" spans="1:16" ht="31" x14ac:dyDescent="0.35">
      <c r="A1836" s="9" t="s">
        <v>72</v>
      </c>
      <c r="B1836" s="9" t="s">
        <v>10</v>
      </c>
      <c r="C1836" s="9" t="s">
        <v>25</v>
      </c>
      <c r="D1836" s="9" t="s">
        <v>117</v>
      </c>
      <c r="E1836" s="14"/>
      <c r="F1836" s="28" t="s">
        <v>1124</v>
      </c>
      <c r="G1836" s="16">
        <f>G1837</f>
        <v>32684.100000000002</v>
      </c>
      <c r="H1836" s="16">
        <f t="shared" ref="H1836:P1836" si="1313">H1837</f>
        <v>32681.800000000003</v>
      </c>
      <c r="I1836" s="16">
        <f t="shared" si="1313"/>
        <v>32679.5</v>
      </c>
      <c r="J1836" s="16">
        <f t="shared" si="1313"/>
        <v>0</v>
      </c>
      <c r="K1836" s="16">
        <f t="shared" si="1313"/>
        <v>0</v>
      </c>
      <c r="L1836" s="16">
        <f t="shared" si="1313"/>
        <v>0</v>
      </c>
      <c r="M1836" s="16">
        <f t="shared" si="1282"/>
        <v>32684.100000000002</v>
      </c>
      <c r="N1836" s="16">
        <f t="shared" si="1283"/>
        <v>32681.800000000003</v>
      </c>
      <c r="O1836" s="16">
        <f t="shared" si="1284"/>
        <v>32679.5</v>
      </c>
      <c r="P1836" s="16">
        <f t="shared" si="1313"/>
        <v>0</v>
      </c>
    </row>
    <row r="1837" spans="1:16" x14ac:dyDescent="0.35">
      <c r="A1837" s="9" t="s">
        <v>72</v>
      </c>
      <c r="B1837" s="9" t="s">
        <v>10</v>
      </c>
      <c r="C1837" s="9" t="s">
        <v>25</v>
      </c>
      <c r="D1837" s="9" t="s">
        <v>125</v>
      </c>
      <c r="E1837" s="14"/>
      <c r="F1837" s="15" t="s">
        <v>1126</v>
      </c>
      <c r="G1837" s="16">
        <f>G1838+G1841</f>
        <v>32684.100000000002</v>
      </c>
      <c r="H1837" s="16">
        <f t="shared" ref="H1837:P1837" si="1314">H1838+H1841</f>
        <v>32681.800000000003</v>
      </c>
      <c r="I1837" s="16">
        <f t="shared" si="1314"/>
        <v>32679.5</v>
      </c>
      <c r="J1837" s="16">
        <f t="shared" ref="J1837:L1837" si="1315">J1838+J1841</f>
        <v>0</v>
      </c>
      <c r="K1837" s="16">
        <f t="shared" si="1315"/>
        <v>0</v>
      </c>
      <c r="L1837" s="16">
        <f t="shared" si="1315"/>
        <v>0</v>
      </c>
      <c r="M1837" s="16">
        <f t="shared" si="1282"/>
        <v>32684.100000000002</v>
      </c>
      <c r="N1837" s="16">
        <f t="shared" si="1283"/>
        <v>32681.800000000003</v>
      </c>
      <c r="O1837" s="16">
        <f t="shared" si="1284"/>
        <v>32679.5</v>
      </c>
      <c r="P1837" s="16">
        <f t="shared" si="1314"/>
        <v>0</v>
      </c>
    </row>
    <row r="1838" spans="1:16" ht="31" x14ac:dyDescent="0.35">
      <c r="A1838" s="9" t="s">
        <v>72</v>
      </c>
      <c r="B1838" s="9" t="s">
        <v>10</v>
      </c>
      <c r="C1838" s="9" t="s">
        <v>25</v>
      </c>
      <c r="D1838" s="9" t="s">
        <v>126</v>
      </c>
      <c r="E1838" s="14"/>
      <c r="F1838" s="15" t="s">
        <v>1114</v>
      </c>
      <c r="G1838" s="16">
        <f>G1839</f>
        <v>29282.9</v>
      </c>
      <c r="H1838" s="16">
        <f t="shared" ref="H1838:P1839" si="1316">H1839</f>
        <v>29282.9</v>
      </c>
      <c r="I1838" s="16">
        <f t="shared" si="1316"/>
        <v>29282.9</v>
      </c>
      <c r="J1838" s="16">
        <f t="shared" si="1316"/>
        <v>0</v>
      </c>
      <c r="K1838" s="16">
        <f t="shared" si="1316"/>
        <v>0</v>
      </c>
      <c r="L1838" s="16">
        <f t="shared" si="1316"/>
        <v>0</v>
      </c>
      <c r="M1838" s="16">
        <f t="shared" si="1282"/>
        <v>29282.9</v>
      </c>
      <c r="N1838" s="16">
        <f t="shared" si="1283"/>
        <v>29282.9</v>
      </c>
      <c r="O1838" s="16">
        <f t="shared" si="1284"/>
        <v>29282.9</v>
      </c>
      <c r="P1838" s="16">
        <f t="shared" si="1316"/>
        <v>0</v>
      </c>
    </row>
    <row r="1839" spans="1:16" ht="77.5" x14ac:dyDescent="0.35">
      <c r="A1839" s="9" t="s">
        <v>72</v>
      </c>
      <c r="B1839" s="9" t="s">
        <v>10</v>
      </c>
      <c r="C1839" s="9" t="s">
        <v>25</v>
      </c>
      <c r="D1839" s="9" t="s">
        <v>126</v>
      </c>
      <c r="E1839" s="14">
        <v>100</v>
      </c>
      <c r="F1839" s="28" t="s">
        <v>647</v>
      </c>
      <c r="G1839" s="16">
        <f>G1840</f>
        <v>29282.9</v>
      </c>
      <c r="H1839" s="16">
        <f t="shared" si="1316"/>
        <v>29282.9</v>
      </c>
      <c r="I1839" s="16">
        <f t="shared" si="1316"/>
        <v>29282.9</v>
      </c>
      <c r="J1839" s="16">
        <f t="shared" si="1316"/>
        <v>0</v>
      </c>
      <c r="K1839" s="16">
        <f t="shared" si="1316"/>
        <v>0</v>
      </c>
      <c r="L1839" s="16">
        <f t="shared" si="1316"/>
        <v>0</v>
      </c>
      <c r="M1839" s="16">
        <f t="shared" si="1282"/>
        <v>29282.9</v>
      </c>
      <c r="N1839" s="16">
        <f t="shared" si="1283"/>
        <v>29282.9</v>
      </c>
      <c r="O1839" s="16">
        <f t="shared" si="1284"/>
        <v>29282.9</v>
      </c>
      <c r="P1839" s="16">
        <f t="shared" si="1316"/>
        <v>0</v>
      </c>
    </row>
    <row r="1840" spans="1:16" ht="31" x14ac:dyDescent="0.35">
      <c r="A1840" s="9" t="s">
        <v>72</v>
      </c>
      <c r="B1840" s="9" t="s">
        <v>10</v>
      </c>
      <c r="C1840" s="9" t="s">
        <v>25</v>
      </c>
      <c r="D1840" s="9" t="s">
        <v>126</v>
      </c>
      <c r="E1840" s="14">
        <v>120</v>
      </c>
      <c r="F1840" s="28" t="s">
        <v>649</v>
      </c>
      <c r="G1840" s="16">
        <v>29282.9</v>
      </c>
      <c r="H1840" s="16">
        <v>29282.9</v>
      </c>
      <c r="I1840" s="16">
        <v>29282.9</v>
      </c>
      <c r="J1840" s="16"/>
      <c r="K1840" s="16"/>
      <c r="L1840" s="16"/>
      <c r="M1840" s="16">
        <f t="shared" si="1282"/>
        <v>29282.9</v>
      </c>
      <c r="N1840" s="16">
        <f t="shared" si="1283"/>
        <v>29282.9</v>
      </c>
      <c r="O1840" s="16">
        <f t="shared" si="1284"/>
        <v>29282.9</v>
      </c>
      <c r="P1840" s="16"/>
    </row>
    <row r="1841" spans="1:16" ht="31" x14ac:dyDescent="0.35">
      <c r="A1841" s="9" t="s">
        <v>72</v>
      </c>
      <c r="B1841" s="9" t="s">
        <v>10</v>
      </c>
      <c r="C1841" s="9" t="s">
        <v>25</v>
      </c>
      <c r="D1841" s="9" t="s">
        <v>127</v>
      </c>
      <c r="E1841" s="14"/>
      <c r="F1841" s="15" t="s">
        <v>1116</v>
      </c>
      <c r="G1841" s="16">
        <f>G1842+G1844</f>
        <v>3401.2</v>
      </c>
      <c r="H1841" s="16">
        <f t="shared" ref="H1841:P1841" si="1317">H1842+H1844</f>
        <v>3398.9</v>
      </c>
      <c r="I1841" s="16">
        <f t="shared" si="1317"/>
        <v>3396.6</v>
      </c>
      <c r="J1841" s="16">
        <f t="shared" ref="J1841:L1841" si="1318">J1842+J1844</f>
        <v>0</v>
      </c>
      <c r="K1841" s="16">
        <f t="shared" si="1318"/>
        <v>0</v>
      </c>
      <c r="L1841" s="16">
        <f t="shared" si="1318"/>
        <v>0</v>
      </c>
      <c r="M1841" s="16">
        <f t="shared" si="1282"/>
        <v>3401.2</v>
      </c>
      <c r="N1841" s="16">
        <f t="shared" si="1283"/>
        <v>3398.9</v>
      </c>
      <c r="O1841" s="16">
        <f t="shared" si="1284"/>
        <v>3396.6</v>
      </c>
      <c r="P1841" s="16">
        <f t="shared" si="1317"/>
        <v>0</v>
      </c>
    </row>
    <row r="1842" spans="1:16" ht="31" x14ac:dyDescent="0.35">
      <c r="A1842" s="9" t="s">
        <v>72</v>
      </c>
      <c r="B1842" s="9" t="s">
        <v>10</v>
      </c>
      <c r="C1842" s="9" t="s">
        <v>25</v>
      </c>
      <c r="D1842" s="9" t="s">
        <v>127</v>
      </c>
      <c r="E1842" s="14">
        <v>200</v>
      </c>
      <c r="F1842" s="28" t="s">
        <v>650</v>
      </c>
      <c r="G1842" s="16">
        <f>G1843</f>
        <v>3396</v>
      </c>
      <c r="H1842" s="16">
        <f t="shared" ref="H1842:P1842" si="1319">H1843</f>
        <v>3396</v>
      </c>
      <c r="I1842" s="16">
        <f t="shared" si="1319"/>
        <v>3396</v>
      </c>
      <c r="J1842" s="16">
        <f t="shared" si="1319"/>
        <v>0</v>
      </c>
      <c r="K1842" s="16">
        <f t="shared" si="1319"/>
        <v>0</v>
      </c>
      <c r="L1842" s="16">
        <f t="shared" si="1319"/>
        <v>0</v>
      </c>
      <c r="M1842" s="16">
        <f t="shared" si="1282"/>
        <v>3396</v>
      </c>
      <c r="N1842" s="16">
        <f t="shared" si="1283"/>
        <v>3396</v>
      </c>
      <c r="O1842" s="16">
        <f t="shared" si="1284"/>
        <v>3396</v>
      </c>
      <c r="P1842" s="16">
        <f t="shared" si="1319"/>
        <v>0</v>
      </c>
    </row>
    <row r="1843" spans="1:16" ht="31" x14ac:dyDescent="0.35">
      <c r="A1843" s="9" t="s">
        <v>72</v>
      </c>
      <c r="B1843" s="9" t="s">
        <v>10</v>
      </c>
      <c r="C1843" s="9" t="s">
        <v>25</v>
      </c>
      <c r="D1843" s="9" t="s">
        <v>127</v>
      </c>
      <c r="E1843" s="14">
        <v>240</v>
      </c>
      <c r="F1843" s="28" t="s">
        <v>651</v>
      </c>
      <c r="G1843" s="16">
        <v>3396</v>
      </c>
      <c r="H1843" s="16">
        <v>3396</v>
      </c>
      <c r="I1843" s="16">
        <v>3396</v>
      </c>
      <c r="J1843" s="16"/>
      <c r="K1843" s="16"/>
      <c r="L1843" s="16"/>
      <c r="M1843" s="16">
        <f t="shared" si="1282"/>
        <v>3396</v>
      </c>
      <c r="N1843" s="16">
        <f t="shared" si="1283"/>
        <v>3396</v>
      </c>
      <c r="O1843" s="16">
        <f t="shared" si="1284"/>
        <v>3396</v>
      </c>
      <c r="P1843" s="16"/>
    </row>
    <row r="1844" spans="1:16" x14ac:dyDescent="0.35">
      <c r="A1844" s="9" t="s">
        <v>72</v>
      </c>
      <c r="B1844" s="9" t="s">
        <v>10</v>
      </c>
      <c r="C1844" s="9" t="s">
        <v>25</v>
      </c>
      <c r="D1844" s="9" t="s">
        <v>127</v>
      </c>
      <c r="E1844" s="14">
        <v>800</v>
      </c>
      <c r="F1844" s="28" t="s">
        <v>663</v>
      </c>
      <c r="G1844" s="16">
        <f>G1845</f>
        <v>5.2</v>
      </c>
      <c r="H1844" s="16">
        <f t="shared" ref="H1844:P1844" si="1320">H1845</f>
        <v>2.9</v>
      </c>
      <c r="I1844" s="16">
        <f t="shared" si="1320"/>
        <v>0.6</v>
      </c>
      <c r="J1844" s="16">
        <f t="shared" si="1320"/>
        <v>0</v>
      </c>
      <c r="K1844" s="16">
        <f t="shared" si="1320"/>
        <v>0</v>
      </c>
      <c r="L1844" s="16">
        <f t="shared" si="1320"/>
        <v>0</v>
      </c>
      <c r="M1844" s="16">
        <f t="shared" si="1282"/>
        <v>5.2</v>
      </c>
      <c r="N1844" s="16">
        <f t="shared" si="1283"/>
        <v>2.9</v>
      </c>
      <c r="O1844" s="16">
        <f t="shared" si="1284"/>
        <v>0.6</v>
      </c>
      <c r="P1844" s="16">
        <f t="shared" si="1320"/>
        <v>0</v>
      </c>
    </row>
    <row r="1845" spans="1:16" x14ac:dyDescent="0.35">
      <c r="A1845" s="9" t="s">
        <v>72</v>
      </c>
      <c r="B1845" s="9" t="s">
        <v>10</v>
      </c>
      <c r="C1845" s="9" t="s">
        <v>25</v>
      </c>
      <c r="D1845" s="9" t="s">
        <v>127</v>
      </c>
      <c r="E1845" s="14">
        <v>850</v>
      </c>
      <c r="F1845" s="28" t="s">
        <v>665</v>
      </c>
      <c r="G1845" s="16">
        <v>5.2</v>
      </c>
      <c r="H1845" s="16">
        <v>2.9</v>
      </c>
      <c r="I1845" s="16">
        <v>0.6</v>
      </c>
      <c r="J1845" s="16"/>
      <c r="K1845" s="16"/>
      <c r="L1845" s="16"/>
      <c r="M1845" s="16">
        <f t="shared" si="1282"/>
        <v>5.2</v>
      </c>
      <c r="N1845" s="16">
        <f t="shared" si="1283"/>
        <v>2.9</v>
      </c>
      <c r="O1845" s="16">
        <f t="shared" si="1284"/>
        <v>0.6</v>
      </c>
      <c r="P1845" s="17"/>
    </row>
    <row r="1846" spans="1:16" x14ac:dyDescent="0.35">
      <c r="A1846" s="12" t="s">
        <v>72</v>
      </c>
      <c r="B1846" s="12" t="s">
        <v>10</v>
      </c>
      <c r="C1846" s="12" t="s">
        <v>12</v>
      </c>
      <c r="D1846" s="12"/>
      <c r="E1846" s="12"/>
      <c r="F1846" s="8" t="s">
        <v>16</v>
      </c>
      <c r="G1846" s="19">
        <f>G1847+G1856</f>
        <v>6019.0999999999995</v>
      </c>
      <c r="H1846" s="19">
        <f t="shared" ref="H1846:P1846" si="1321">H1847+H1856</f>
        <v>5918.7999999999993</v>
      </c>
      <c r="I1846" s="19">
        <f t="shared" si="1321"/>
        <v>5918.7999999999993</v>
      </c>
      <c r="J1846" s="19">
        <f t="shared" ref="J1846:L1846" si="1322">J1847+J1856</f>
        <v>0</v>
      </c>
      <c r="K1846" s="19">
        <f t="shared" si="1322"/>
        <v>0</v>
      </c>
      <c r="L1846" s="19">
        <f t="shared" si="1322"/>
        <v>0</v>
      </c>
      <c r="M1846" s="19">
        <f t="shared" si="1282"/>
        <v>6019.0999999999995</v>
      </c>
      <c r="N1846" s="16">
        <f t="shared" si="1283"/>
        <v>5918.7999999999993</v>
      </c>
      <c r="O1846" s="16">
        <f t="shared" si="1284"/>
        <v>5918.7999999999993</v>
      </c>
      <c r="P1846" s="19">
        <f t="shared" si="1321"/>
        <v>0</v>
      </c>
    </row>
    <row r="1847" spans="1:16" ht="46.5" x14ac:dyDescent="0.35">
      <c r="A1847" s="9" t="s">
        <v>72</v>
      </c>
      <c r="B1847" s="9" t="s">
        <v>10</v>
      </c>
      <c r="C1847" s="9" t="s">
        <v>12</v>
      </c>
      <c r="D1847" s="9" t="s">
        <v>112</v>
      </c>
      <c r="E1847" s="14"/>
      <c r="F1847" s="15" t="s">
        <v>690</v>
      </c>
      <c r="G1847" s="16">
        <f>G1848+G1852</f>
        <v>120</v>
      </c>
      <c r="H1847" s="16">
        <f t="shared" ref="H1847:P1847" si="1323">H1848+H1852</f>
        <v>120</v>
      </c>
      <c r="I1847" s="16">
        <f t="shared" si="1323"/>
        <v>120</v>
      </c>
      <c r="J1847" s="16">
        <f t="shared" ref="J1847:L1847" si="1324">J1848+J1852</f>
        <v>0</v>
      </c>
      <c r="K1847" s="16">
        <f t="shared" si="1324"/>
        <v>0</v>
      </c>
      <c r="L1847" s="16">
        <f t="shared" si="1324"/>
        <v>0</v>
      </c>
      <c r="M1847" s="16">
        <f t="shared" si="1282"/>
        <v>120</v>
      </c>
      <c r="N1847" s="16">
        <f t="shared" si="1283"/>
        <v>120</v>
      </c>
      <c r="O1847" s="16">
        <f t="shared" si="1284"/>
        <v>120</v>
      </c>
      <c r="P1847" s="16">
        <f t="shared" si="1323"/>
        <v>0</v>
      </c>
    </row>
    <row r="1848" spans="1:16" ht="31" x14ac:dyDescent="0.35">
      <c r="A1848" s="9" t="s">
        <v>72</v>
      </c>
      <c r="B1848" s="9" t="s">
        <v>10</v>
      </c>
      <c r="C1848" s="9" t="s">
        <v>12</v>
      </c>
      <c r="D1848" s="9" t="s">
        <v>113</v>
      </c>
      <c r="E1848" s="14"/>
      <c r="F1848" s="15" t="s">
        <v>691</v>
      </c>
      <c r="G1848" s="16">
        <f>G1849</f>
        <v>95</v>
      </c>
      <c r="H1848" s="16">
        <f t="shared" ref="H1848:P1850" si="1325">H1849</f>
        <v>95</v>
      </c>
      <c r="I1848" s="16">
        <f t="shared" si="1325"/>
        <v>95</v>
      </c>
      <c r="J1848" s="16">
        <f t="shared" si="1325"/>
        <v>0</v>
      </c>
      <c r="K1848" s="16">
        <f t="shared" si="1325"/>
        <v>0</v>
      </c>
      <c r="L1848" s="16">
        <f t="shared" si="1325"/>
        <v>0</v>
      </c>
      <c r="M1848" s="16">
        <f t="shared" si="1282"/>
        <v>95</v>
      </c>
      <c r="N1848" s="16">
        <f t="shared" si="1283"/>
        <v>95</v>
      </c>
      <c r="O1848" s="16">
        <f t="shared" si="1284"/>
        <v>95</v>
      </c>
      <c r="P1848" s="16">
        <f t="shared" si="1325"/>
        <v>0</v>
      </c>
    </row>
    <row r="1849" spans="1:16" ht="46.5" x14ac:dyDescent="0.35">
      <c r="A1849" s="9" t="s">
        <v>72</v>
      </c>
      <c r="B1849" s="9" t="s">
        <v>10</v>
      </c>
      <c r="C1849" s="9" t="s">
        <v>12</v>
      </c>
      <c r="D1849" s="9" t="s">
        <v>114</v>
      </c>
      <c r="E1849" s="14"/>
      <c r="F1849" s="15" t="s">
        <v>692</v>
      </c>
      <c r="G1849" s="16">
        <f>G1850</f>
        <v>95</v>
      </c>
      <c r="H1849" s="16">
        <f t="shared" si="1325"/>
        <v>95</v>
      </c>
      <c r="I1849" s="16">
        <f t="shared" si="1325"/>
        <v>95</v>
      </c>
      <c r="J1849" s="16">
        <f t="shared" si="1325"/>
        <v>0</v>
      </c>
      <c r="K1849" s="16">
        <f t="shared" si="1325"/>
        <v>0</v>
      </c>
      <c r="L1849" s="16">
        <f t="shared" si="1325"/>
        <v>0</v>
      </c>
      <c r="M1849" s="16">
        <f t="shared" si="1282"/>
        <v>95</v>
      </c>
      <c r="N1849" s="16">
        <f t="shared" si="1283"/>
        <v>95</v>
      </c>
      <c r="O1849" s="16">
        <f t="shared" si="1284"/>
        <v>95</v>
      </c>
      <c r="P1849" s="16">
        <f t="shared" si="1325"/>
        <v>0</v>
      </c>
    </row>
    <row r="1850" spans="1:16" ht="31" x14ac:dyDescent="0.35">
      <c r="A1850" s="9" t="s">
        <v>72</v>
      </c>
      <c r="B1850" s="9" t="s">
        <v>10</v>
      </c>
      <c r="C1850" s="9" t="s">
        <v>12</v>
      </c>
      <c r="D1850" s="9" t="s">
        <v>114</v>
      </c>
      <c r="E1850" s="14">
        <v>600</v>
      </c>
      <c r="F1850" s="28" t="s">
        <v>660</v>
      </c>
      <c r="G1850" s="16">
        <f>G1851</f>
        <v>95</v>
      </c>
      <c r="H1850" s="16">
        <f t="shared" si="1325"/>
        <v>95</v>
      </c>
      <c r="I1850" s="16">
        <f t="shared" si="1325"/>
        <v>95</v>
      </c>
      <c r="J1850" s="16">
        <f t="shared" si="1325"/>
        <v>0</v>
      </c>
      <c r="K1850" s="16">
        <f t="shared" si="1325"/>
        <v>0</v>
      </c>
      <c r="L1850" s="16">
        <f t="shared" si="1325"/>
        <v>0</v>
      </c>
      <c r="M1850" s="16">
        <f t="shared" ref="M1850:M1913" si="1326">G1850+J1850</f>
        <v>95</v>
      </c>
      <c r="N1850" s="16">
        <f t="shared" ref="N1850:N1913" si="1327">H1850+K1850</f>
        <v>95</v>
      </c>
      <c r="O1850" s="16">
        <f t="shared" ref="O1850:O1913" si="1328">I1850+L1850</f>
        <v>95</v>
      </c>
      <c r="P1850" s="16">
        <f t="shared" si="1325"/>
        <v>0</v>
      </c>
    </row>
    <row r="1851" spans="1:16" ht="46.5" x14ac:dyDescent="0.35">
      <c r="A1851" s="9" t="s">
        <v>72</v>
      </c>
      <c r="B1851" s="9" t="s">
        <v>10</v>
      </c>
      <c r="C1851" s="9" t="s">
        <v>12</v>
      </c>
      <c r="D1851" s="9" t="s">
        <v>114</v>
      </c>
      <c r="E1851" s="14">
        <v>630</v>
      </c>
      <c r="F1851" s="28" t="s">
        <v>662</v>
      </c>
      <c r="G1851" s="16">
        <v>95</v>
      </c>
      <c r="H1851" s="16">
        <v>95</v>
      </c>
      <c r="I1851" s="16">
        <v>95</v>
      </c>
      <c r="J1851" s="16"/>
      <c r="K1851" s="16"/>
      <c r="L1851" s="16"/>
      <c r="M1851" s="16">
        <f t="shared" si="1326"/>
        <v>95</v>
      </c>
      <c r="N1851" s="16">
        <f t="shared" si="1327"/>
        <v>95</v>
      </c>
      <c r="O1851" s="16">
        <f t="shared" si="1328"/>
        <v>95</v>
      </c>
      <c r="P1851" s="16"/>
    </row>
    <row r="1852" spans="1:16" ht="31" x14ac:dyDescent="0.35">
      <c r="A1852" s="9" t="s">
        <v>72</v>
      </c>
      <c r="B1852" s="9" t="s">
        <v>10</v>
      </c>
      <c r="C1852" s="9" t="s">
        <v>12</v>
      </c>
      <c r="D1852" s="9" t="s">
        <v>115</v>
      </c>
      <c r="E1852" s="14"/>
      <c r="F1852" s="15" t="s">
        <v>693</v>
      </c>
      <c r="G1852" s="16">
        <f>G1853</f>
        <v>25</v>
      </c>
      <c r="H1852" s="16">
        <f t="shared" ref="H1852:P1854" si="1329">H1853</f>
        <v>25</v>
      </c>
      <c r="I1852" s="16">
        <f t="shared" si="1329"/>
        <v>25</v>
      </c>
      <c r="J1852" s="16">
        <f t="shared" si="1329"/>
        <v>0</v>
      </c>
      <c r="K1852" s="16">
        <f t="shared" si="1329"/>
        <v>0</v>
      </c>
      <c r="L1852" s="16">
        <f t="shared" si="1329"/>
        <v>0</v>
      </c>
      <c r="M1852" s="16">
        <f t="shared" si="1326"/>
        <v>25</v>
      </c>
      <c r="N1852" s="16">
        <f t="shared" si="1327"/>
        <v>25</v>
      </c>
      <c r="O1852" s="16">
        <f t="shared" si="1328"/>
        <v>25</v>
      </c>
      <c r="P1852" s="16">
        <f t="shared" si="1329"/>
        <v>0</v>
      </c>
    </row>
    <row r="1853" spans="1:16" ht="46.5" x14ac:dyDescent="0.35">
      <c r="A1853" s="9" t="s">
        <v>72</v>
      </c>
      <c r="B1853" s="9" t="s">
        <v>10</v>
      </c>
      <c r="C1853" s="9" t="s">
        <v>12</v>
      </c>
      <c r="D1853" s="9" t="s">
        <v>116</v>
      </c>
      <c r="E1853" s="14"/>
      <c r="F1853" s="15" t="s">
        <v>694</v>
      </c>
      <c r="G1853" s="16">
        <f>G1854</f>
        <v>25</v>
      </c>
      <c r="H1853" s="16">
        <f t="shared" si="1329"/>
        <v>25</v>
      </c>
      <c r="I1853" s="16">
        <f t="shared" si="1329"/>
        <v>25</v>
      </c>
      <c r="J1853" s="16">
        <f t="shared" si="1329"/>
        <v>0</v>
      </c>
      <c r="K1853" s="16">
        <f t="shared" si="1329"/>
        <v>0</v>
      </c>
      <c r="L1853" s="16">
        <f t="shared" si="1329"/>
        <v>0</v>
      </c>
      <c r="M1853" s="16">
        <f t="shared" si="1326"/>
        <v>25</v>
      </c>
      <c r="N1853" s="16">
        <f t="shared" si="1327"/>
        <v>25</v>
      </c>
      <c r="O1853" s="16">
        <f t="shared" si="1328"/>
        <v>25</v>
      </c>
      <c r="P1853" s="16">
        <f t="shared" si="1329"/>
        <v>0</v>
      </c>
    </row>
    <row r="1854" spans="1:16" ht="31" x14ac:dyDescent="0.35">
      <c r="A1854" s="9" t="s">
        <v>72</v>
      </c>
      <c r="B1854" s="9" t="s">
        <v>10</v>
      </c>
      <c r="C1854" s="9" t="s">
        <v>12</v>
      </c>
      <c r="D1854" s="9" t="s">
        <v>116</v>
      </c>
      <c r="E1854" s="14">
        <v>600</v>
      </c>
      <c r="F1854" s="28" t="s">
        <v>660</v>
      </c>
      <c r="G1854" s="16">
        <f>G1855</f>
        <v>25</v>
      </c>
      <c r="H1854" s="16">
        <f t="shared" si="1329"/>
        <v>25</v>
      </c>
      <c r="I1854" s="16">
        <f t="shared" si="1329"/>
        <v>25</v>
      </c>
      <c r="J1854" s="16">
        <f t="shared" si="1329"/>
        <v>0</v>
      </c>
      <c r="K1854" s="16">
        <f t="shared" si="1329"/>
        <v>0</v>
      </c>
      <c r="L1854" s="16">
        <f t="shared" si="1329"/>
        <v>0</v>
      </c>
      <c r="M1854" s="16">
        <f t="shared" si="1326"/>
        <v>25</v>
      </c>
      <c r="N1854" s="16">
        <f t="shared" si="1327"/>
        <v>25</v>
      </c>
      <c r="O1854" s="16">
        <f t="shared" si="1328"/>
        <v>25</v>
      </c>
      <c r="P1854" s="16">
        <f t="shared" si="1329"/>
        <v>0</v>
      </c>
    </row>
    <row r="1855" spans="1:16" ht="46.5" x14ac:dyDescent="0.35">
      <c r="A1855" s="9" t="s">
        <v>72</v>
      </c>
      <c r="B1855" s="9" t="s">
        <v>10</v>
      </c>
      <c r="C1855" s="9" t="s">
        <v>12</v>
      </c>
      <c r="D1855" s="9" t="s">
        <v>116</v>
      </c>
      <c r="E1855" s="14">
        <v>630</v>
      </c>
      <c r="F1855" s="28" t="s">
        <v>662</v>
      </c>
      <c r="G1855" s="16">
        <v>25</v>
      </c>
      <c r="H1855" s="16">
        <v>25</v>
      </c>
      <c r="I1855" s="16">
        <v>25</v>
      </c>
      <c r="J1855" s="16"/>
      <c r="K1855" s="16"/>
      <c r="L1855" s="16"/>
      <c r="M1855" s="16">
        <f t="shared" si="1326"/>
        <v>25</v>
      </c>
      <c r="N1855" s="16">
        <f t="shared" si="1327"/>
        <v>25</v>
      </c>
      <c r="O1855" s="16">
        <f t="shared" si="1328"/>
        <v>25</v>
      </c>
      <c r="P1855" s="16"/>
    </row>
    <row r="1856" spans="1:16" x14ac:dyDescent="0.35">
      <c r="A1856" s="9" t="s">
        <v>72</v>
      </c>
      <c r="B1856" s="9" t="s">
        <v>10</v>
      </c>
      <c r="C1856" s="9" t="s">
        <v>12</v>
      </c>
      <c r="D1856" s="9" t="s">
        <v>128</v>
      </c>
      <c r="E1856" s="14"/>
      <c r="F1856" s="15" t="s">
        <v>772</v>
      </c>
      <c r="G1856" s="16">
        <f>G1857+G1868</f>
        <v>5899.0999999999995</v>
      </c>
      <c r="H1856" s="16">
        <f t="shared" ref="H1856:P1856" si="1330">H1857+H1868</f>
        <v>5798.7999999999993</v>
      </c>
      <c r="I1856" s="16">
        <f t="shared" si="1330"/>
        <v>5798.7999999999993</v>
      </c>
      <c r="J1856" s="16">
        <f t="shared" ref="J1856:L1856" si="1331">J1857+J1868</f>
        <v>0</v>
      </c>
      <c r="K1856" s="16">
        <f t="shared" si="1331"/>
        <v>0</v>
      </c>
      <c r="L1856" s="16">
        <f t="shared" si="1331"/>
        <v>0</v>
      </c>
      <c r="M1856" s="16">
        <f t="shared" si="1326"/>
        <v>5899.0999999999995</v>
      </c>
      <c r="N1856" s="16">
        <f t="shared" si="1327"/>
        <v>5798.7999999999993</v>
      </c>
      <c r="O1856" s="16">
        <f t="shared" si="1328"/>
        <v>5798.7999999999993</v>
      </c>
      <c r="P1856" s="16">
        <f t="shared" si="1330"/>
        <v>0</v>
      </c>
    </row>
    <row r="1857" spans="1:16" ht="46.5" x14ac:dyDescent="0.35">
      <c r="A1857" s="9" t="s">
        <v>72</v>
      </c>
      <c r="B1857" s="9" t="s">
        <v>10</v>
      </c>
      <c r="C1857" s="9" t="s">
        <v>12</v>
      </c>
      <c r="D1857" s="9" t="s">
        <v>129</v>
      </c>
      <c r="E1857" s="14"/>
      <c r="F1857" s="15" t="s">
        <v>774</v>
      </c>
      <c r="G1857" s="16">
        <f>G1858</f>
        <v>4173.2999999999993</v>
      </c>
      <c r="H1857" s="16">
        <f t="shared" ref="H1857:P1857" si="1332">H1858</f>
        <v>4236.8999999999996</v>
      </c>
      <c r="I1857" s="16">
        <f t="shared" si="1332"/>
        <v>4236.8999999999996</v>
      </c>
      <c r="J1857" s="16">
        <f t="shared" si="1332"/>
        <v>0</v>
      </c>
      <c r="K1857" s="16">
        <f t="shared" si="1332"/>
        <v>0</v>
      </c>
      <c r="L1857" s="16">
        <f t="shared" si="1332"/>
        <v>0</v>
      </c>
      <c r="M1857" s="16">
        <f t="shared" si="1326"/>
        <v>4173.2999999999993</v>
      </c>
      <c r="N1857" s="16">
        <f t="shared" si="1327"/>
        <v>4236.8999999999996</v>
      </c>
      <c r="O1857" s="16">
        <f t="shared" si="1328"/>
        <v>4236.8999999999996</v>
      </c>
      <c r="P1857" s="16">
        <f t="shared" si="1332"/>
        <v>0</v>
      </c>
    </row>
    <row r="1858" spans="1:16" ht="62" x14ac:dyDescent="0.35">
      <c r="A1858" s="9" t="s">
        <v>72</v>
      </c>
      <c r="B1858" s="9" t="s">
        <v>10</v>
      </c>
      <c r="C1858" s="9" t="s">
        <v>12</v>
      </c>
      <c r="D1858" s="9" t="s">
        <v>130</v>
      </c>
      <c r="E1858" s="14"/>
      <c r="F1858" s="15" t="s">
        <v>775</v>
      </c>
      <c r="G1858" s="16">
        <f>G1859+G1862+G1865</f>
        <v>4173.2999999999993</v>
      </c>
      <c r="H1858" s="16">
        <f t="shared" ref="H1858:P1858" si="1333">H1859+H1862+H1865</f>
        <v>4236.8999999999996</v>
      </c>
      <c r="I1858" s="16">
        <f t="shared" si="1333"/>
        <v>4236.8999999999996</v>
      </c>
      <c r="J1858" s="16">
        <f t="shared" ref="J1858:L1858" si="1334">J1859+J1862+J1865</f>
        <v>0</v>
      </c>
      <c r="K1858" s="16">
        <f t="shared" si="1334"/>
        <v>0</v>
      </c>
      <c r="L1858" s="16">
        <f t="shared" si="1334"/>
        <v>0</v>
      </c>
      <c r="M1858" s="16">
        <f t="shared" si="1326"/>
        <v>4173.2999999999993</v>
      </c>
      <c r="N1858" s="16">
        <f t="shared" si="1327"/>
        <v>4236.8999999999996</v>
      </c>
      <c r="O1858" s="16">
        <f t="shared" si="1328"/>
        <v>4236.8999999999996</v>
      </c>
      <c r="P1858" s="16">
        <f t="shared" si="1333"/>
        <v>0</v>
      </c>
    </row>
    <row r="1859" spans="1:16" ht="31" x14ac:dyDescent="0.35">
      <c r="A1859" s="9" t="s">
        <v>72</v>
      </c>
      <c r="B1859" s="9" t="s">
        <v>10</v>
      </c>
      <c r="C1859" s="9" t="s">
        <v>12</v>
      </c>
      <c r="D1859" s="9" t="s">
        <v>131</v>
      </c>
      <c r="E1859" s="14"/>
      <c r="F1859" s="15" t="s">
        <v>777</v>
      </c>
      <c r="G1859" s="16">
        <f>G1860</f>
        <v>3573.6</v>
      </c>
      <c r="H1859" s="16">
        <f t="shared" ref="H1859:P1860" si="1335">H1860</f>
        <v>3556.1</v>
      </c>
      <c r="I1859" s="16">
        <f t="shared" si="1335"/>
        <v>3556.1</v>
      </c>
      <c r="J1859" s="16">
        <f t="shared" si="1335"/>
        <v>0</v>
      </c>
      <c r="K1859" s="16">
        <f t="shared" si="1335"/>
        <v>0</v>
      </c>
      <c r="L1859" s="16">
        <f t="shared" si="1335"/>
        <v>0</v>
      </c>
      <c r="M1859" s="16">
        <f t="shared" si="1326"/>
        <v>3573.6</v>
      </c>
      <c r="N1859" s="16">
        <f t="shared" si="1327"/>
        <v>3556.1</v>
      </c>
      <c r="O1859" s="16">
        <f t="shared" si="1328"/>
        <v>3556.1</v>
      </c>
      <c r="P1859" s="16">
        <f t="shared" si="1335"/>
        <v>0</v>
      </c>
    </row>
    <row r="1860" spans="1:16" ht="31" x14ac:dyDescent="0.35">
      <c r="A1860" s="9" t="s">
        <v>72</v>
      </c>
      <c r="B1860" s="9" t="s">
        <v>10</v>
      </c>
      <c r="C1860" s="9" t="s">
        <v>12</v>
      </c>
      <c r="D1860" s="9" t="s">
        <v>131</v>
      </c>
      <c r="E1860" s="14">
        <v>600</v>
      </c>
      <c r="F1860" s="28" t="s">
        <v>660</v>
      </c>
      <c r="G1860" s="16">
        <f>G1861</f>
        <v>3573.6</v>
      </c>
      <c r="H1860" s="16">
        <f t="shared" si="1335"/>
        <v>3556.1</v>
      </c>
      <c r="I1860" s="16">
        <f t="shared" si="1335"/>
        <v>3556.1</v>
      </c>
      <c r="J1860" s="16">
        <f t="shared" si="1335"/>
        <v>0</v>
      </c>
      <c r="K1860" s="16">
        <f t="shared" si="1335"/>
        <v>0</v>
      </c>
      <c r="L1860" s="16">
        <f t="shared" si="1335"/>
        <v>0</v>
      </c>
      <c r="M1860" s="16">
        <f t="shared" si="1326"/>
        <v>3573.6</v>
      </c>
      <c r="N1860" s="16">
        <f t="shared" si="1327"/>
        <v>3556.1</v>
      </c>
      <c r="O1860" s="16">
        <f t="shared" si="1328"/>
        <v>3556.1</v>
      </c>
      <c r="P1860" s="16">
        <f t="shared" si="1335"/>
        <v>0</v>
      </c>
    </row>
    <row r="1861" spans="1:16" ht="46.5" x14ac:dyDescent="0.35">
      <c r="A1861" s="9" t="s">
        <v>72</v>
      </c>
      <c r="B1861" s="9" t="s">
        <v>10</v>
      </c>
      <c r="C1861" s="9" t="s">
        <v>12</v>
      </c>
      <c r="D1861" s="9" t="s">
        <v>131</v>
      </c>
      <c r="E1861" s="14">
        <v>630</v>
      </c>
      <c r="F1861" s="28" t="s">
        <v>662</v>
      </c>
      <c r="G1861" s="16">
        <v>3573.6</v>
      </c>
      <c r="H1861" s="16">
        <v>3556.1</v>
      </c>
      <c r="I1861" s="16">
        <v>3556.1</v>
      </c>
      <c r="J1861" s="16"/>
      <c r="K1861" s="16"/>
      <c r="L1861" s="16"/>
      <c r="M1861" s="16">
        <f t="shared" si="1326"/>
        <v>3573.6</v>
      </c>
      <c r="N1861" s="16">
        <f t="shared" si="1327"/>
        <v>3556.1</v>
      </c>
      <c r="O1861" s="16">
        <f t="shared" si="1328"/>
        <v>3556.1</v>
      </c>
      <c r="P1861" s="16"/>
    </row>
    <row r="1862" spans="1:16" ht="46.5" x14ac:dyDescent="0.35">
      <c r="A1862" s="9" t="s">
        <v>72</v>
      </c>
      <c r="B1862" s="9" t="s">
        <v>10</v>
      </c>
      <c r="C1862" s="9" t="s">
        <v>12</v>
      </c>
      <c r="D1862" s="9" t="s">
        <v>132</v>
      </c>
      <c r="E1862" s="14"/>
      <c r="F1862" s="15" t="s">
        <v>778</v>
      </c>
      <c r="G1862" s="16">
        <f>G1863</f>
        <v>439.7</v>
      </c>
      <c r="H1862" s="16">
        <f t="shared" ref="H1862:P1863" si="1336">H1863</f>
        <v>439.7</v>
      </c>
      <c r="I1862" s="16">
        <f t="shared" si="1336"/>
        <v>439.7</v>
      </c>
      <c r="J1862" s="16">
        <f t="shared" si="1336"/>
        <v>0</v>
      </c>
      <c r="K1862" s="16">
        <f t="shared" si="1336"/>
        <v>0</v>
      </c>
      <c r="L1862" s="16">
        <f t="shared" si="1336"/>
        <v>0</v>
      </c>
      <c r="M1862" s="16">
        <f t="shared" si="1326"/>
        <v>439.7</v>
      </c>
      <c r="N1862" s="16">
        <f t="shared" si="1327"/>
        <v>439.7</v>
      </c>
      <c r="O1862" s="16">
        <f t="shared" si="1328"/>
        <v>439.7</v>
      </c>
      <c r="P1862" s="16">
        <f t="shared" si="1336"/>
        <v>0</v>
      </c>
    </row>
    <row r="1863" spans="1:16" ht="31" x14ac:dyDescent="0.35">
      <c r="A1863" s="9" t="s">
        <v>72</v>
      </c>
      <c r="B1863" s="9" t="s">
        <v>10</v>
      </c>
      <c r="C1863" s="9" t="s">
        <v>12</v>
      </c>
      <c r="D1863" s="9" t="s">
        <v>132</v>
      </c>
      <c r="E1863" s="14">
        <v>600</v>
      </c>
      <c r="F1863" s="28" t="s">
        <v>660</v>
      </c>
      <c r="G1863" s="16">
        <f>G1864</f>
        <v>439.7</v>
      </c>
      <c r="H1863" s="16">
        <f t="shared" si="1336"/>
        <v>439.7</v>
      </c>
      <c r="I1863" s="16">
        <f t="shared" si="1336"/>
        <v>439.7</v>
      </c>
      <c r="J1863" s="16">
        <f t="shared" si="1336"/>
        <v>0</v>
      </c>
      <c r="K1863" s="16">
        <f t="shared" si="1336"/>
        <v>0</v>
      </c>
      <c r="L1863" s="16">
        <f t="shared" si="1336"/>
        <v>0</v>
      </c>
      <c r="M1863" s="16">
        <f t="shared" si="1326"/>
        <v>439.7</v>
      </c>
      <c r="N1863" s="16">
        <f t="shared" si="1327"/>
        <v>439.7</v>
      </c>
      <c r="O1863" s="16">
        <f t="shared" si="1328"/>
        <v>439.7</v>
      </c>
      <c r="P1863" s="16">
        <f t="shared" si="1336"/>
        <v>0</v>
      </c>
    </row>
    <row r="1864" spans="1:16" ht="46.5" x14ac:dyDescent="0.35">
      <c r="A1864" s="9" t="s">
        <v>72</v>
      </c>
      <c r="B1864" s="9" t="s">
        <v>10</v>
      </c>
      <c r="C1864" s="9" t="s">
        <v>12</v>
      </c>
      <c r="D1864" s="9" t="s">
        <v>132</v>
      </c>
      <c r="E1864" s="14">
        <v>630</v>
      </c>
      <c r="F1864" s="28" t="s">
        <v>662</v>
      </c>
      <c r="G1864" s="16">
        <v>439.7</v>
      </c>
      <c r="H1864" s="16">
        <v>439.7</v>
      </c>
      <c r="I1864" s="16">
        <v>439.7</v>
      </c>
      <c r="J1864" s="16"/>
      <c r="K1864" s="16"/>
      <c r="L1864" s="16"/>
      <c r="M1864" s="16">
        <f t="shared" si="1326"/>
        <v>439.7</v>
      </c>
      <c r="N1864" s="16">
        <f t="shared" si="1327"/>
        <v>439.7</v>
      </c>
      <c r="O1864" s="16">
        <f t="shared" si="1328"/>
        <v>439.7</v>
      </c>
      <c r="P1864" s="16"/>
    </row>
    <row r="1865" spans="1:16" ht="62" x14ac:dyDescent="0.35">
      <c r="A1865" s="9" t="s">
        <v>72</v>
      </c>
      <c r="B1865" s="9" t="s">
        <v>10</v>
      </c>
      <c r="C1865" s="9" t="s">
        <v>12</v>
      </c>
      <c r="D1865" s="9" t="s">
        <v>133</v>
      </c>
      <c r="E1865" s="14"/>
      <c r="F1865" s="15" t="s">
        <v>779</v>
      </c>
      <c r="G1865" s="16">
        <f>G1866</f>
        <v>160</v>
      </c>
      <c r="H1865" s="16">
        <f t="shared" ref="H1865:P1866" si="1337">H1866</f>
        <v>241.1</v>
      </c>
      <c r="I1865" s="16">
        <f t="shared" si="1337"/>
        <v>241.1</v>
      </c>
      <c r="J1865" s="16">
        <f t="shared" si="1337"/>
        <v>0</v>
      </c>
      <c r="K1865" s="16">
        <f t="shared" si="1337"/>
        <v>0</v>
      </c>
      <c r="L1865" s="16">
        <f t="shared" si="1337"/>
        <v>0</v>
      </c>
      <c r="M1865" s="16">
        <f t="shared" si="1326"/>
        <v>160</v>
      </c>
      <c r="N1865" s="16">
        <f t="shared" si="1327"/>
        <v>241.1</v>
      </c>
      <c r="O1865" s="16">
        <f t="shared" si="1328"/>
        <v>241.1</v>
      </c>
      <c r="P1865" s="16">
        <f t="shared" si="1337"/>
        <v>0</v>
      </c>
    </row>
    <row r="1866" spans="1:16" ht="31" x14ac:dyDescent="0.35">
      <c r="A1866" s="9" t="s">
        <v>72</v>
      </c>
      <c r="B1866" s="9" t="s">
        <v>10</v>
      </c>
      <c r="C1866" s="9" t="s">
        <v>12</v>
      </c>
      <c r="D1866" s="9" t="s">
        <v>133</v>
      </c>
      <c r="E1866" s="14">
        <v>600</v>
      </c>
      <c r="F1866" s="28" t="s">
        <v>660</v>
      </c>
      <c r="G1866" s="16">
        <f>G1867</f>
        <v>160</v>
      </c>
      <c r="H1866" s="16">
        <f t="shared" si="1337"/>
        <v>241.1</v>
      </c>
      <c r="I1866" s="16">
        <f t="shared" si="1337"/>
        <v>241.1</v>
      </c>
      <c r="J1866" s="16">
        <f t="shared" si="1337"/>
        <v>0</v>
      </c>
      <c r="K1866" s="16">
        <f t="shared" si="1337"/>
        <v>0</v>
      </c>
      <c r="L1866" s="16">
        <f t="shared" si="1337"/>
        <v>0</v>
      </c>
      <c r="M1866" s="16">
        <f t="shared" si="1326"/>
        <v>160</v>
      </c>
      <c r="N1866" s="16">
        <f t="shared" si="1327"/>
        <v>241.1</v>
      </c>
      <c r="O1866" s="16">
        <f t="shared" si="1328"/>
        <v>241.1</v>
      </c>
      <c r="P1866" s="16">
        <f t="shared" si="1337"/>
        <v>0</v>
      </c>
    </row>
    <row r="1867" spans="1:16" ht="46.5" x14ac:dyDescent="0.35">
      <c r="A1867" s="9" t="s">
        <v>72</v>
      </c>
      <c r="B1867" s="9" t="s">
        <v>10</v>
      </c>
      <c r="C1867" s="9" t="s">
        <v>12</v>
      </c>
      <c r="D1867" s="9" t="s">
        <v>133</v>
      </c>
      <c r="E1867" s="14">
        <v>630</v>
      </c>
      <c r="F1867" s="28" t="s">
        <v>662</v>
      </c>
      <c r="G1867" s="16">
        <v>160</v>
      </c>
      <c r="H1867" s="16">
        <v>241.1</v>
      </c>
      <c r="I1867" s="16">
        <v>241.1</v>
      </c>
      <c r="J1867" s="16"/>
      <c r="K1867" s="16"/>
      <c r="L1867" s="16"/>
      <c r="M1867" s="16">
        <f t="shared" si="1326"/>
        <v>160</v>
      </c>
      <c r="N1867" s="16">
        <f t="shared" si="1327"/>
        <v>241.1</v>
      </c>
      <c r="O1867" s="16">
        <f t="shared" si="1328"/>
        <v>241.1</v>
      </c>
      <c r="P1867" s="16"/>
    </row>
    <row r="1868" spans="1:16" ht="46.5" x14ac:dyDescent="0.35">
      <c r="A1868" s="9" t="s">
        <v>72</v>
      </c>
      <c r="B1868" s="9" t="s">
        <v>10</v>
      </c>
      <c r="C1868" s="9" t="s">
        <v>12</v>
      </c>
      <c r="D1868" s="9" t="s">
        <v>134</v>
      </c>
      <c r="E1868" s="14"/>
      <c r="F1868" s="15" t="s">
        <v>780</v>
      </c>
      <c r="G1868" s="16">
        <f>G1869</f>
        <v>1725.8</v>
      </c>
      <c r="H1868" s="16">
        <f t="shared" ref="H1868:P1868" si="1338">H1869</f>
        <v>1561.9</v>
      </c>
      <c r="I1868" s="16">
        <f t="shared" si="1338"/>
        <v>1561.9</v>
      </c>
      <c r="J1868" s="16">
        <f t="shared" si="1338"/>
        <v>0</v>
      </c>
      <c r="K1868" s="16">
        <f t="shared" si="1338"/>
        <v>0</v>
      </c>
      <c r="L1868" s="16">
        <f t="shared" si="1338"/>
        <v>0</v>
      </c>
      <c r="M1868" s="16">
        <f t="shared" si="1326"/>
        <v>1725.8</v>
      </c>
      <c r="N1868" s="16">
        <f t="shared" si="1327"/>
        <v>1561.9</v>
      </c>
      <c r="O1868" s="16">
        <f t="shared" si="1328"/>
        <v>1561.9</v>
      </c>
      <c r="P1868" s="16">
        <f t="shared" si="1338"/>
        <v>0</v>
      </c>
    </row>
    <row r="1869" spans="1:16" ht="77.5" x14ac:dyDescent="0.35">
      <c r="A1869" s="9" t="s">
        <v>72</v>
      </c>
      <c r="B1869" s="9" t="s">
        <v>10</v>
      </c>
      <c r="C1869" s="9" t="s">
        <v>12</v>
      </c>
      <c r="D1869" s="9" t="s">
        <v>135</v>
      </c>
      <c r="E1869" s="14"/>
      <c r="F1869" s="15" t="s">
        <v>781</v>
      </c>
      <c r="G1869" s="16">
        <f>G1870+G1873</f>
        <v>1725.8</v>
      </c>
      <c r="H1869" s="16">
        <f>H1870+H1873</f>
        <v>1561.9</v>
      </c>
      <c r="I1869" s="16">
        <f>I1870+I1873</f>
        <v>1561.9</v>
      </c>
      <c r="J1869" s="16">
        <f t="shared" ref="J1869:L1869" si="1339">J1870+J1873</f>
        <v>0</v>
      </c>
      <c r="K1869" s="16">
        <f t="shared" si="1339"/>
        <v>0</v>
      </c>
      <c r="L1869" s="16">
        <f t="shared" si="1339"/>
        <v>0</v>
      </c>
      <c r="M1869" s="16">
        <f t="shared" si="1326"/>
        <v>1725.8</v>
      </c>
      <c r="N1869" s="16">
        <f t="shared" si="1327"/>
        <v>1561.9</v>
      </c>
      <c r="O1869" s="16">
        <f t="shared" si="1328"/>
        <v>1561.9</v>
      </c>
      <c r="P1869" s="16">
        <f>P1870+P1873</f>
        <v>0</v>
      </c>
    </row>
    <row r="1870" spans="1:16" ht="31" x14ac:dyDescent="0.35">
      <c r="A1870" s="9" t="s">
        <v>72</v>
      </c>
      <c r="B1870" s="9" t="s">
        <v>10</v>
      </c>
      <c r="C1870" s="9" t="s">
        <v>12</v>
      </c>
      <c r="D1870" s="9" t="s">
        <v>136</v>
      </c>
      <c r="E1870" s="14"/>
      <c r="F1870" s="15" t="s">
        <v>782</v>
      </c>
      <c r="G1870" s="16">
        <f>G1871</f>
        <v>1504.3</v>
      </c>
      <c r="H1870" s="16">
        <f t="shared" ref="H1870:P1870" si="1340">H1871</f>
        <v>1340.4</v>
      </c>
      <c r="I1870" s="16">
        <f t="shared" si="1340"/>
        <v>1340.4</v>
      </c>
      <c r="J1870" s="16">
        <f t="shared" si="1340"/>
        <v>0</v>
      </c>
      <c r="K1870" s="16">
        <f t="shared" si="1340"/>
        <v>0</v>
      </c>
      <c r="L1870" s="16">
        <f t="shared" si="1340"/>
        <v>0</v>
      </c>
      <c r="M1870" s="16">
        <f t="shared" si="1326"/>
        <v>1504.3</v>
      </c>
      <c r="N1870" s="16">
        <f t="shared" si="1327"/>
        <v>1340.4</v>
      </c>
      <c r="O1870" s="16">
        <f t="shared" si="1328"/>
        <v>1340.4</v>
      </c>
      <c r="P1870" s="16">
        <f t="shared" si="1340"/>
        <v>0</v>
      </c>
    </row>
    <row r="1871" spans="1:16" ht="31" x14ac:dyDescent="0.35">
      <c r="A1871" s="9" t="s">
        <v>72</v>
      </c>
      <c r="B1871" s="9" t="s">
        <v>10</v>
      </c>
      <c r="C1871" s="9" t="s">
        <v>12</v>
      </c>
      <c r="D1871" s="9" t="s">
        <v>136</v>
      </c>
      <c r="E1871" s="14">
        <v>200</v>
      </c>
      <c r="F1871" s="28" t="s">
        <v>650</v>
      </c>
      <c r="G1871" s="16">
        <f>G1872</f>
        <v>1504.3</v>
      </c>
      <c r="H1871" s="16">
        <f t="shared" ref="H1871:P1871" si="1341">H1872</f>
        <v>1340.4</v>
      </c>
      <c r="I1871" s="16">
        <f t="shared" si="1341"/>
        <v>1340.4</v>
      </c>
      <c r="J1871" s="16">
        <f t="shared" si="1341"/>
        <v>0</v>
      </c>
      <c r="K1871" s="16">
        <f t="shared" si="1341"/>
        <v>0</v>
      </c>
      <c r="L1871" s="16">
        <f t="shared" si="1341"/>
        <v>0</v>
      </c>
      <c r="M1871" s="16">
        <f t="shared" si="1326"/>
        <v>1504.3</v>
      </c>
      <c r="N1871" s="16">
        <f t="shared" si="1327"/>
        <v>1340.4</v>
      </c>
      <c r="O1871" s="16">
        <f t="shared" si="1328"/>
        <v>1340.4</v>
      </c>
      <c r="P1871" s="16">
        <f t="shared" si="1341"/>
        <v>0</v>
      </c>
    </row>
    <row r="1872" spans="1:16" ht="31" x14ac:dyDescent="0.35">
      <c r="A1872" s="9" t="s">
        <v>72</v>
      </c>
      <c r="B1872" s="9" t="s">
        <v>10</v>
      </c>
      <c r="C1872" s="9" t="s">
        <v>12</v>
      </c>
      <c r="D1872" s="9" t="s">
        <v>136</v>
      </c>
      <c r="E1872" s="14">
        <v>240</v>
      </c>
      <c r="F1872" s="28" t="s">
        <v>651</v>
      </c>
      <c r="G1872" s="16">
        <v>1504.3</v>
      </c>
      <c r="H1872" s="16">
        <v>1340.4</v>
      </c>
      <c r="I1872" s="16">
        <v>1340.4</v>
      </c>
      <c r="J1872" s="16"/>
      <c r="K1872" s="16"/>
      <c r="L1872" s="16"/>
      <c r="M1872" s="16">
        <f t="shared" si="1326"/>
        <v>1504.3</v>
      </c>
      <c r="N1872" s="16">
        <f t="shared" si="1327"/>
        <v>1340.4</v>
      </c>
      <c r="O1872" s="16">
        <f t="shared" si="1328"/>
        <v>1340.4</v>
      </c>
      <c r="P1872" s="16"/>
    </row>
    <row r="1873" spans="1:16" ht="62" x14ac:dyDescent="0.35">
      <c r="A1873" s="9" t="s">
        <v>72</v>
      </c>
      <c r="B1873" s="9" t="s">
        <v>10</v>
      </c>
      <c r="C1873" s="9" t="s">
        <v>12</v>
      </c>
      <c r="D1873" s="9" t="s">
        <v>137</v>
      </c>
      <c r="E1873" s="14"/>
      <c r="F1873" s="15" t="s">
        <v>783</v>
      </c>
      <c r="G1873" s="16">
        <f>G1874</f>
        <v>221.5</v>
      </c>
      <c r="H1873" s="16">
        <f t="shared" ref="H1873:P1874" si="1342">H1874</f>
        <v>221.5</v>
      </c>
      <c r="I1873" s="16">
        <f t="shared" si="1342"/>
        <v>221.5</v>
      </c>
      <c r="J1873" s="16">
        <f t="shared" si="1342"/>
        <v>0</v>
      </c>
      <c r="K1873" s="16">
        <f t="shared" si="1342"/>
        <v>0</v>
      </c>
      <c r="L1873" s="16">
        <f t="shared" si="1342"/>
        <v>0</v>
      </c>
      <c r="M1873" s="16">
        <f t="shared" si="1326"/>
        <v>221.5</v>
      </c>
      <c r="N1873" s="16">
        <f t="shared" si="1327"/>
        <v>221.5</v>
      </c>
      <c r="O1873" s="16">
        <f t="shared" si="1328"/>
        <v>221.5</v>
      </c>
      <c r="P1873" s="16">
        <f t="shared" si="1342"/>
        <v>0</v>
      </c>
    </row>
    <row r="1874" spans="1:16" ht="31" x14ac:dyDescent="0.35">
      <c r="A1874" s="9" t="s">
        <v>72</v>
      </c>
      <c r="B1874" s="9" t="s">
        <v>10</v>
      </c>
      <c r="C1874" s="9" t="s">
        <v>12</v>
      </c>
      <c r="D1874" s="9" t="s">
        <v>137</v>
      </c>
      <c r="E1874" s="14">
        <v>200</v>
      </c>
      <c r="F1874" s="28" t="s">
        <v>650</v>
      </c>
      <c r="G1874" s="16">
        <f>G1875</f>
        <v>221.5</v>
      </c>
      <c r="H1874" s="16">
        <f t="shared" si="1342"/>
        <v>221.5</v>
      </c>
      <c r="I1874" s="16">
        <f t="shared" si="1342"/>
        <v>221.5</v>
      </c>
      <c r="J1874" s="16">
        <f t="shared" si="1342"/>
        <v>0</v>
      </c>
      <c r="K1874" s="16">
        <f t="shared" si="1342"/>
        <v>0</v>
      </c>
      <c r="L1874" s="16">
        <f t="shared" si="1342"/>
        <v>0</v>
      </c>
      <c r="M1874" s="16">
        <f t="shared" si="1326"/>
        <v>221.5</v>
      </c>
      <c r="N1874" s="16">
        <f t="shared" si="1327"/>
        <v>221.5</v>
      </c>
      <c r="O1874" s="16">
        <f t="shared" si="1328"/>
        <v>221.5</v>
      </c>
      <c r="P1874" s="16">
        <f t="shared" si="1342"/>
        <v>0</v>
      </c>
    </row>
    <row r="1875" spans="1:16" ht="31" x14ac:dyDescent="0.35">
      <c r="A1875" s="9" t="s">
        <v>72</v>
      </c>
      <c r="B1875" s="9" t="s">
        <v>10</v>
      </c>
      <c r="C1875" s="9" t="s">
        <v>12</v>
      </c>
      <c r="D1875" s="9" t="s">
        <v>137</v>
      </c>
      <c r="E1875" s="14">
        <v>240</v>
      </c>
      <c r="F1875" s="28" t="s">
        <v>651</v>
      </c>
      <c r="G1875" s="16">
        <v>221.5</v>
      </c>
      <c r="H1875" s="16">
        <v>221.5</v>
      </c>
      <c r="I1875" s="16">
        <v>221.5</v>
      </c>
      <c r="J1875" s="16"/>
      <c r="K1875" s="16"/>
      <c r="L1875" s="16"/>
      <c r="M1875" s="16">
        <f t="shared" si="1326"/>
        <v>221.5</v>
      </c>
      <c r="N1875" s="16">
        <f t="shared" si="1327"/>
        <v>221.5</v>
      </c>
      <c r="O1875" s="16">
        <f t="shared" si="1328"/>
        <v>221.5</v>
      </c>
      <c r="P1875" s="17"/>
    </row>
    <row r="1876" spans="1:16" ht="30" x14ac:dyDescent="0.35">
      <c r="A1876" s="11" t="s">
        <v>72</v>
      </c>
      <c r="B1876" s="11" t="s">
        <v>31</v>
      </c>
      <c r="C1876" s="11"/>
      <c r="D1876" s="11"/>
      <c r="E1876" s="11"/>
      <c r="F1876" s="6" t="s">
        <v>57</v>
      </c>
      <c r="G1876" s="18">
        <f>G1883+G1877</f>
        <v>2319.9</v>
      </c>
      <c r="H1876" s="18">
        <f t="shared" ref="H1876:P1876" si="1343">H1883+H1877</f>
        <v>2559.5</v>
      </c>
      <c r="I1876" s="18">
        <f t="shared" si="1343"/>
        <v>912.9</v>
      </c>
      <c r="J1876" s="18">
        <f t="shared" ref="J1876:L1876" si="1344">J1883+J1877</f>
        <v>0</v>
      </c>
      <c r="K1876" s="18">
        <f t="shared" si="1344"/>
        <v>0</v>
      </c>
      <c r="L1876" s="18">
        <f t="shared" si="1344"/>
        <v>0</v>
      </c>
      <c r="M1876" s="18">
        <f t="shared" si="1326"/>
        <v>2319.9</v>
      </c>
      <c r="N1876" s="16">
        <f t="shared" si="1327"/>
        <v>2559.5</v>
      </c>
      <c r="O1876" s="16">
        <f t="shared" si="1328"/>
        <v>912.9</v>
      </c>
      <c r="P1876" s="18">
        <f t="shared" si="1343"/>
        <v>0</v>
      </c>
    </row>
    <row r="1877" spans="1:16" ht="46.5" x14ac:dyDescent="0.35">
      <c r="A1877" s="12" t="s">
        <v>72</v>
      </c>
      <c r="B1877" s="12" t="s">
        <v>31</v>
      </c>
      <c r="C1877" s="12" t="s">
        <v>38</v>
      </c>
      <c r="D1877" s="12"/>
      <c r="E1877" s="12"/>
      <c r="F1877" s="8" t="s">
        <v>62</v>
      </c>
      <c r="G1877" s="19">
        <f>G1878</f>
        <v>446.6</v>
      </c>
      <c r="H1877" s="19">
        <f t="shared" ref="H1877:P1881" si="1345">H1878</f>
        <v>109.2</v>
      </c>
      <c r="I1877" s="19">
        <f t="shared" si="1345"/>
        <v>109.2</v>
      </c>
      <c r="J1877" s="19">
        <f t="shared" si="1345"/>
        <v>0</v>
      </c>
      <c r="K1877" s="19">
        <f t="shared" si="1345"/>
        <v>0</v>
      </c>
      <c r="L1877" s="19">
        <f t="shared" si="1345"/>
        <v>0</v>
      </c>
      <c r="M1877" s="19">
        <f t="shared" si="1326"/>
        <v>446.6</v>
      </c>
      <c r="N1877" s="16">
        <f t="shared" si="1327"/>
        <v>109.2</v>
      </c>
      <c r="O1877" s="16">
        <f t="shared" si="1328"/>
        <v>109.2</v>
      </c>
      <c r="P1877" s="19">
        <f t="shared" si="1345"/>
        <v>0</v>
      </c>
    </row>
    <row r="1878" spans="1:16" ht="31" x14ac:dyDescent="0.35">
      <c r="A1878" s="9" t="s">
        <v>72</v>
      </c>
      <c r="B1878" s="9" t="s">
        <v>31</v>
      </c>
      <c r="C1878" s="9" t="s">
        <v>38</v>
      </c>
      <c r="D1878" s="9" t="s">
        <v>235</v>
      </c>
      <c r="E1878" s="9"/>
      <c r="F1878" s="28" t="s">
        <v>1085</v>
      </c>
      <c r="G1878" s="16">
        <f>G1879</f>
        <v>446.6</v>
      </c>
      <c r="H1878" s="16">
        <f t="shared" si="1345"/>
        <v>109.2</v>
      </c>
      <c r="I1878" s="16">
        <f t="shared" si="1345"/>
        <v>109.2</v>
      </c>
      <c r="J1878" s="16">
        <f t="shared" si="1345"/>
        <v>0</v>
      </c>
      <c r="K1878" s="16">
        <f t="shared" si="1345"/>
        <v>0</v>
      </c>
      <c r="L1878" s="16">
        <f t="shared" si="1345"/>
        <v>0</v>
      </c>
      <c r="M1878" s="16">
        <f t="shared" si="1326"/>
        <v>446.6</v>
      </c>
      <c r="N1878" s="16">
        <f t="shared" si="1327"/>
        <v>109.2</v>
      </c>
      <c r="O1878" s="16">
        <f t="shared" si="1328"/>
        <v>109.2</v>
      </c>
      <c r="P1878" s="16">
        <f t="shared" si="1345"/>
        <v>0</v>
      </c>
    </row>
    <row r="1879" spans="1:16" x14ac:dyDescent="0.35">
      <c r="A1879" s="9" t="s">
        <v>72</v>
      </c>
      <c r="B1879" s="9" t="s">
        <v>31</v>
      </c>
      <c r="C1879" s="9" t="s">
        <v>38</v>
      </c>
      <c r="D1879" s="9" t="s">
        <v>236</v>
      </c>
      <c r="E1879" s="9"/>
      <c r="F1879" s="28" t="s">
        <v>1097</v>
      </c>
      <c r="G1879" s="16">
        <f>G1880</f>
        <v>446.6</v>
      </c>
      <c r="H1879" s="16">
        <f t="shared" si="1345"/>
        <v>109.2</v>
      </c>
      <c r="I1879" s="16">
        <f t="shared" si="1345"/>
        <v>109.2</v>
      </c>
      <c r="J1879" s="16">
        <f t="shared" si="1345"/>
        <v>0</v>
      </c>
      <c r="K1879" s="16">
        <f t="shared" si="1345"/>
        <v>0</v>
      </c>
      <c r="L1879" s="16">
        <f t="shared" si="1345"/>
        <v>0</v>
      </c>
      <c r="M1879" s="16">
        <f t="shared" si="1326"/>
        <v>446.6</v>
      </c>
      <c r="N1879" s="16">
        <f t="shared" si="1327"/>
        <v>109.2</v>
      </c>
      <c r="O1879" s="16">
        <f t="shared" si="1328"/>
        <v>109.2</v>
      </c>
      <c r="P1879" s="16">
        <f t="shared" si="1345"/>
        <v>0</v>
      </c>
    </row>
    <row r="1880" spans="1:16" ht="46.5" x14ac:dyDescent="0.35">
      <c r="A1880" s="9" t="s">
        <v>72</v>
      </c>
      <c r="B1880" s="9" t="s">
        <v>31</v>
      </c>
      <c r="C1880" s="9" t="s">
        <v>38</v>
      </c>
      <c r="D1880" s="9" t="s">
        <v>251</v>
      </c>
      <c r="E1880" s="9"/>
      <c r="F1880" s="21" t="s">
        <v>1100</v>
      </c>
      <c r="G1880" s="16">
        <f>G1881</f>
        <v>446.6</v>
      </c>
      <c r="H1880" s="16">
        <f t="shared" si="1345"/>
        <v>109.2</v>
      </c>
      <c r="I1880" s="16">
        <f t="shared" si="1345"/>
        <v>109.2</v>
      </c>
      <c r="J1880" s="16">
        <f t="shared" si="1345"/>
        <v>0</v>
      </c>
      <c r="K1880" s="16">
        <f t="shared" si="1345"/>
        <v>0</v>
      </c>
      <c r="L1880" s="16">
        <f t="shared" si="1345"/>
        <v>0</v>
      </c>
      <c r="M1880" s="16">
        <f t="shared" si="1326"/>
        <v>446.6</v>
      </c>
      <c r="N1880" s="16">
        <f t="shared" si="1327"/>
        <v>109.2</v>
      </c>
      <c r="O1880" s="16">
        <f t="shared" si="1328"/>
        <v>109.2</v>
      </c>
      <c r="P1880" s="16">
        <f t="shared" si="1345"/>
        <v>0</v>
      </c>
    </row>
    <row r="1881" spans="1:16" ht="31" x14ac:dyDescent="0.35">
      <c r="A1881" s="9" t="s">
        <v>72</v>
      </c>
      <c r="B1881" s="9" t="s">
        <v>31</v>
      </c>
      <c r="C1881" s="9" t="s">
        <v>38</v>
      </c>
      <c r="D1881" s="9" t="s">
        <v>251</v>
      </c>
      <c r="E1881" s="9" t="s">
        <v>169</v>
      </c>
      <c r="F1881" s="28" t="s">
        <v>650</v>
      </c>
      <c r="G1881" s="16">
        <f>G1882</f>
        <v>446.6</v>
      </c>
      <c r="H1881" s="16">
        <f t="shared" si="1345"/>
        <v>109.2</v>
      </c>
      <c r="I1881" s="16">
        <f t="shared" si="1345"/>
        <v>109.2</v>
      </c>
      <c r="J1881" s="16">
        <f t="shared" si="1345"/>
        <v>0</v>
      </c>
      <c r="K1881" s="16">
        <f t="shared" si="1345"/>
        <v>0</v>
      </c>
      <c r="L1881" s="16">
        <f t="shared" si="1345"/>
        <v>0</v>
      </c>
      <c r="M1881" s="16">
        <f t="shared" si="1326"/>
        <v>446.6</v>
      </c>
      <c r="N1881" s="16">
        <f t="shared" si="1327"/>
        <v>109.2</v>
      </c>
      <c r="O1881" s="16">
        <f t="shared" si="1328"/>
        <v>109.2</v>
      </c>
      <c r="P1881" s="16">
        <f t="shared" si="1345"/>
        <v>0</v>
      </c>
    </row>
    <row r="1882" spans="1:16" ht="31" x14ac:dyDescent="0.35">
      <c r="A1882" s="9" t="s">
        <v>72</v>
      </c>
      <c r="B1882" s="9" t="s">
        <v>31</v>
      </c>
      <c r="C1882" s="9" t="s">
        <v>38</v>
      </c>
      <c r="D1882" s="9" t="s">
        <v>251</v>
      </c>
      <c r="E1882" s="9" t="s">
        <v>170</v>
      </c>
      <c r="F1882" s="28" t="s">
        <v>651</v>
      </c>
      <c r="G1882" s="16">
        <v>446.6</v>
      </c>
      <c r="H1882" s="16">
        <v>109.2</v>
      </c>
      <c r="I1882" s="16">
        <v>109.2</v>
      </c>
      <c r="J1882" s="16"/>
      <c r="K1882" s="16"/>
      <c r="L1882" s="16"/>
      <c r="M1882" s="16">
        <f t="shared" si="1326"/>
        <v>446.6</v>
      </c>
      <c r="N1882" s="16">
        <f t="shared" si="1327"/>
        <v>109.2</v>
      </c>
      <c r="O1882" s="16">
        <f t="shared" si="1328"/>
        <v>109.2</v>
      </c>
      <c r="P1882" s="16"/>
    </row>
    <row r="1883" spans="1:16" ht="31" x14ac:dyDescent="0.35">
      <c r="A1883" s="12" t="s">
        <v>72</v>
      </c>
      <c r="B1883" s="12" t="s">
        <v>31</v>
      </c>
      <c r="C1883" s="12" t="s">
        <v>51</v>
      </c>
      <c r="D1883" s="12"/>
      <c r="E1883" s="12"/>
      <c r="F1883" s="8" t="s">
        <v>63</v>
      </c>
      <c r="G1883" s="19">
        <f>G1884+G1890</f>
        <v>1873.3000000000002</v>
      </c>
      <c r="H1883" s="19">
        <f t="shared" ref="H1883:P1883" si="1346">H1884+H1890</f>
        <v>2450.3000000000002</v>
      </c>
      <c r="I1883" s="19">
        <f t="shared" si="1346"/>
        <v>803.69999999999993</v>
      </c>
      <c r="J1883" s="19">
        <f t="shared" ref="J1883:L1883" si="1347">J1884+J1890</f>
        <v>0</v>
      </c>
      <c r="K1883" s="19">
        <f t="shared" si="1347"/>
        <v>0</v>
      </c>
      <c r="L1883" s="19">
        <f t="shared" si="1347"/>
        <v>0</v>
      </c>
      <c r="M1883" s="19">
        <f t="shared" si="1326"/>
        <v>1873.3000000000002</v>
      </c>
      <c r="N1883" s="16">
        <f t="shared" si="1327"/>
        <v>2450.3000000000002</v>
      </c>
      <c r="O1883" s="16">
        <f t="shared" si="1328"/>
        <v>803.69999999999993</v>
      </c>
      <c r="P1883" s="19">
        <f t="shared" si="1346"/>
        <v>0</v>
      </c>
    </row>
    <row r="1884" spans="1:16" ht="31" x14ac:dyDescent="0.35">
      <c r="A1884" s="9" t="s">
        <v>72</v>
      </c>
      <c r="B1884" s="9" t="s">
        <v>31</v>
      </c>
      <c r="C1884" s="9" t="s">
        <v>51</v>
      </c>
      <c r="D1884" s="9" t="s">
        <v>175</v>
      </c>
      <c r="E1884" s="14"/>
      <c r="F1884" s="15" t="s">
        <v>893</v>
      </c>
      <c r="G1884" s="16">
        <f>G1885</f>
        <v>200</v>
      </c>
      <c r="H1884" s="16">
        <f t="shared" ref="H1884:P1888" si="1348">H1885</f>
        <v>200</v>
      </c>
      <c r="I1884" s="16">
        <f t="shared" si="1348"/>
        <v>200</v>
      </c>
      <c r="J1884" s="16">
        <f t="shared" si="1348"/>
        <v>0</v>
      </c>
      <c r="K1884" s="16">
        <f t="shared" si="1348"/>
        <v>0</v>
      </c>
      <c r="L1884" s="16">
        <f t="shared" si="1348"/>
        <v>0</v>
      </c>
      <c r="M1884" s="16">
        <f t="shared" si="1326"/>
        <v>200</v>
      </c>
      <c r="N1884" s="16">
        <f t="shared" si="1327"/>
        <v>200</v>
      </c>
      <c r="O1884" s="16">
        <f t="shared" si="1328"/>
        <v>200</v>
      </c>
      <c r="P1884" s="16">
        <f t="shared" si="1348"/>
        <v>0</v>
      </c>
    </row>
    <row r="1885" spans="1:16" ht="46.5" x14ac:dyDescent="0.35">
      <c r="A1885" s="9" t="s">
        <v>72</v>
      </c>
      <c r="B1885" s="9" t="s">
        <v>31</v>
      </c>
      <c r="C1885" s="9" t="s">
        <v>51</v>
      </c>
      <c r="D1885" s="9" t="s">
        <v>239</v>
      </c>
      <c r="E1885" s="14"/>
      <c r="F1885" s="15" t="s">
        <v>894</v>
      </c>
      <c r="G1885" s="16">
        <f>G1886</f>
        <v>200</v>
      </c>
      <c r="H1885" s="16">
        <f t="shared" si="1348"/>
        <v>200</v>
      </c>
      <c r="I1885" s="16">
        <f t="shared" si="1348"/>
        <v>200</v>
      </c>
      <c r="J1885" s="16">
        <f t="shared" si="1348"/>
        <v>0</v>
      </c>
      <c r="K1885" s="16">
        <f t="shared" si="1348"/>
        <v>0</v>
      </c>
      <c r="L1885" s="16">
        <f t="shared" si="1348"/>
        <v>0</v>
      </c>
      <c r="M1885" s="16">
        <f t="shared" si="1326"/>
        <v>200</v>
      </c>
      <c r="N1885" s="16">
        <f t="shared" si="1327"/>
        <v>200</v>
      </c>
      <c r="O1885" s="16">
        <f t="shared" si="1328"/>
        <v>200</v>
      </c>
      <c r="P1885" s="16">
        <f t="shared" si="1348"/>
        <v>0</v>
      </c>
    </row>
    <row r="1886" spans="1:16" ht="31" x14ac:dyDescent="0.35">
      <c r="A1886" s="9" t="s">
        <v>72</v>
      </c>
      <c r="B1886" s="9" t="s">
        <v>31</v>
      </c>
      <c r="C1886" s="9" t="s">
        <v>51</v>
      </c>
      <c r="D1886" s="9" t="s">
        <v>240</v>
      </c>
      <c r="E1886" s="14"/>
      <c r="F1886" s="15" t="s">
        <v>898</v>
      </c>
      <c r="G1886" s="16">
        <f>G1887</f>
        <v>200</v>
      </c>
      <c r="H1886" s="16">
        <f t="shared" si="1348"/>
        <v>200</v>
      </c>
      <c r="I1886" s="16">
        <f t="shared" si="1348"/>
        <v>200</v>
      </c>
      <c r="J1886" s="16">
        <f t="shared" si="1348"/>
        <v>0</v>
      </c>
      <c r="K1886" s="16">
        <f t="shared" si="1348"/>
        <v>0</v>
      </c>
      <c r="L1886" s="16">
        <f t="shared" si="1348"/>
        <v>0</v>
      </c>
      <c r="M1886" s="16">
        <f t="shared" si="1326"/>
        <v>200</v>
      </c>
      <c r="N1886" s="16">
        <f t="shared" si="1327"/>
        <v>200</v>
      </c>
      <c r="O1886" s="16">
        <f t="shared" si="1328"/>
        <v>200</v>
      </c>
      <c r="P1886" s="16">
        <f t="shared" si="1348"/>
        <v>0</v>
      </c>
    </row>
    <row r="1887" spans="1:16" ht="31" x14ac:dyDescent="0.35">
      <c r="A1887" s="9" t="s">
        <v>72</v>
      </c>
      <c r="B1887" s="9" t="s">
        <v>31</v>
      </c>
      <c r="C1887" s="9" t="s">
        <v>51</v>
      </c>
      <c r="D1887" s="9" t="s">
        <v>241</v>
      </c>
      <c r="E1887" s="14"/>
      <c r="F1887" s="15" t="s">
        <v>899</v>
      </c>
      <c r="G1887" s="16">
        <f>G1888</f>
        <v>200</v>
      </c>
      <c r="H1887" s="16">
        <f t="shared" si="1348"/>
        <v>200</v>
      </c>
      <c r="I1887" s="16">
        <f t="shared" si="1348"/>
        <v>200</v>
      </c>
      <c r="J1887" s="16">
        <f t="shared" si="1348"/>
        <v>0</v>
      </c>
      <c r="K1887" s="16">
        <f t="shared" si="1348"/>
        <v>0</v>
      </c>
      <c r="L1887" s="16">
        <f t="shared" si="1348"/>
        <v>0</v>
      </c>
      <c r="M1887" s="16">
        <f t="shared" si="1326"/>
        <v>200</v>
      </c>
      <c r="N1887" s="16">
        <f t="shared" si="1327"/>
        <v>200</v>
      </c>
      <c r="O1887" s="16">
        <f t="shared" si="1328"/>
        <v>200</v>
      </c>
      <c r="P1887" s="16">
        <f t="shared" si="1348"/>
        <v>0</v>
      </c>
    </row>
    <row r="1888" spans="1:16" ht="31" x14ac:dyDescent="0.35">
      <c r="A1888" s="9" t="s">
        <v>72</v>
      </c>
      <c r="B1888" s="9" t="s">
        <v>31</v>
      </c>
      <c r="C1888" s="9" t="s">
        <v>51</v>
      </c>
      <c r="D1888" s="9" t="s">
        <v>241</v>
      </c>
      <c r="E1888" s="14">
        <v>200</v>
      </c>
      <c r="F1888" s="28" t="s">
        <v>650</v>
      </c>
      <c r="G1888" s="16">
        <f>G1889</f>
        <v>200</v>
      </c>
      <c r="H1888" s="16">
        <f t="shared" si="1348"/>
        <v>200</v>
      </c>
      <c r="I1888" s="16">
        <f t="shared" si="1348"/>
        <v>200</v>
      </c>
      <c r="J1888" s="16">
        <f t="shared" si="1348"/>
        <v>0</v>
      </c>
      <c r="K1888" s="16">
        <f t="shared" si="1348"/>
        <v>0</v>
      </c>
      <c r="L1888" s="16">
        <f t="shared" si="1348"/>
        <v>0</v>
      </c>
      <c r="M1888" s="16">
        <f t="shared" si="1326"/>
        <v>200</v>
      </c>
      <c r="N1888" s="16">
        <f t="shared" si="1327"/>
        <v>200</v>
      </c>
      <c r="O1888" s="16">
        <f t="shared" si="1328"/>
        <v>200</v>
      </c>
      <c r="P1888" s="16">
        <f t="shared" si="1348"/>
        <v>0</v>
      </c>
    </row>
    <row r="1889" spans="1:16" ht="31" x14ac:dyDescent="0.35">
      <c r="A1889" s="9" t="s">
        <v>72</v>
      </c>
      <c r="B1889" s="9" t="s">
        <v>31</v>
      </c>
      <c r="C1889" s="9" t="s">
        <v>51</v>
      </c>
      <c r="D1889" s="9" t="s">
        <v>241</v>
      </c>
      <c r="E1889" s="14">
        <v>240</v>
      </c>
      <c r="F1889" s="28" t="s">
        <v>651</v>
      </c>
      <c r="G1889" s="16">
        <v>200</v>
      </c>
      <c r="H1889" s="16">
        <v>200</v>
      </c>
      <c r="I1889" s="16">
        <v>200</v>
      </c>
      <c r="J1889" s="16"/>
      <c r="K1889" s="16"/>
      <c r="L1889" s="16"/>
      <c r="M1889" s="16">
        <f t="shared" si="1326"/>
        <v>200</v>
      </c>
      <c r="N1889" s="16">
        <f t="shared" si="1327"/>
        <v>200</v>
      </c>
      <c r="O1889" s="16">
        <f t="shared" si="1328"/>
        <v>200</v>
      </c>
      <c r="P1889" s="16"/>
    </row>
    <row r="1890" spans="1:16" ht="46.5" x14ac:dyDescent="0.35">
      <c r="A1890" s="9" t="s">
        <v>72</v>
      </c>
      <c r="B1890" s="9" t="s">
        <v>31</v>
      </c>
      <c r="C1890" s="9" t="s">
        <v>51</v>
      </c>
      <c r="D1890" s="9" t="s">
        <v>171</v>
      </c>
      <c r="E1890" s="14"/>
      <c r="F1890" s="21" t="s">
        <v>903</v>
      </c>
      <c r="G1890" s="16">
        <f>G1891</f>
        <v>1673.3000000000002</v>
      </c>
      <c r="H1890" s="16">
        <f t="shared" ref="H1890:P1894" si="1349">H1891</f>
        <v>2250.3000000000002</v>
      </c>
      <c r="I1890" s="16">
        <f t="shared" si="1349"/>
        <v>603.69999999999993</v>
      </c>
      <c r="J1890" s="16">
        <f t="shared" si="1349"/>
        <v>0</v>
      </c>
      <c r="K1890" s="16">
        <f t="shared" si="1349"/>
        <v>0</v>
      </c>
      <c r="L1890" s="16">
        <f t="shared" si="1349"/>
        <v>0</v>
      </c>
      <c r="M1890" s="16">
        <f t="shared" si="1326"/>
        <v>1673.3000000000002</v>
      </c>
      <c r="N1890" s="16">
        <f t="shared" si="1327"/>
        <v>2250.3000000000002</v>
      </c>
      <c r="O1890" s="16">
        <f t="shared" si="1328"/>
        <v>603.69999999999993</v>
      </c>
      <c r="P1890" s="16">
        <f t="shared" si="1349"/>
        <v>0</v>
      </c>
    </row>
    <row r="1891" spans="1:16" ht="31" x14ac:dyDescent="0.35">
      <c r="A1891" s="9" t="s">
        <v>72</v>
      </c>
      <c r="B1891" s="9" t="s">
        <v>31</v>
      </c>
      <c r="C1891" s="9" t="s">
        <v>51</v>
      </c>
      <c r="D1891" s="9" t="s">
        <v>242</v>
      </c>
      <c r="E1891" s="14"/>
      <c r="F1891" s="15" t="s">
        <v>912</v>
      </c>
      <c r="G1891" s="16">
        <f>G1892+G1896</f>
        <v>1673.3000000000002</v>
      </c>
      <c r="H1891" s="16">
        <f t="shared" ref="H1891:P1891" si="1350">H1892+H1896</f>
        <v>2250.3000000000002</v>
      </c>
      <c r="I1891" s="16">
        <f t="shared" si="1350"/>
        <v>603.69999999999993</v>
      </c>
      <c r="J1891" s="16">
        <f t="shared" ref="J1891:L1891" si="1351">J1892+J1896</f>
        <v>0</v>
      </c>
      <c r="K1891" s="16">
        <f t="shared" si="1351"/>
        <v>0</v>
      </c>
      <c r="L1891" s="16">
        <f t="shared" si="1351"/>
        <v>0</v>
      </c>
      <c r="M1891" s="16">
        <f t="shared" si="1326"/>
        <v>1673.3000000000002</v>
      </c>
      <c r="N1891" s="16">
        <f t="shared" si="1327"/>
        <v>2250.3000000000002</v>
      </c>
      <c r="O1891" s="16">
        <f t="shared" si="1328"/>
        <v>603.69999999999993</v>
      </c>
      <c r="P1891" s="16">
        <f t="shared" si="1350"/>
        <v>0</v>
      </c>
    </row>
    <row r="1892" spans="1:16" ht="46.5" x14ac:dyDescent="0.35">
      <c r="A1892" s="9" t="s">
        <v>72</v>
      </c>
      <c r="B1892" s="9" t="s">
        <v>31</v>
      </c>
      <c r="C1892" s="9" t="s">
        <v>51</v>
      </c>
      <c r="D1892" s="9" t="s">
        <v>243</v>
      </c>
      <c r="E1892" s="14"/>
      <c r="F1892" s="15" t="s">
        <v>915</v>
      </c>
      <c r="G1892" s="16">
        <f>G1893</f>
        <v>1638.4</v>
      </c>
      <c r="H1892" s="16">
        <f t="shared" si="1349"/>
        <v>2215.4</v>
      </c>
      <c r="I1892" s="16">
        <f t="shared" si="1349"/>
        <v>568.79999999999995</v>
      </c>
      <c r="J1892" s="16">
        <f t="shared" si="1349"/>
        <v>0</v>
      </c>
      <c r="K1892" s="16">
        <f t="shared" si="1349"/>
        <v>0</v>
      </c>
      <c r="L1892" s="16">
        <f t="shared" si="1349"/>
        <v>0</v>
      </c>
      <c r="M1892" s="16">
        <f t="shared" si="1326"/>
        <v>1638.4</v>
      </c>
      <c r="N1892" s="16">
        <f t="shared" si="1327"/>
        <v>2215.4</v>
      </c>
      <c r="O1892" s="16">
        <f t="shared" si="1328"/>
        <v>568.79999999999995</v>
      </c>
      <c r="P1892" s="16">
        <f t="shared" si="1349"/>
        <v>0</v>
      </c>
    </row>
    <row r="1893" spans="1:16" ht="46.5" x14ac:dyDescent="0.35">
      <c r="A1893" s="9" t="s">
        <v>72</v>
      </c>
      <c r="B1893" s="9" t="s">
        <v>31</v>
      </c>
      <c r="C1893" s="9" t="s">
        <v>51</v>
      </c>
      <c r="D1893" s="9" t="s">
        <v>244</v>
      </c>
      <c r="E1893" s="14"/>
      <c r="F1893" s="15" t="s">
        <v>916</v>
      </c>
      <c r="G1893" s="16">
        <f>G1894</f>
        <v>1638.4</v>
      </c>
      <c r="H1893" s="16">
        <f t="shared" si="1349"/>
        <v>2215.4</v>
      </c>
      <c r="I1893" s="16">
        <f t="shared" si="1349"/>
        <v>568.79999999999995</v>
      </c>
      <c r="J1893" s="16">
        <f t="shared" si="1349"/>
        <v>0</v>
      </c>
      <c r="K1893" s="16">
        <f t="shared" si="1349"/>
        <v>0</v>
      </c>
      <c r="L1893" s="16">
        <f t="shared" si="1349"/>
        <v>0</v>
      </c>
      <c r="M1893" s="16">
        <f t="shared" si="1326"/>
        <v>1638.4</v>
      </c>
      <c r="N1893" s="16">
        <f t="shared" si="1327"/>
        <v>2215.4</v>
      </c>
      <c r="O1893" s="16">
        <f t="shared" si="1328"/>
        <v>568.79999999999995</v>
      </c>
      <c r="P1893" s="16">
        <f t="shared" si="1349"/>
        <v>0</v>
      </c>
    </row>
    <row r="1894" spans="1:16" ht="31" x14ac:dyDescent="0.35">
      <c r="A1894" s="9" t="s">
        <v>72</v>
      </c>
      <c r="B1894" s="9" t="s">
        <v>31</v>
      </c>
      <c r="C1894" s="9" t="s">
        <v>51</v>
      </c>
      <c r="D1894" s="9" t="s">
        <v>244</v>
      </c>
      <c r="E1894" s="14">
        <v>200</v>
      </c>
      <c r="F1894" s="28" t="s">
        <v>650</v>
      </c>
      <c r="G1894" s="16">
        <f>G1895</f>
        <v>1638.4</v>
      </c>
      <c r="H1894" s="16">
        <f t="shared" si="1349"/>
        <v>2215.4</v>
      </c>
      <c r="I1894" s="16">
        <f t="shared" si="1349"/>
        <v>568.79999999999995</v>
      </c>
      <c r="J1894" s="16">
        <f t="shared" si="1349"/>
        <v>0</v>
      </c>
      <c r="K1894" s="16">
        <f t="shared" si="1349"/>
        <v>0</v>
      </c>
      <c r="L1894" s="16">
        <f t="shared" si="1349"/>
        <v>0</v>
      </c>
      <c r="M1894" s="16">
        <f t="shared" si="1326"/>
        <v>1638.4</v>
      </c>
      <c r="N1894" s="16">
        <f t="shared" si="1327"/>
        <v>2215.4</v>
      </c>
      <c r="O1894" s="16">
        <f t="shared" si="1328"/>
        <v>568.79999999999995</v>
      </c>
      <c r="P1894" s="16">
        <f t="shared" si="1349"/>
        <v>0</v>
      </c>
    </row>
    <row r="1895" spans="1:16" ht="31" x14ac:dyDescent="0.35">
      <c r="A1895" s="9" t="s">
        <v>72</v>
      </c>
      <c r="B1895" s="9" t="s">
        <v>31</v>
      </c>
      <c r="C1895" s="9" t="s">
        <v>51</v>
      </c>
      <c r="D1895" s="9" t="s">
        <v>244</v>
      </c>
      <c r="E1895" s="14">
        <v>240</v>
      </c>
      <c r="F1895" s="28" t="s">
        <v>651</v>
      </c>
      <c r="G1895" s="16">
        <v>1638.4</v>
      </c>
      <c r="H1895" s="16">
        <v>2215.4</v>
      </c>
      <c r="I1895" s="16">
        <v>568.79999999999995</v>
      </c>
      <c r="J1895" s="16"/>
      <c r="K1895" s="16"/>
      <c r="L1895" s="16"/>
      <c r="M1895" s="16">
        <f t="shared" si="1326"/>
        <v>1638.4</v>
      </c>
      <c r="N1895" s="16">
        <f t="shared" si="1327"/>
        <v>2215.4</v>
      </c>
      <c r="O1895" s="16">
        <f t="shared" si="1328"/>
        <v>568.79999999999995</v>
      </c>
      <c r="P1895" s="17"/>
    </row>
    <row r="1896" spans="1:16" ht="46.5" x14ac:dyDescent="0.35">
      <c r="A1896" s="9" t="s">
        <v>72</v>
      </c>
      <c r="B1896" s="9" t="s">
        <v>31</v>
      </c>
      <c r="C1896" s="9" t="s">
        <v>51</v>
      </c>
      <c r="D1896" s="9" t="s">
        <v>256</v>
      </c>
      <c r="E1896" s="14"/>
      <c r="F1896" s="15" t="s">
        <v>921</v>
      </c>
      <c r="G1896" s="16">
        <f>G1897</f>
        <v>34.9</v>
      </c>
      <c r="H1896" s="16">
        <f t="shared" ref="H1896:P1898" si="1352">H1897</f>
        <v>34.9</v>
      </c>
      <c r="I1896" s="16">
        <f t="shared" si="1352"/>
        <v>34.9</v>
      </c>
      <c r="J1896" s="16">
        <f t="shared" si="1352"/>
        <v>0</v>
      </c>
      <c r="K1896" s="16">
        <f t="shared" si="1352"/>
        <v>0</v>
      </c>
      <c r="L1896" s="16">
        <f t="shared" si="1352"/>
        <v>0</v>
      </c>
      <c r="M1896" s="16">
        <f t="shared" si="1326"/>
        <v>34.9</v>
      </c>
      <c r="N1896" s="16">
        <f t="shared" si="1327"/>
        <v>34.9</v>
      </c>
      <c r="O1896" s="16">
        <f t="shared" si="1328"/>
        <v>34.9</v>
      </c>
      <c r="P1896" s="16">
        <f t="shared" si="1352"/>
        <v>0</v>
      </c>
    </row>
    <row r="1897" spans="1:16" ht="31" x14ac:dyDescent="0.35">
      <c r="A1897" s="9" t="s">
        <v>72</v>
      </c>
      <c r="B1897" s="9" t="s">
        <v>31</v>
      </c>
      <c r="C1897" s="9" t="s">
        <v>51</v>
      </c>
      <c r="D1897" s="9" t="s">
        <v>257</v>
      </c>
      <c r="E1897" s="14"/>
      <c r="F1897" s="15" t="s">
        <v>922</v>
      </c>
      <c r="G1897" s="16">
        <f>G1898</f>
        <v>34.9</v>
      </c>
      <c r="H1897" s="16">
        <f t="shared" si="1352"/>
        <v>34.9</v>
      </c>
      <c r="I1897" s="16">
        <f t="shared" si="1352"/>
        <v>34.9</v>
      </c>
      <c r="J1897" s="16">
        <f t="shared" si="1352"/>
        <v>0</v>
      </c>
      <c r="K1897" s="16">
        <f t="shared" si="1352"/>
        <v>0</v>
      </c>
      <c r="L1897" s="16">
        <f t="shared" si="1352"/>
        <v>0</v>
      </c>
      <c r="M1897" s="16">
        <f t="shared" si="1326"/>
        <v>34.9</v>
      </c>
      <c r="N1897" s="16">
        <f t="shared" si="1327"/>
        <v>34.9</v>
      </c>
      <c r="O1897" s="16">
        <f t="shared" si="1328"/>
        <v>34.9</v>
      </c>
      <c r="P1897" s="16">
        <f t="shared" si="1352"/>
        <v>0</v>
      </c>
    </row>
    <row r="1898" spans="1:16" x14ac:dyDescent="0.35">
      <c r="A1898" s="9" t="s">
        <v>72</v>
      </c>
      <c r="B1898" s="9" t="s">
        <v>31</v>
      </c>
      <c r="C1898" s="9" t="s">
        <v>51</v>
      </c>
      <c r="D1898" s="9" t="s">
        <v>257</v>
      </c>
      <c r="E1898" s="14">
        <v>800</v>
      </c>
      <c r="F1898" s="28" t="s">
        <v>663</v>
      </c>
      <c r="G1898" s="16">
        <f>G1899</f>
        <v>34.9</v>
      </c>
      <c r="H1898" s="16">
        <f t="shared" si="1352"/>
        <v>34.9</v>
      </c>
      <c r="I1898" s="16">
        <f t="shared" si="1352"/>
        <v>34.9</v>
      </c>
      <c r="J1898" s="16">
        <f t="shared" si="1352"/>
        <v>0</v>
      </c>
      <c r="K1898" s="16">
        <f t="shared" si="1352"/>
        <v>0</v>
      </c>
      <c r="L1898" s="16">
        <f t="shared" si="1352"/>
        <v>0</v>
      </c>
      <c r="M1898" s="16">
        <f t="shared" si="1326"/>
        <v>34.9</v>
      </c>
      <c r="N1898" s="16">
        <f t="shared" si="1327"/>
        <v>34.9</v>
      </c>
      <c r="O1898" s="16">
        <f t="shared" si="1328"/>
        <v>34.9</v>
      </c>
      <c r="P1898" s="16">
        <f t="shared" si="1352"/>
        <v>0</v>
      </c>
    </row>
    <row r="1899" spans="1:16" x14ac:dyDescent="0.35">
      <c r="A1899" s="9" t="s">
        <v>72</v>
      </c>
      <c r="B1899" s="9" t="s">
        <v>31</v>
      </c>
      <c r="C1899" s="9" t="s">
        <v>51</v>
      </c>
      <c r="D1899" s="9" t="s">
        <v>257</v>
      </c>
      <c r="E1899" s="14">
        <v>850</v>
      </c>
      <c r="F1899" s="28" t="s">
        <v>665</v>
      </c>
      <c r="G1899" s="16">
        <v>34.9</v>
      </c>
      <c r="H1899" s="16">
        <v>34.9</v>
      </c>
      <c r="I1899" s="16">
        <v>34.9</v>
      </c>
      <c r="J1899" s="16"/>
      <c r="K1899" s="16"/>
      <c r="L1899" s="16"/>
      <c r="M1899" s="16">
        <f t="shared" si="1326"/>
        <v>34.9</v>
      </c>
      <c r="N1899" s="16">
        <f t="shared" si="1327"/>
        <v>34.9</v>
      </c>
      <c r="O1899" s="16">
        <f t="shared" si="1328"/>
        <v>34.9</v>
      </c>
      <c r="P1899" s="17"/>
    </row>
    <row r="1900" spans="1:16" x14ac:dyDescent="0.35">
      <c r="A1900" s="11" t="s">
        <v>72</v>
      </c>
      <c r="B1900" s="11" t="s">
        <v>25</v>
      </c>
      <c r="C1900" s="11"/>
      <c r="D1900" s="11"/>
      <c r="E1900" s="11"/>
      <c r="F1900" s="6" t="s">
        <v>28</v>
      </c>
      <c r="G1900" s="18">
        <f>G1901+G1921</f>
        <v>172583.7</v>
      </c>
      <c r="H1900" s="18">
        <f t="shared" ref="H1900:P1900" si="1353">H1901+H1921</f>
        <v>164774.6</v>
      </c>
      <c r="I1900" s="18">
        <f t="shared" si="1353"/>
        <v>163210.29999999999</v>
      </c>
      <c r="J1900" s="18">
        <f t="shared" ref="J1900:L1900" si="1354">J1901+J1921</f>
        <v>20447.3</v>
      </c>
      <c r="K1900" s="18">
        <f t="shared" si="1354"/>
        <v>603.6</v>
      </c>
      <c r="L1900" s="18">
        <f t="shared" si="1354"/>
        <v>0</v>
      </c>
      <c r="M1900" s="18">
        <f t="shared" si="1326"/>
        <v>193031</v>
      </c>
      <c r="N1900" s="16">
        <f t="shared" si="1327"/>
        <v>165378.20000000001</v>
      </c>
      <c r="O1900" s="16">
        <f t="shared" si="1328"/>
        <v>163210.29999999999</v>
      </c>
      <c r="P1900" s="18">
        <f t="shared" si="1353"/>
        <v>0</v>
      </c>
    </row>
    <row r="1901" spans="1:16" x14ac:dyDescent="0.35">
      <c r="A1901" s="12" t="s">
        <v>72</v>
      </c>
      <c r="B1901" s="12" t="s">
        <v>25</v>
      </c>
      <c r="C1901" s="12" t="s">
        <v>38</v>
      </c>
      <c r="D1901" s="12"/>
      <c r="E1901" s="12"/>
      <c r="F1901" s="8" t="s">
        <v>61</v>
      </c>
      <c r="G1901" s="19">
        <f>G1902+G1910+G1915</f>
        <v>172124.6</v>
      </c>
      <c r="H1901" s="19">
        <f t="shared" ref="H1901:P1901" si="1355">H1902+H1910+H1915</f>
        <v>164063</v>
      </c>
      <c r="I1901" s="19">
        <f t="shared" si="1355"/>
        <v>162498.69999999998</v>
      </c>
      <c r="J1901" s="19">
        <f t="shared" ref="J1901:L1901" si="1356">J1902+J1910+J1915</f>
        <v>19690</v>
      </c>
      <c r="K1901" s="19">
        <f t="shared" si="1356"/>
        <v>0</v>
      </c>
      <c r="L1901" s="19">
        <f t="shared" si="1356"/>
        <v>0</v>
      </c>
      <c r="M1901" s="19">
        <f t="shared" si="1326"/>
        <v>191814.6</v>
      </c>
      <c r="N1901" s="16">
        <f t="shared" si="1327"/>
        <v>164063</v>
      </c>
      <c r="O1901" s="16">
        <f t="shared" si="1328"/>
        <v>162498.69999999998</v>
      </c>
      <c r="P1901" s="19">
        <f t="shared" si="1355"/>
        <v>0</v>
      </c>
    </row>
    <row r="1902" spans="1:16" ht="31" x14ac:dyDescent="0.35">
      <c r="A1902" s="9" t="s">
        <v>72</v>
      </c>
      <c r="B1902" s="9" t="s">
        <v>25</v>
      </c>
      <c r="C1902" s="9" t="s">
        <v>38</v>
      </c>
      <c r="D1902" s="9" t="s">
        <v>138</v>
      </c>
      <c r="E1902" s="14"/>
      <c r="F1902" s="15" t="s">
        <v>819</v>
      </c>
      <c r="G1902" s="16">
        <f>G1903</f>
        <v>168266.30000000002</v>
      </c>
      <c r="H1902" s="16">
        <f t="shared" ref="H1902:P1902" si="1357">H1903</f>
        <v>160204.70000000001</v>
      </c>
      <c r="I1902" s="16">
        <f t="shared" si="1357"/>
        <v>158640.4</v>
      </c>
      <c r="J1902" s="16">
        <f t="shared" si="1357"/>
        <v>19690</v>
      </c>
      <c r="K1902" s="16">
        <f t="shared" si="1357"/>
        <v>0</v>
      </c>
      <c r="L1902" s="16">
        <f t="shared" si="1357"/>
        <v>0</v>
      </c>
      <c r="M1902" s="16">
        <f t="shared" si="1326"/>
        <v>187956.30000000002</v>
      </c>
      <c r="N1902" s="16">
        <f t="shared" si="1327"/>
        <v>160204.70000000001</v>
      </c>
      <c r="O1902" s="16">
        <f t="shared" si="1328"/>
        <v>158640.4</v>
      </c>
      <c r="P1902" s="16">
        <f t="shared" si="1357"/>
        <v>0</v>
      </c>
    </row>
    <row r="1903" spans="1:16" ht="31" x14ac:dyDescent="0.35">
      <c r="A1903" s="9" t="s">
        <v>72</v>
      </c>
      <c r="B1903" s="9" t="s">
        <v>25</v>
      </c>
      <c r="C1903" s="9" t="s">
        <v>38</v>
      </c>
      <c r="D1903" s="9" t="s">
        <v>139</v>
      </c>
      <c r="E1903" s="14"/>
      <c r="F1903" s="15" t="s">
        <v>820</v>
      </c>
      <c r="G1903" s="16">
        <f>G1904+G1907</f>
        <v>168266.30000000002</v>
      </c>
      <c r="H1903" s="16">
        <f t="shared" ref="H1903:P1903" si="1358">H1904+H1907</f>
        <v>160204.70000000001</v>
      </c>
      <c r="I1903" s="16">
        <f t="shared" si="1358"/>
        <v>158640.4</v>
      </c>
      <c r="J1903" s="16">
        <f t="shared" ref="J1903:L1903" si="1359">J1904+J1907</f>
        <v>19690</v>
      </c>
      <c r="K1903" s="16">
        <f t="shared" si="1359"/>
        <v>0</v>
      </c>
      <c r="L1903" s="16">
        <f t="shared" si="1359"/>
        <v>0</v>
      </c>
      <c r="M1903" s="16">
        <f t="shared" si="1326"/>
        <v>187956.30000000002</v>
      </c>
      <c r="N1903" s="16">
        <f t="shared" si="1327"/>
        <v>160204.70000000001</v>
      </c>
      <c r="O1903" s="16">
        <f t="shared" si="1328"/>
        <v>158640.4</v>
      </c>
      <c r="P1903" s="16">
        <f t="shared" si="1358"/>
        <v>0</v>
      </c>
    </row>
    <row r="1904" spans="1:16" ht="31" x14ac:dyDescent="0.35">
      <c r="A1904" s="9" t="s">
        <v>72</v>
      </c>
      <c r="B1904" s="9" t="s">
        <v>25</v>
      </c>
      <c r="C1904" s="9" t="s">
        <v>38</v>
      </c>
      <c r="D1904" s="9" t="s">
        <v>140</v>
      </c>
      <c r="E1904" s="14"/>
      <c r="F1904" s="15" t="s">
        <v>821</v>
      </c>
      <c r="G1904" s="16">
        <f>G1905</f>
        <v>165238.20000000001</v>
      </c>
      <c r="H1904" s="16">
        <f t="shared" ref="H1904:P1905" si="1360">H1905</f>
        <v>155662.70000000001</v>
      </c>
      <c r="I1904" s="16">
        <f t="shared" si="1360"/>
        <v>155612.29999999999</v>
      </c>
      <c r="J1904" s="16">
        <f t="shared" si="1360"/>
        <v>19690</v>
      </c>
      <c r="K1904" s="16">
        <f t="shared" si="1360"/>
        <v>0</v>
      </c>
      <c r="L1904" s="16">
        <f t="shared" si="1360"/>
        <v>0</v>
      </c>
      <c r="M1904" s="16">
        <f t="shared" si="1326"/>
        <v>184928.2</v>
      </c>
      <c r="N1904" s="16">
        <f t="shared" si="1327"/>
        <v>155662.70000000001</v>
      </c>
      <c r="O1904" s="16">
        <f t="shared" si="1328"/>
        <v>155612.29999999999</v>
      </c>
      <c r="P1904" s="16">
        <f t="shared" si="1360"/>
        <v>0</v>
      </c>
    </row>
    <row r="1905" spans="1:16" ht="31" x14ac:dyDescent="0.35">
      <c r="A1905" s="9" t="s">
        <v>72</v>
      </c>
      <c r="B1905" s="9" t="s">
        <v>25</v>
      </c>
      <c r="C1905" s="9" t="s">
        <v>38</v>
      </c>
      <c r="D1905" s="9" t="s">
        <v>140</v>
      </c>
      <c r="E1905" s="14">
        <v>200</v>
      </c>
      <c r="F1905" s="28" t="s">
        <v>650</v>
      </c>
      <c r="G1905" s="16">
        <f>G1906</f>
        <v>165238.20000000001</v>
      </c>
      <c r="H1905" s="16">
        <f t="shared" si="1360"/>
        <v>155662.70000000001</v>
      </c>
      <c r="I1905" s="16">
        <f t="shared" si="1360"/>
        <v>155612.29999999999</v>
      </c>
      <c r="J1905" s="16">
        <f t="shared" si="1360"/>
        <v>19690</v>
      </c>
      <c r="K1905" s="16">
        <f t="shared" si="1360"/>
        <v>0</v>
      </c>
      <c r="L1905" s="16">
        <f t="shared" si="1360"/>
        <v>0</v>
      </c>
      <c r="M1905" s="16">
        <f t="shared" si="1326"/>
        <v>184928.2</v>
      </c>
      <c r="N1905" s="16">
        <f t="shared" si="1327"/>
        <v>155662.70000000001</v>
      </c>
      <c r="O1905" s="16">
        <f t="shared" si="1328"/>
        <v>155612.29999999999</v>
      </c>
      <c r="P1905" s="16">
        <f t="shared" si="1360"/>
        <v>0</v>
      </c>
    </row>
    <row r="1906" spans="1:16" ht="31" x14ac:dyDescent="0.35">
      <c r="A1906" s="9" t="s">
        <v>72</v>
      </c>
      <c r="B1906" s="9" t="s">
        <v>25</v>
      </c>
      <c r="C1906" s="9" t="s">
        <v>38</v>
      </c>
      <c r="D1906" s="9" t="s">
        <v>140</v>
      </c>
      <c r="E1906" s="14">
        <v>240</v>
      </c>
      <c r="F1906" s="28" t="s">
        <v>651</v>
      </c>
      <c r="G1906" s="16">
        <v>165238.20000000001</v>
      </c>
      <c r="H1906" s="16">
        <v>155662.70000000001</v>
      </c>
      <c r="I1906" s="16">
        <v>155612.29999999999</v>
      </c>
      <c r="J1906" s="16">
        <v>19690</v>
      </c>
      <c r="K1906" s="16"/>
      <c r="L1906" s="16"/>
      <c r="M1906" s="16">
        <f t="shared" si="1326"/>
        <v>184928.2</v>
      </c>
      <c r="N1906" s="16">
        <f t="shared" si="1327"/>
        <v>155662.70000000001</v>
      </c>
      <c r="O1906" s="16">
        <f t="shared" si="1328"/>
        <v>155612.29999999999</v>
      </c>
      <c r="P1906" s="16"/>
    </row>
    <row r="1907" spans="1:16" ht="46.5" x14ac:dyDescent="0.35">
      <c r="A1907" s="9" t="s">
        <v>72</v>
      </c>
      <c r="B1907" s="9" t="s">
        <v>25</v>
      </c>
      <c r="C1907" s="9" t="s">
        <v>38</v>
      </c>
      <c r="D1907" s="9" t="s">
        <v>141</v>
      </c>
      <c r="E1907" s="14"/>
      <c r="F1907" s="15" t="s">
        <v>830</v>
      </c>
      <c r="G1907" s="16">
        <f>G1908</f>
        <v>3028.1</v>
      </c>
      <c r="H1907" s="16">
        <f t="shared" ref="H1907:P1908" si="1361">H1908</f>
        <v>4542</v>
      </c>
      <c r="I1907" s="16">
        <f t="shared" si="1361"/>
        <v>3028.1</v>
      </c>
      <c r="J1907" s="16">
        <f t="shared" si="1361"/>
        <v>0</v>
      </c>
      <c r="K1907" s="16">
        <f t="shared" si="1361"/>
        <v>0</v>
      </c>
      <c r="L1907" s="16">
        <f t="shared" si="1361"/>
        <v>0</v>
      </c>
      <c r="M1907" s="16">
        <f t="shared" si="1326"/>
        <v>3028.1</v>
      </c>
      <c r="N1907" s="16">
        <f t="shared" si="1327"/>
        <v>4542</v>
      </c>
      <c r="O1907" s="16">
        <f t="shared" si="1328"/>
        <v>3028.1</v>
      </c>
      <c r="P1907" s="16">
        <f t="shared" si="1361"/>
        <v>0</v>
      </c>
    </row>
    <row r="1908" spans="1:16" ht="31" x14ac:dyDescent="0.35">
      <c r="A1908" s="9" t="s">
        <v>72</v>
      </c>
      <c r="B1908" s="9" t="s">
        <v>25</v>
      </c>
      <c r="C1908" s="9" t="s">
        <v>38</v>
      </c>
      <c r="D1908" s="9" t="s">
        <v>141</v>
      </c>
      <c r="E1908" s="14">
        <v>200</v>
      </c>
      <c r="F1908" s="28" t="s">
        <v>650</v>
      </c>
      <c r="G1908" s="16">
        <f>G1909</f>
        <v>3028.1</v>
      </c>
      <c r="H1908" s="16">
        <f t="shared" si="1361"/>
        <v>4542</v>
      </c>
      <c r="I1908" s="16">
        <f t="shared" si="1361"/>
        <v>3028.1</v>
      </c>
      <c r="J1908" s="16">
        <f t="shared" si="1361"/>
        <v>0</v>
      </c>
      <c r="K1908" s="16">
        <f t="shared" si="1361"/>
        <v>0</v>
      </c>
      <c r="L1908" s="16">
        <f t="shared" si="1361"/>
        <v>0</v>
      </c>
      <c r="M1908" s="16">
        <f t="shared" si="1326"/>
        <v>3028.1</v>
      </c>
      <c r="N1908" s="16">
        <f t="shared" si="1327"/>
        <v>4542</v>
      </c>
      <c r="O1908" s="16">
        <f t="shared" si="1328"/>
        <v>3028.1</v>
      </c>
      <c r="P1908" s="16">
        <f t="shared" si="1361"/>
        <v>0</v>
      </c>
    </row>
    <row r="1909" spans="1:16" ht="31" x14ac:dyDescent="0.35">
      <c r="A1909" s="9" t="s">
        <v>72</v>
      </c>
      <c r="B1909" s="9" t="s">
        <v>25</v>
      </c>
      <c r="C1909" s="9" t="s">
        <v>38</v>
      </c>
      <c r="D1909" s="9" t="s">
        <v>141</v>
      </c>
      <c r="E1909" s="14">
        <v>240</v>
      </c>
      <c r="F1909" s="28" t="s">
        <v>651</v>
      </c>
      <c r="G1909" s="16">
        <v>3028.1</v>
      </c>
      <c r="H1909" s="16">
        <v>4542</v>
      </c>
      <c r="I1909" s="16">
        <v>3028.1</v>
      </c>
      <c r="J1909" s="16"/>
      <c r="K1909" s="16"/>
      <c r="L1909" s="16"/>
      <c r="M1909" s="16">
        <f t="shared" si="1326"/>
        <v>3028.1</v>
      </c>
      <c r="N1909" s="16">
        <f t="shared" si="1327"/>
        <v>4542</v>
      </c>
      <c r="O1909" s="16">
        <f t="shared" si="1328"/>
        <v>3028.1</v>
      </c>
      <c r="P1909" s="16"/>
    </row>
    <row r="1910" spans="1:16" ht="62" x14ac:dyDescent="0.35">
      <c r="A1910" s="9" t="s">
        <v>72</v>
      </c>
      <c r="B1910" s="9" t="s">
        <v>25</v>
      </c>
      <c r="C1910" s="9" t="s">
        <v>38</v>
      </c>
      <c r="D1910" s="9" t="s">
        <v>142</v>
      </c>
      <c r="E1910" s="14"/>
      <c r="F1910" s="15" t="s">
        <v>846</v>
      </c>
      <c r="G1910" s="16">
        <f>G1911</f>
        <v>1602.3</v>
      </c>
      <c r="H1910" s="16">
        <f t="shared" ref="H1910:P1913" si="1362">H1911</f>
        <v>1602.3</v>
      </c>
      <c r="I1910" s="16">
        <f t="shared" si="1362"/>
        <v>1602.3</v>
      </c>
      <c r="J1910" s="16">
        <f t="shared" si="1362"/>
        <v>0</v>
      </c>
      <c r="K1910" s="16">
        <f t="shared" si="1362"/>
        <v>0</v>
      </c>
      <c r="L1910" s="16">
        <f t="shared" si="1362"/>
        <v>0</v>
      </c>
      <c r="M1910" s="16">
        <f t="shared" si="1326"/>
        <v>1602.3</v>
      </c>
      <c r="N1910" s="16">
        <f t="shared" si="1327"/>
        <v>1602.3</v>
      </c>
      <c r="O1910" s="16">
        <f t="shared" si="1328"/>
        <v>1602.3</v>
      </c>
      <c r="P1910" s="16">
        <f t="shared" si="1362"/>
        <v>0</v>
      </c>
    </row>
    <row r="1911" spans="1:16" ht="31" x14ac:dyDescent="0.35">
      <c r="A1911" s="9" t="s">
        <v>72</v>
      </c>
      <c r="B1911" s="9" t="s">
        <v>25</v>
      </c>
      <c r="C1911" s="9" t="s">
        <v>38</v>
      </c>
      <c r="D1911" s="9" t="s">
        <v>143</v>
      </c>
      <c r="E1911" s="14"/>
      <c r="F1911" s="15" t="s">
        <v>847</v>
      </c>
      <c r="G1911" s="16">
        <f>G1912</f>
        <v>1602.3</v>
      </c>
      <c r="H1911" s="16">
        <f t="shared" si="1362"/>
        <v>1602.3</v>
      </c>
      <c r="I1911" s="16">
        <f t="shared" si="1362"/>
        <v>1602.3</v>
      </c>
      <c r="J1911" s="16">
        <f t="shared" si="1362"/>
        <v>0</v>
      </c>
      <c r="K1911" s="16">
        <f t="shared" si="1362"/>
        <v>0</v>
      </c>
      <c r="L1911" s="16">
        <f t="shared" si="1362"/>
        <v>0</v>
      </c>
      <c r="M1911" s="16">
        <f t="shared" si="1326"/>
        <v>1602.3</v>
      </c>
      <c r="N1911" s="16">
        <f t="shared" si="1327"/>
        <v>1602.3</v>
      </c>
      <c r="O1911" s="16">
        <f t="shared" si="1328"/>
        <v>1602.3</v>
      </c>
      <c r="P1911" s="16">
        <f t="shared" si="1362"/>
        <v>0</v>
      </c>
    </row>
    <row r="1912" spans="1:16" ht="46.5" x14ac:dyDescent="0.35">
      <c r="A1912" s="9" t="s">
        <v>72</v>
      </c>
      <c r="B1912" s="9" t="s">
        <v>25</v>
      </c>
      <c r="C1912" s="9" t="s">
        <v>38</v>
      </c>
      <c r="D1912" s="9" t="s">
        <v>144</v>
      </c>
      <c r="E1912" s="14"/>
      <c r="F1912" s="15" t="s">
        <v>855</v>
      </c>
      <c r="G1912" s="16">
        <f>G1913</f>
        <v>1602.3</v>
      </c>
      <c r="H1912" s="16">
        <f t="shared" si="1362"/>
        <v>1602.3</v>
      </c>
      <c r="I1912" s="16">
        <f t="shared" si="1362"/>
        <v>1602.3</v>
      </c>
      <c r="J1912" s="16">
        <f t="shared" si="1362"/>
        <v>0</v>
      </c>
      <c r="K1912" s="16">
        <f t="shared" si="1362"/>
        <v>0</v>
      </c>
      <c r="L1912" s="16">
        <f t="shared" si="1362"/>
        <v>0</v>
      </c>
      <c r="M1912" s="16">
        <f t="shared" si="1326"/>
        <v>1602.3</v>
      </c>
      <c r="N1912" s="16">
        <f t="shared" si="1327"/>
        <v>1602.3</v>
      </c>
      <c r="O1912" s="16">
        <f t="shared" si="1328"/>
        <v>1602.3</v>
      </c>
      <c r="P1912" s="16">
        <f t="shared" si="1362"/>
        <v>0</v>
      </c>
    </row>
    <row r="1913" spans="1:16" ht="31" x14ac:dyDescent="0.35">
      <c r="A1913" s="9" t="s">
        <v>72</v>
      </c>
      <c r="B1913" s="9" t="s">
        <v>25</v>
      </c>
      <c r="C1913" s="9" t="s">
        <v>38</v>
      </c>
      <c r="D1913" s="9" t="s">
        <v>144</v>
      </c>
      <c r="E1913" s="14">
        <v>200</v>
      </c>
      <c r="F1913" s="28" t="s">
        <v>650</v>
      </c>
      <c r="G1913" s="16">
        <f>G1914</f>
        <v>1602.3</v>
      </c>
      <c r="H1913" s="16">
        <f t="shared" si="1362"/>
        <v>1602.3</v>
      </c>
      <c r="I1913" s="16">
        <f t="shared" si="1362"/>
        <v>1602.3</v>
      </c>
      <c r="J1913" s="16">
        <f t="shared" si="1362"/>
        <v>0</v>
      </c>
      <c r="K1913" s="16">
        <f t="shared" si="1362"/>
        <v>0</v>
      </c>
      <c r="L1913" s="16">
        <f t="shared" si="1362"/>
        <v>0</v>
      </c>
      <c r="M1913" s="16">
        <f t="shared" si="1326"/>
        <v>1602.3</v>
      </c>
      <c r="N1913" s="16">
        <f t="shared" si="1327"/>
        <v>1602.3</v>
      </c>
      <c r="O1913" s="16">
        <f t="shared" si="1328"/>
        <v>1602.3</v>
      </c>
      <c r="P1913" s="16">
        <f t="shared" si="1362"/>
        <v>0</v>
      </c>
    </row>
    <row r="1914" spans="1:16" ht="31" x14ac:dyDescent="0.35">
      <c r="A1914" s="9" t="s">
        <v>72</v>
      </c>
      <c r="B1914" s="9" t="s">
        <v>25</v>
      </c>
      <c r="C1914" s="9" t="s">
        <v>38</v>
      </c>
      <c r="D1914" s="9" t="s">
        <v>144</v>
      </c>
      <c r="E1914" s="14">
        <v>240</v>
      </c>
      <c r="F1914" s="28" t="s">
        <v>651</v>
      </c>
      <c r="G1914" s="16">
        <v>1602.3</v>
      </c>
      <c r="H1914" s="16">
        <v>1602.3</v>
      </c>
      <c r="I1914" s="16">
        <v>1602.3</v>
      </c>
      <c r="J1914" s="16"/>
      <c r="K1914" s="16"/>
      <c r="L1914" s="16"/>
      <c r="M1914" s="16">
        <f t="shared" ref="M1914:M1977" si="1363">G1914+J1914</f>
        <v>1602.3</v>
      </c>
      <c r="N1914" s="16">
        <f t="shared" ref="N1914:N1977" si="1364">H1914+K1914</f>
        <v>1602.3</v>
      </c>
      <c r="O1914" s="16">
        <f t="shared" ref="O1914:O1977" si="1365">I1914+L1914</f>
        <v>1602.3</v>
      </c>
      <c r="P1914" s="16"/>
    </row>
    <row r="1915" spans="1:16" ht="46.5" x14ac:dyDescent="0.35">
      <c r="A1915" s="9" t="s">
        <v>72</v>
      </c>
      <c r="B1915" s="9" t="s">
        <v>25</v>
      </c>
      <c r="C1915" s="9" t="s">
        <v>38</v>
      </c>
      <c r="D1915" s="9" t="s">
        <v>145</v>
      </c>
      <c r="E1915" s="14"/>
      <c r="F1915" s="15" t="s">
        <v>868</v>
      </c>
      <c r="G1915" s="16">
        <f>G1916</f>
        <v>2256</v>
      </c>
      <c r="H1915" s="16">
        <f t="shared" ref="H1915:P1919" si="1366">H1916</f>
        <v>2256</v>
      </c>
      <c r="I1915" s="16">
        <f t="shared" si="1366"/>
        <v>2256</v>
      </c>
      <c r="J1915" s="16">
        <f t="shared" si="1366"/>
        <v>0</v>
      </c>
      <c r="K1915" s="16">
        <f t="shared" si="1366"/>
        <v>0</v>
      </c>
      <c r="L1915" s="16">
        <f t="shared" si="1366"/>
        <v>0</v>
      </c>
      <c r="M1915" s="16">
        <f t="shared" si="1363"/>
        <v>2256</v>
      </c>
      <c r="N1915" s="16">
        <f t="shared" si="1364"/>
        <v>2256</v>
      </c>
      <c r="O1915" s="16">
        <f t="shared" si="1365"/>
        <v>2256</v>
      </c>
      <c r="P1915" s="16">
        <f t="shared" si="1366"/>
        <v>0</v>
      </c>
    </row>
    <row r="1916" spans="1:16" ht="46.5" x14ac:dyDescent="0.35">
      <c r="A1916" s="9" t="s">
        <v>72</v>
      </c>
      <c r="B1916" s="9" t="s">
        <v>25</v>
      </c>
      <c r="C1916" s="9" t="s">
        <v>38</v>
      </c>
      <c r="D1916" s="9" t="s">
        <v>146</v>
      </c>
      <c r="E1916" s="14"/>
      <c r="F1916" s="15" t="s">
        <v>880</v>
      </c>
      <c r="G1916" s="16">
        <f>G1917</f>
        <v>2256</v>
      </c>
      <c r="H1916" s="16">
        <f t="shared" si="1366"/>
        <v>2256</v>
      </c>
      <c r="I1916" s="16">
        <f t="shared" si="1366"/>
        <v>2256</v>
      </c>
      <c r="J1916" s="16">
        <f t="shared" si="1366"/>
        <v>0</v>
      </c>
      <c r="K1916" s="16">
        <f t="shared" si="1366"/>
        <v>0</v>
      </c>
      <c r="L1916" s="16">
        <f t="shared" si="1366"/>
        <v>0</v>
      </c>
      <c r="M1916" s="16">
        <f t="shared" si="1363"/>
        <v>2256</v>
      </c>
      <c r="N1916" s="16">
        <f t="shared" si="1364"/>
        <v>2256</v>
      </c>
      <c r="O1916" s="16">
        <f t="shared" si="1365"/>
        <v>2256</v>
      </c>
      <c r="P1916" s="16">
        <f t="shared" si="1366"/>
        <v>0</v>
      </c>
    </row>
    <row r="1917" spans="1:16" ht="62" x14ac:dyDescent="0.35">
      <c r="A1917" s="9" t="s">
        <v>72</v>
      </c>
      <c r="B1917" s="9" t="s">
        <v>25</v>
      </c>
      <c r="C1917" s="9" t="s">
        <v>38</v>
      </c>
      <c r="D1917" s="9" t="s">
        <v>147</v>
      </c>
      <c r="E1917" s="14"/>
      <c r="F1917" s="15" t="s">
        <v>890</v>
      </c>
      <c r="G1917" s="16">
        <f>G1918</f>
        <v>2256</v>
      </c>
      <c r="H1917" s="16">
        <f t="shared" si="1366"/>
        <v>2256</v>
      </c>
      <c r="I1917" s="16">
        <f t="shared" si="1366"/>
        <v>2256</v>
      </c>
      <c r="J1917" s="16">
        <f t="shared" si="1366"/>
        <v>0</v>
      </c>
      <c r="K1917" s="16">
        <f t="shared" si="1366"/>
        <v>0</v>
      </c>
      <c r="L1917" s="16">
        <f t="shared" si="1366"/>
        <v>0</v>
      </c>
      <c r="M1917" s="16">
        <f t="shared" si="1363"/>
        <v>2256</v>
      </c>
      <c r="N1917" s="16">
        <f t="shared" si="1364"/>
        <v>2256</v>
      </c>
      <c r="O1917" s="16">
        <f t="shared" si="1365"/>
        <v>2256</v>
      </c>
      <c r="P1917" s="16">
        <f t="shared" si="1366"/>
        <v>0</v>
      </c>
    </row>
    <row r="1918" spans="1:16" x14ac:dyDescent="0.35">
      <c r="A1918" s="9" t="s">
        <v>72</v>
      </c>
      <c r="B1918" s="9" t="s">
        <v>25</v>
      </c>
      <c r="C1918" s="9" t="s">
        <v>38</v>
      </c>
      <c r="D1918" s="9" t="s">
        <v>148</v>
      </c>
      <c r="E1918" s="14"/>
      <c r="F1918" s="15" t="s">
        <v>892</v>
      </c>
      <c r="G1918" s="16">
        <f>G1919</f>
        <v>2256</v>
      </c>
      <c r="H1918" s="16">
        <f t="shared" si="1366"/>
        <v>2256</v>
      </c>
      <c r="I1918" s="16">
        <f t="shared" si="1366"/>
        <v>2256</v>
      </c>
      <c r="J1918" s="16">
        <f t="shared" si="1366"/>
        <v>0</v>
      </c>
      <c r="K1918" s="16">
        <f t="shared" si="1366"/>
        <v>0</v>
      </c>
      <c r="L1918" s="16">
        <f t="shared" si="1366"/>
        <v>0</v>
      </c>
      <c r="M1918" s="16">
        <f t="shared" si="1363"/>
        <v>2256</v>
      </c>
      <c r="N1918" s="16">
        <f t="shared" si="1364"/>
        <v>2256</v>
      </c>
      <c r="O1918" s="16">
        <f t="shared" si="1365"/>
        <v>2256</v>
      </c>
      <c r="P1918" s="16">
        <f t="shared" si="1366"/>
        <v>0</v>
      </c>
    </row>
    <row r="1919" spans="1:16" ht="31" x14ac:dyDescent="0.35">
      <c r="A1919" s="9" t="s">
        <v>72</v>
      </c>
      <c r="B1919" s="9" t="s">
        <v>25</v>
      </c>
      <c r="C1919" s="9" t="s">
        <v>38</v>
      </c>
      <c r="D1919" s="9" t="s">
        <v>148</v>
      </c>
      <c r="E1919" s="14">
        <v>200</v>
      </c>
      <c r="F1919" s="28" t="s">
        <v>650</v>
      </c>
      <c r="G1919" s="16">
        <f>G1920</f>
        <v>2256</v>
      </c>
      <c r="H1919" s="16">
        <f t="shared" si="1366"/>
        <v>2256</v>
      </c>
      <c r="I1919" s="16">
        <f t="shared" si="1366"/>
        <v>2256</v>
      </c>
      <c r="J1919" s="16">
        <f t="shared" si="1366"/>
        <v>0</v>
      </c>
      <c r="K1919" s="16">
        <f t="shared" si="1366"/>
        <v>0</v>
      </c>
      <c r="L1919" s="16">
        <f t="shared" si="1366"/>
        <v>0</v>
      </c>
      <c r="M1919" s="16">
        <f t="shared" si="1363"/>
        <v>2256</v>
      </c>
      <c r="N1919" s="16">
        <f t="shared" si="1364"/>
        <v>2256</v>
      </c>
      <c r="O1919" s="16">
        <f t="shared" si="1365"/>
        <v>2256</v>
      </c>
      <c r="P1919" s="16">
        <f t="shared" si="1366"/>
        <v>0</v>
      </c>
    </row>
    <row r="1920" spans="1:16" ht="31" x14ac:dyDescent="0.35">
      <c r="A1920" s="9" t="s">
        <v>72</v>
      </c>
      <c r="B1920" s="9" t="s">
        <v>25</v>
      </c>
      <c r="C1920" s="9" t="s">
        <v>38</v>
      </c>
      <c r="D1920" s="9" t="s">
        <v>148</v>
      </c>
      <c r="E1920" s="14">
        <v>240</v>
      </c>
      <c r="F1920" s="28" t="s">
        <v>651</v>
      </c>
      <c r="G1920" s="16">
        <v>2256</v>
      </c>
      <c r="H1920" s="16">
        <v>2256</v>
      </c>
      <c r="I1920" s="16">
        <v>2256</v>
      </c>
      <c r="J1920" s="16"/>
      <c r="K1920" s="16"/>
      <c r="L1920" s="16"/>
      <c r="M1920" s="16">
        <f t="shared" si="1363"/>
        <v>2256</v>
      </c>
      <c r="N1920" s="16">
        <f t="shared" si="1364"/>
        <v>2256</v>
      </c>
      <c r="O1920" s="16">
        <f t="shared" si="1365"/>
        <v>2256</v>
      </c>
      <c r="P1920" s="17"/>
    </row>
    <row r="1921" spans="1:16" x14ac:dyDescent="0.35">
      <c r="A1921" s="12" t="s">
        <v>72</v>
      </c>
      <c r="B1921" s="12" t="s">
        <v>25</v>
      </c>
      <c r="C1921" s="12" t="s">
        <v>26</v>
      </c>
      <c r="D1921" s="12"/>
      <c r="E1921" s="12"/>
      <c r="F1921" s="8" t="s">
        <v>29</v>
      </c>
      <c r="G1921" s="19">
        <f>G1933+G1922+G1928</f>
        <v>459.1</v>
      </c>
      <c r="H1921" s="19">
        <f t="shared" ref="H1921:P1921" si="1367">H1933+H1922+H1928</f>
        <v>711.6</v>
      </c>
      <c r="I1921" s="19">
        <f t="shared" si="1367"/>
        <v>711.6</v>
      </c>
      <c r="J1921" s="19">
        <f t="shared" ref="J1921:L1921" si="1368">J1933+J1922+J1928</f>
        <v>757.3</v>
      </c>
      <c r="K1921" s="19">
        <f t="shared" si="1368"/>
        <v>603.6</v>
      </c>
      <c r="L1921" s="19">
        <f t="shared" si="1368"/>
        <v>0</v>
      </c>
      <c r="M1921" s="19">
        <f t="shared" si="1363"/>
        <v>1216.4000000000001</v>
      </c>
      <c r="N1921" s="16">
        <f t="shared" si="1364"/>
        <v>1315.2</v>
      </c>
      <c r="O1921" s="16">
        <f t="shared" si="1365"/>
        <v>711.6</v>
      </c>
      <c r="P1921" s="19">
        <f t="shared" si="1367"/>
        <v>0</v>
      </c>
    </row>
    <row r="1922" spans="1:16" ht="31" x14ac:dyDescent="0.35">
      <c r="A1922" s="9" t="s">
        <v>72</v>
      </c>
      <c r="B1922" s="9" t="s">
        <v>25</v>
      </c>
      <c r="C1922" s="9" t="s">
        <v>26</v>
      </c>
      <c r="D1922" s="9" t="s">
        <v>245</v>
      </c>
      <c r="E1922" s="9"/>
      <c r="F1922" s="21" t="s">
        <v>814</v>
      </c>
      <c r="G1922" s="16">
        <f>G1923</f>
        <v>205.6</v>
      </c>
      <c r="H1922" s="16">
        <f t="shared" ref="H1922:P1926" si="1369">H1923</f>
        <v>329.4</v>
      </c>
      <c r="I1922" s="16">
        <f t="shared" si="1369"/>
        <v>329.4</v>
      </c>
      <c r="J1922" s="16">
        <f t="shared" si="1369"/>
        <v>0</v>
      </c>
      <c r="K1922" s="16">
        <f t="shared" si="1369"/>
        <v>0</v>
      </c>
      <c r="L1922" s="16">
        <f t="shared" si="1369"/>
        <v>0</v>
      </c>
      <c r="M1922" s="16">
        <f t="shared" si="1363"/>
        <v>205.6</v>
      </c>
      <c r="N1922" s="16">
        <f t="shared" si="1364"/>
        <v>329.4</v>
      </c>
      <c r="O1922" s="16">
        <f t="shared" si="1365"/>
        <v>329.4</v>
      </c>
      <c r="P1922" s="16">
        <f t="shared" si="1369"/>
        <v>0</v>
      </c>
    </row>
    <row r="1923" spans="1:16" ht="62" x14ac:dyDescent="0.35">
      <c r="A1923" s="9" t="s">
        <v>72</v>
      </c>
      <c r="B1923" s="9" t="s">
        <v>25</v>
      </c>
      <c r="C1923" s="9" t="s">
        <v>26</v>
      </c>
      <c r="D1923" s="9" t="s">
        <v>246</v>
      </c>
      <c r="E1923" s="9"/>
      <c r="F1923" s="21" t="s">
        <v>815</v>
      </c>
      <c r="G1923" s="16">
        <f>G1924</f>
        <v>205.6</v>
      </c>
      <c r="H1923" s="16">
        <f t="shared" si="1369"/>
        <v>329.4</v>
      </c>
      <c r="I1923" s="16">
        <f t="shared" si="1369"/>
        <v>329.4</v>
      </c>
      <c r="J1923" s="16">
        <f t="shared" si="1369"/>
        <v>0</v>
      </c>
      <c r="K1923" s="16">
        <f t="shared" si="1369"/>
        <v>0</v>
      </c>
      <c r="L1923" s="16">
        <f t="shared" si="1369"/>
        <v>0</v>
      </c>
      <c r="M1923" s="16">
        <f t="shared" si="1363"/>
        <v>205.6</v>
      </c>
      <c r="N1923" s="16">
        <f t="shared" si="1364"/>
        <v>329.4</v>
      </c>
      <c r="O1923" s="16">
        <f t="shared" si="1365"/>
        <v>329.4</v>
      </c>
      <c r="P1923" s="16">
        <f t="shared" si="1369"/>
        <v>0</v>
      </c>
    </row>
    <row r="1924" spans="1:16" ht="62" x14ac:dyDescent="0.35">
      <c r="A1924" s="9" t="s">
        <v>72</v>
      </c>
      <c r="B1924" s="9" t="s">
        <v>25</v>
      </c>
      <c r="C1924" s="9" t="s">
        <v>26</v>
      </c>
      <c r="D1924" s="9" t="s">
        <v>247</v>
      </c>
      <c r="E1924" s="9"/>
      <c r="F1924" s="21" t="s">
        <v>816</v>
      </c>
      <c r="G1924" s="16">
        <f>G1925</f>
        <v>205.6</v>
      </c>
      <c r="H1924" s="16">
        <f t="shared" si="1369"/>
        <v>329.4</v>
      </c>
      <c r="I1924" s="16">
        <f t="shared" si="1369"/>
        <v>329.4</v>
      </c>
      <c r="J1924" s="16">
        <f t="shared" si="1369"/>
        <v>0</v>
      </c>
      <c r="K1924" s="16">
        <f t="shared" si="1369"/>
        <v>0</v>
      </c>
      <c r="L1924" s="16">
        <f t="shared" si="1369"/>
        <v>0</v>
      </c>
      <c r="M1924" s="16">
        <f t="shared" si="1363"/>
        <v>205.6</v>
      </c>
      <c r="N1924" s="16">
        <f t="shared" si="1364"/>
        <v>329.4</v>
      </c>
      <c r="O1924" s="16">
        <f t="shared" si="1365"/>
        <v>329.4</v>
      </c>
      <c r="P1924" s="16">
        <f t="shared" si="1369"/>
        <v>0</v>
      </c>
    </row>
    <row r="1925" spans="1:16" ht="31" x14ac:dyDescent="0.35">
      <c r="A1925" s="9" t="s">
        <v>72</v>
      </c>
      <c r="B1925" s="9" t="s">
        <v>25</v>
      </c>
      <c r="C1925" s="9" t="s">
        <v>26</v>
      </c>
      <c r="D1925" s="9" t="s">
        <v>248</v>
      </c>
      <c r="E1925" s="9"/>
      <c r="F1925" s="21" t="s">
        <v>817</v>
      </c>
      <c r="G1925" s="16">
        <f>G1926</f>
        <v>205.6</v>
      </c>
      <c r="H1925" s="16">
        <f t="shared" si="1369"/>
        <v>329.4</v>
      </c>
      <c r="I1925" s="16">
        <f t="shared" si="1369"/>
        <v>329.4</v>
      </c>
      <c r="J1925" s="16">
        <f t="shared" si="1369"/>
        <v>0</v>
      </c>
      <c r="K1925" s="16">
        <f t="shared" si="1369"/>
        <v>0</v>
      </c>
      <c r="L1925" s="16">
        <f t="shared" si="1369"/>
        <v>0</v>
      </c>
      <c r="M1925" s="16">
        <f t="shared" si="1363"/>
        <v>205.6</v>
      </c>
      <c r="N1925" s="16">
        <f t="shared" si="1364"/>
        <v>329.4</v>
      </c>
      <c r="O1925" s="16">
        <f t="shared" si="1365"/>
        <v>329.4</v>
      </c>
      <c r="P1925" s="16">
        <f t="shared" si="1369"/>
        <v>0</v>
      </c>
    </row>
    <row r="1926" spans="1:16" ht="31" x14ac:dyDescent="0.35">
      <c r="A1926" s="9" t="s">
        <v>72</v>
      </c>
      <c r="B1926" s="9" t="s">
        <v>25</v>
      </c>
      <c r="C1926" s="9" t="s">
        <v>26</v>
      </c>
      <c r="D1926" s="9" t="s">
        <v>248</v>
      </c>
      <c r="E1926" s="9" t="s">
        <v>169</v>
      </c>
      <c r="F1926" s="28" t="s">
        <v>650</v>
      </c>
      <c r="G1926" s="16">
        <f>G1927</f>
        <v>205.6</v>
      </c>
      <c r="H1926" s="16">
        <f t="shared" si="1369"/>
        <v>329.4</v>
      </c>
      <c r="I1926" s="16">
        <f t="shared" si="1369"/>
        <v>329.4</v>
      </c>
      <c r="J1926" s="16">
        <f t="shared" si="1369"/>
        <v>0</v>
      </c>
      <c r="K1926" s="16">
        <f t="shared" si="1369"/>
        <v>0</v>
      </c>
      <c r="L1926" s="16">
        <f t="shared" si="1369"/>
        <v>0</v>
      </c>
      <c r="M1926" s="16">
        <f t="shared" si="1363"/>
        <v>205.6</v>
      </c>
      <c r="N1926" s="16">
        <f t="shared" si="1364"/>
        <v>329.4</v>
      </c>
      <c r="O1926" s="16">
        <f t="shared" si="1365"/>
        <v>329.4</v>
      </c>
      <c r="P1926" s="16">
        <f t="shared" si="1369"/>
        <v>0</v>
      </c>
    </row>
    <row r="1927" spans="1:16" ht="31" x14ac:dyDescent="0.35">
      <c r="A1927" s="9" t="s">
        <v>72</v>
      </c>
      <c r="B1927" s="9" t="s">
        <v>25</v>
      </c>
      <c r="C1927" s="9" t="s">
        <v>26</v>
      </c>
      <c r="D1927" s="9" t="s">
        <v>248</v>
      </c>
      <c r="E1927" s="9" t="s">
        <v>170</v>
      </c>
      <c r="F1927" s="28" t="s">
        <v>651</v>
      </c>
      <c r="G1927" s="16">
        <v>205.6</v>
      </c>
      <c r="H1927" s="16">
        <v>329.4</v>
      </c>
      <c r="I1927" s="16">
        <v>329.4</v>
      </c>
      <c r="J1927" s="16"/>
      <c r="K1927" s="16"/>
      <c r="L1927" s="16"/>
      <c r="M1927" s="16">
        <f t="shared" si="1363"/>
        <v>205.6</v>
      </c>
      <c r="N1927" s="16">
        <f t="shared" si="1364"/>
        <v>329.4</v>
      </c>
      <c r="O1927" s="16">
        <f t="shared" si="1365"/>
        <v>329.4</v>
      </c>
      <c r="P1927" s="16"/>
    </row>
    <row r="1928" spans="1:16" ht="62" x14ac:dyDescent="0.35">
      <c r="A1928" s="9" t="s">
        <v>72</v>
      </c>
      <c r="B1928" s="9" t="s">
        <v>25</v>
      </c>
      <c r="C1928" s="9" t="s">
        <v>26</v>
      </c>
      <c r="D1928" s="9" t="s">
        <v>142</v>
      </c>
      <c r="E1928" s="9"/>
      <c r="F1928" s="15" t="s">
        <v>846</v>
      </c>
      <c r="G1928" s="16">
        <f>G1929</f>
        <v>227.4</v>
      </c>
      <c r="H1928" s="16">
        <f t="shared" ref="H1928:P1931" si="1370">H1929</f>
        <v>227.4</v>
      </c>
      <c r="I1928" s="16">
        <f t="shared" si="1370"/>
        <v>227.4</v>
      </c>
      <c r="J1928" s="16">
        <f t="shared" si="1370"/>
        <v>0</v>
      </c>
      <c r="K1928" s="16">
        <f t="shared" si="1370"/>
        <v>0</v>
      </c>
      <c r="L1928" s="16">
        <f t="shared" si="1370"/>
        <v>0</v>
      </c>
      <c r="M1928" s="16">
        <f t="shared" si="1363"/>
        <v>227.4</v>
      </c>
      <c r="N1928" s="16">
        <f t="shared" si="1364"/>
        <v>227.4</v>
      </c>
      <c r="O1928" s="16">
        <f t="shared" si="1365"/>
        <v>227.4</v>
      </c>
      <c r="P1928" s="16">
        <f t="shared" si="1370"/>
        <v>0</v>
      </c>
    </row>
    <row r="1929" spans="1:16" ht="31" x14ac:dyDescent="0.35">
      <c r="A1929" s="9" t="s">
        <v>72</v>
      </c>
      <c r="B1929" s="9" t="s">
        <v>25</v>
      </c>
      <c r="C1929" s="9" t="s">
        <v>26</v>
      </c>
      <c r="D1929" s="9" t="s">
        <v>143</v>
      </c>
      <c r="E1929" s="9"/>
      <c r="F1929" s="15" t="s">
        <v>847</v>
      </c>
      <c r="G1929" s="16">
        <f>G1930</f>
        <v>227.4</v>
      </c>
      <c r="H1929" s="16">
        <f t="shared" si="1370"/>
        <v>227.4</v>
      </c>
      <c r="I1929" s="16">
        <f t="shared" si="1370"/>
        <v>227.4</v>
      </c>
      <c r="J1929" s="16">
        <f t="shared" si="1370"/>
        <v>0</v>
      </c>
      <c r="K1929" s="16">
        <f t="shared" si="1370"/>
        <v>0</v>
      </c>
      <c r="L1929" s="16">
        <f t="shared" si="1370"/>
        <v>0</v>
      </c>
      <c r="M1929" s="16">
        <f t="shared" si="1363"/>
        <v>227.4</v>
      </c>
      <c r="N1929" s="16">
        <f t="shared" si="1364"/>
        <v>227.4</v>
      </c>
      <c r="O1929" s="16">
        <f t="shared" si="1365"/>
        <v>227.4</v>
      </c>
      <c r="P1929" s="16">
        <f t="shared" si="1370"/>
        <v>0</v>
      </c>
    </row>
    <row r="1930" spans="1:16" ht="62" x14ac:dyDescent="0.35">
      <c r="A1930" s="9" t="s">
        <v>72</v>
      </c>
      <c r="B1930" s="9" t="s">
        <v>25</v>
      </c>
      <c r="C1930" s="9" t="s">
        <v>26</v>
      </c>
      <c r="D1930" s="9" t="s">
        <v>168</v>
      </c>
      <c r="E1930" s="9"/>
      <c r="F1930" s="21" t="s">
        <v>858</v>
      </c>
      <c r="G1930" s="16">
        <f>G1931</f>
        <v>227.4</v>
      </c>
      <c r="H1930" s="16">
        <f t="shared" si="1370"/>
        <v>227.4</v>
      </c>
      <c r="I1930" s="16">
        <f t="shared" si="1370"/>
        <v>227.4</v>
      </c>
      <c r="J1930" s="16">
        <f t="shared" si="1370"/>
        <v>0</v>
      </c>
      <c r="K1930" s="16">
        <f t="shared" si="1370"/>
        <v>0</v>
      </c>
      <c r="L1930" s="16">
        <f t="shared" si="1370"/>
        <v>0</v>
      </c>
      <c r="M1930" s="16">
        <f t="shared" si="1363"/>
        <v>227.4</v>
      </c>
      <c r="N1930" s="16">
        <f t="shared" si="1364"/>
        <v>227.4</v>
      </c>
      <c r="O1930" s="16">
        <f t="shared" si="1365"/>
        <v>227.4</v>
      </c>
      <c r="P1930" s="16">
        <f t="shared" si="1370"/>
        <v>0</v>
      </c>
    </row>
    <row r="1931" spans="1:16" ht="31" x14ac:dyDescent="0.35">
      <c r="A1931" s="9" t="s">
        <v>72</v>
      </c>
      <c r="B1931" s="9" t="s">
        <v>25</v>
      </c>
      <c r="C1931" s="9" t="s">
        <v>26</v>
      </c>
      <c r="D1931" s="9" t="s">
        <v>168</v>
      </c>
      <c r="E1931" s="9" t="s">
        <v>169</v>
      </c>
      <c r="F1931" s="28" t="s">
        <v>650</v>
      </c>
      <c r="G1931" s="16">
        <f>G1932</f>
        <v>227.4</v>
      </c>
      <c r="H1931" s="16">
        <f t="shared" si="1370"/>
        <v>227.4</v>
      </c>
      <c r="I1931" s="16">
        <f t="shared" si="1370"/>
        <v>227.4</v>
      </c>
      <c r="J1931" s="16">
        <f t="shared" si="1370"/>
        <v>0</v>
      </c>
      <c r="K1931" s="16">
        <f t="shared" si="1370"/>
        <v>0</v>
      </c>
      <c r="L1931" s="16">
        <f t="shared" si="1370"/>
        <v>0</v>
      </c>
      <c r="M1931" s="16">
        <f t="shared" si="1363"/>
        <v>227.4</v>
      </c>
      <c r="N1931" s="16">
        <f t="shared" si="1364"/>
        <v>227.4</v>
      </c>
      <c r="O1931" s="16">
        <f t="shared" si="1365"/>
        <v>227.4</v>
      </c>
      <c r="P1931" s="16">
        <f t="shared" si="1370"/>
        <v>0</v>
      </c>
    </row>
    <row r="1932" spans="1:16" ht="31" x14ac:dyDescent="0.35">
      <c r="A1932" s="9" t="s">
        <v>72</v>
      </c>
      <c r="B1932" s="9" t="s">
        <v>25</v>
      </c>
      <c r="C1932" s="9" t="s">
        <v>26</v>
      </c>
      <c r="D1932" s="9" t="s">
        <v>168</v>
      </c>
      <c r="E1932" s="9" t="s">
        <v>170</v>
      </c>
      <c r="F1932" s="28" t="s">
        <v>651</v>
      </c>
      <c r="G1932" s="16">
        <v>227.4</v>
      </c>
      <c r="H1932" s="16">
        <v>227.4</v>
      </c>
      <c r="I1932" s="16">
        <v>227.4</v>
      </c>
      <c r="J1932" s="16"/>
      <c r="K1932" s="16"/>
      <c r="L1932" s="16"/>
      <c r="M1932" s="16">
        <f t="shared" si="1363"/>
        <v>227.4</v>
      </c>
      <c r="N1932" s="16">
        <f t="shared" si="1364"/>
        <v>227.4</v>
      </c>
      <c r="O1932" s="16">
        <f t="shared" si="1365"/>
        <v>227.4</v>
      </c>
      <c r="P1932" s="16"/>
    </row>
    <row r="1933" spans="1:16" ht="31" x14ac:dyDescent="0.35">
      <c r="A1933" s="9" t="s">
        <v>72</v>
      </c>
      <c r="B1933" s="9" t="s">
        <v>25</v>
      </c>
      <c r="C1933" s="9" t="s">
        <v>26</v>
      </c>
      <c r="D1933" s="9" t="s">
        <v>149</v>
      </c>
      <c r="E1933" s="14"/>
      <c r="F1933" s="15" t="s">
        <v>672</v>
      </c>
      <c r="G1933" s="16">
        <f>G1934</f>
        <v>26.1</v>
      </c>
      <c r="H1933" s="16">
        <f t="shared" ref="H1933:P1936" si="1371">H1934</f>
        <v>154.80000000000001</v>
      </c>
      <c r="I1933" s="16">
        <f t="shared" si="1371"/>
        <v>154.80000000000001</v>
      </c>
      <c r="J1933" s="16">
        <f t="shared" si="1371"/>
        <v>757.3</v>
      </c>
      <c r="K1933" s="16">
        <f t="shared" si="1371"/>
        <v>603.6</v>
      </c>
      <c r="L1933" s="16">
        <f t="shared" si="1371"/>
        <v>0</v>
      </c>
      <c r="M1933" s="16">
        <f t="shared" si="1363"/>
        <v>783.4</v>
      </c>
      <c r="N1933" s="16">
        <f t="shared" si="1364"/>
        <v>758.40000000000009</v>
      </c>
      <c r="O1933" s="16">
        <f t="shared" si="1365"/>
        <v>154.80000000000001</v>
      </c>
      <c r="P1933" s="16">
        <f t="shared" si="1371"/>
        <v>0</v>
      </c>
    </row>
    <row r="1934" spans="1:16" ht="31" x14ac:dyDescent="0.35">
      <c r="A1934" s="9" t="s">
        <v>72</v>
      </c>
      <c r="B1934" s="9" t="s">
        <v>25</v>
      </c>
      <c r="C1934" s="9" t="s">
        <v>26</v>
      </c>
      <c r="D1934" s="9" t="s">
        <v>150</v>
      </c>
      <c r="E1934" s="14"/>
      <c r="F1934" s="15" t="s">
        <v>679</v>
      </c>
      <c r="G1934" s="16">
        <f>G1935</f>
        <v>26.1</v>
      </c>
      <c r="H1934" s="16">
        <f t="shared" si="1371"/>
        <v>154.80000000000001</v>
      </c>
      <c r="I1934" s="16">
        <f t="shared" si="1371"/>
        <v>154.80000000000001</v>
      </c>
      <c r="J1934" s="16">
        <f t="shared" si="1371"/>
        <v>757.3</v>
      </c>
      <c r="K1934" s="16">
        <f t="shared" si="1371"/>
        <v>603.6</v>
      </c>
      <c r="L1934" s="16">
        <f t="shared" si="1371"/>
        <v>0</v>
      </c>
      <c r="M1934" s="16">
        <f t="shared" si="1363"/>
        <v>783.4</v>
      </c>
      <c r="N1934" s="16">
        <f t="shared" si="1364"/>
        <v>758.40000000000009</v>
      </c>
      <c r="O1934" s="16">
        <f t="shared" si="1365"/>
        <v>154.80000000000001</v>
      </c>
      <c r="P1934" s="16">
        <f t="shared" si="1371"/>
        <v>0</v>
      </c>
    </row>
    <row r="1935" spans="1:16" ht="62" x14ac:dyDescent="0.35">
      <c r="A1935" s="9" t="s">
        <v>72</v>
      </c>
      <c r="B1935" s="9" t="s">
        <v>25</v>
      </c>
      <c r="C1935" s="9" t="s">
        <v>26</v>
      </c>
      <c r="D1935" s="9" t="s">
        <v>151</v>
      </c>
      <c r="E1935" s="14"/>
      <c r="F1935" s="15" t="s">
        <v>983</v>
      </c>
      <c r="G1935" s="16">
        <f>G1936</f>
        <v>26.1</v>
      </c>
      <c r="H1935" s="16">
        <f t="shared" si="1371"/>
        <v>154.80000000000001</v>
      </c>
      <c r="I1935" s="16">
        <f t="shared" si="1371"/>
        <v>154.80000000000001</v>
      </c>
      <c r="J1935" s="16">
        <f t="shared" si="1371"/>
        <v>757.3</v>
      </c>
      <c r="K1935" s="16">
        <f t="shared" si="1371"/>
        <v>603.6</v>
      </c>
      <c r="L1935" s="16">
        <f t="shared" si="1371"/>
        <v>0</v>
      </c>
      <c r="M1935" s="16">
        <f t="shared" si="1363"/>
        <v>783.4</v>
      </c>
      <c r="N1935" s="16">
        <f t="shared" si="1364"/>
        <v>758.40000000000009</v>
      </c>
      <c r="O1935" s="16">
        <f t="shared" si="1365"/>
        <v>154.80000000000001</v>
      </c>
      <c r="P1935" s="16">
        <f t="shared" si="1371"/>
        <v>0</v>
      </c>
    </row>
    <row r="1936" spans="1:16" ht="31" x14ac:dyDescent="0.35">
      <c r="A1936" s="9" t="s">
        <v>72</v>
      </c>
      <c r="B1936" s="9" t="s">
        <v>25</v>
      </c>
      <c r="C1936" s="9" t="s">
        <v>26</v>
      </c>
      <c r="D1936" s="9" t="s">
        <v>151</v>
      </c>
      <c r="E1936" s="14">
        <v>200</v>
      </c>
      <c r="F1936" s="28" t="s">
        <v>650</v>
      </c>
      <c r="G1936" s="16">
        <f>G1937</f>
        <v>26.1</v>
      </c>
      <c r="H1936" s="16">
        <f t="shared" si="1371"/>
        <v>154.80000000000001</v>
      </c>
      <c r="I1936" s="16">
        <f t="shared" si="1371"/>
        <v>154.80000000000001</v>
      </c>
      <c r="J1936" s="16">
        <f t="shared" si="1371"/>
        <v>757.3</v>
      </c>
      <c r="K1936" s="16">
        <f t="shared" si="1371"/>
        <v>603.6</v>
      </c>
      <c r="L1936" s="16">
        <f t="shared" si="1371"/>
        <v>0</v>
      </c>
      <c r="M1936" s="16">
        <f t="shared" si="1363"/>
        <v>783.4</v>
      </c>
      <c r="N1936" s="16">
        <f t="shared" si="1364"/>
        <v>758.40000000000009</v>
      </c>
      <c r="O1936" s="16">
        <f t="shared" si="1365"/>
        <v>154.80000000000001</v>
      </c>
      <c r="P1936" s="16">
        <f t="shared" si="1371"/>
        <v>0</v>
      </c>
    </row>
    <row r="1937" spans="1:16" ht="31" x14ac:dyDescent="0.35">
      <c r="A1937" s="9" t="s">
        <v>72</v>
      </c>
      <c r="B1937" s="9" t="s">
        <v>25</v>
      </c>
      <c r="C1937" s="9" t="s">
        <v>26</v>
      </c>
      <c r="D1937" s="9" t="s">
        <v>151</v>
      </c>
      <c r="E1937" s="14">
        <v>240</v>
      </c>
      <c r="F1937" s="28" t="s">
        <v>651</v>
      </c>
      <c r="G1937" s="16">
        <v>26.1</v>
      </c>
      <c r="H1937" s="16">
        <v>154.80000000000001</v>
      </c>
      <c r="I1937" s="16">
        <v>154.80000000000001</v>
      </c>
      <c r="J1937" s="16">
        <v>757.3</v>
      </c>
      <c r="K1937" s="16">
        <v>603.6</v>
      </c>
      <c r="L1937" s="16"/>
      <c r="M1937" s="16">
        <f t="shared" si="1363"/>
        <v>783.4</v>
      </c>
      <c r="N1937" s="16">
        <f t="shared" si="1364"/>
        <v>758.40000000000009</v>
      </c>
      <c r="O1937" s="16">
        <f t="shared" si="1365"/>
        <v>154.80000000000001</v>
      </c>
      <c r="P1937" s="17"/>
    </row>
    <row r="1938" spans="1:16" x14ac:dyDescent="0.35">
      <c r="A1938" s="11" t="s">
        <v>72</v>
      </c>
      <c r="B1938" s="11" t="s">
        <v>32</v>
      </c>
      <c r="C1938" s="11"/>
      <c r="D1938" s="11"/>
      <c r="E1938" s="11"/>
      <c r="F1938" s="6" t="s">
        <v>58</v>
      </c>
      <c r="G1938" s="18">
        <f>G1939+G1946+G1967</f>
        <v>42046.3</v>
      </c>
      <c r="H1938" s="18">
        <f t="shared" ref="H1938:P1938" si="1372">H1939+H1946+H1967</f>
        <v>42046.3</v>
      </c>
      <c r="I1938" s="18">
        <f t="shared" si="1372"/>
        <v>41618</v>
      </c>
      <c r="J1938" s="18">
        <f t="shared" ref="J1938:L1938" si="1373">J1939+J1946+J1967</f>
        <v>0</v>
      </c>
      <c r="K1938" s="18">
        <f t="shared" si="1373"/>
        <v>0</v>
      </c>
      <c r="L1938" s="18">
        <f t="shared" si="1373"/>
        <v>0</v>
      </c>
      <c r="M1938" s="18">
        <f t="shared" si="1363"/>
        <v>42046.3</v>
      </c>
      <c r="N1938" s="16">
        <f t="shared" si="1364"/>
        <v>42046.3</v>
      </c>
      <c r="O1938" s="16">
        <f t="shared" si="1365"/>
        <v>41618</v>
      </c>
      <c r="P1938" s="18">
        <f t="shared" si="1372"/>
        <v>0</v>
      </c>
    </row>
    <row r="1939" spans="1:16" x14ac:dyDescent="0.35">
      <c r="A1939" s="12" t="s">
        <v>72</v>
      </c>
      <c r="B1939" s="12" t="s">
        <v>32</v>
      </c>
      <c r="C1939" s="12" t="s">
        <v>10</v>
      </c>
      <c r="D1939" s="12"/>
      <c r="E1939" s="12"/>
      <c r="F1939" s="8" t="s">
        <v>64</v>
      </c>
      <c r="G1939" s="19">
        <f t="shared" ref="G1939:P1944" si="1374">G1940</f>
        <v>15000</v>
      </c>
      <c r="H1939" s="19">
        <f t="shared" si="1374"/>
        <v>15000</v>
      </c>
      <c r="I1939" s="19">
        <f t="shared" si="1374"/>
        <v>15000</v>
      </c>
      <c r="J1939" s="19">
        <f t="shared" si="1374"/>
        <v>0</v>
      </c>
      <c r="K1939" s="19">
        <f t="shared" si="1374"/>
        <v>0</v>
      </c>
      <c r="L1939" s="19">
        <f t="shared" si="1374"/>
        <v>0</v>
      </c>
      <c r="M1939" s="19">
        <f t="shared" si="1363"/>
        <v>15000</v>
      </c>
      <c r="N1939" s="16">
        <f t="shared" si="1364"/>
        <v>15000</v>
      </c>
      <c r="O1939" s="16">
        <f t="shared" si="1365"/>
        <v>15000</v>
      </c>
      <c r="P1939" s="19">
        <f t="shared" si="1374"/>
        <v>0</v>
      </c>
    </row>
    <row r="1940" spans="1:16" ht="31" x14ac:dyDescent="0.35">
      <c r="A1940" s="9" t="s">
        <v>72</v>
      </c>
      <c r="B1940" s="9" t="s">
        <v>32</v>
      </c>
      <c r="C1940" s="9" t="s">
        <v>10</v>
      </c>
      <c r="D1940" s="9" t="s">
        <v>152</v>
      </c>
      <c r="E1940" s="14"/>
      <c r="F1940" s="15" t="s">
        <v>945</v>
      </c>
      <c r="G1940" s="16">
        <f t="shared" si="1374"/>
        <v>15000</v>
      </c>
      <c r="H1940" s="16">
        <f t="shared" si="1374"/>
        <v>15000</v>
      </c>
      <c r="I1940" s="16">
        <f t="shared" si="1374"/>
        <v>15000</v>
      </c>
      <c r="J1940" s="16">
        <f t="shared" si="1374"/>
        <v>0</v>
      </c>
      <c r="K1940" s="16">
        <f t="shared" si="1374"/>
        <v>0</v>
      </c>
      <c r="L1940" s="16">
        <f t="shared" si="1374"/>
        <v>0</v>
      </c>
      <c r="M1940" s="16">
        <f t="shared" si="1363"/>
        <v>15000</v>
      </c>
      <c r="N1940" s="16">
        <f t="shared" si="1364"/>
        <v>15000</v>
      </c>
      <c r="O1940" s="16">
        <f t="shared" si="1365"/>
        <v>15000</v>
      </c>
      <c r="P1940" s="16">
        <f t="shared" si="1374"/>
        <v>0</v>
      </c>
    </row>
    <row r="1941" spans="1:16" ht="31" x14ac:dyDescent="0.35">
      <c r="A1941" s="9" t="s">
        <v>72</v>
      </c>
      <c r="B1941" s="9" t="s">
        <v>32</v>
      </c>
      <c r="C1941" s="9" t="s">
        <v>10</v>
      </c>
      <c r="D1941" s="9" t="s">
        <v>153</v>
      </c>
      <c r="E1941" s="14"/>
      <c r="F1941" s="15" t="s">
        <v>970</v>
      </c>
      <c r="G1941" s="16">
        <f t="shared" si="1374"/>
        <v>15000</v>
      </c>
      <c r="H1941" s="16">
        <f t="shared" si="1374"/>
        <v>15000</v>
      </c>
      <c r="I1941" s="16">
        <f t="shared" si="1374"/>
        <v>15000</v>
      </c>
      <c r="J1941" s="16">
        <f t="shared" si="1374"/>
        <v>0</v>
      </c>
      <c r="K1941" s="16">
        <f t="shared" si="1374"/>
        <v>0</v>
      </c>
      <c r="L1941" s="16">
        <f t="shared" si="1374"/>
        <v>0</v>
      </c>
      <c r="M1941" s="16">
        <f t="shared" si="1363"/>
        <v>15000</v>
      </c>
      <c r="N1941" s="16">
        <f t="shared" si="1364"/>
        <v>15000</v>
      </c>
      <c r="O1941" s="16">
        <f t="shared" si="1365"/>
        <v>15000</v>
      </c>
      <c r="P1941" s="16">
        <f t="shared" si="1374"/>
        <v>0</v>
      </c>
    </row>
    <row r="1942" spans="1:16" ht="46.5" x14ac:dyDescent="0.35">
      <c r="A1942" s="9" t="s">
        <v>72</v>
      </c>
      <c r="B1942" s="9" t="s">
        <v>32</v>
      </c>
      <c r="C1942" s="9" t="s">
        <v>10</v>
      </c>
      <c r="D1942" s="9" t="s">
        <v>154</v>
      </c>
      <c r="E1942" s="14"/>
      <c r="F1942" s="15" t="s">
        <v>978</v>
      </c>
      <c r="G1942" s="16">
        <f t="shared" si="1374"/>
        <v>15000</v>
      </c>
      <c r="H1942" s="16">
        <f t="shared" si="1374"/>
        <v>15000</v>
      </c>
      <c r="I1942" s="16">
        <f t="shared" si="1374"/>
        <v>15000</v>
      </c>
      <c r="J1942" s="16">
        <f t="shared" si="1374"/>
        <v>0</v>
      </c>
      <c r="K1942" s="16">
        <f t="shared" si="1374"/>
        <v>0</v>
      </c>
      <c r="L1942" s="16">
        <f t="shared" si="1374"/>
        <v>0</v>
      </c>
      <c r="M1942" s="16">
        <f t="shared" si="1363"/>
        <v>15000</v>
      </c>
      <c r="N1942" s="16">
        <f t="shared" si="1364"/>
        <v>15000</v>
      </c>
      <c r="O1942" s="16">
        <f t="shared" si="1365"/>
        <v>15000</v>
      </c>
      <c r="P1942" s="16">
        <f t="shared" si="1374"/>
        <v>0</v>
      </c>
    </row>
    <row r="1943" spans="1:16" ht="62" x14ac:dyDescent="0.35">
      <c r="A1943" s="9" t="s">
        <v>72</v>
      </c>
      <c r="B1943" s="9" t="s">
        <v>32</v>
      </c>
      <c r="C1943" s="9" t="s">
        <v>10</v>
      </c>
      <c r="D1943" s="9" t="s">
        <v>155</v>
      </c>
      <c r="E1943" s="14"/>
      <c r="F1943" s="15" t="s">
        <v>979</v>
      </c>
      <c r="G1943" s="16">
        <f t="shared" si="1374"/>
        <v>15000</v>
      </c>
      <c r="H1943" s="16">
        <f t="shared" si="1374"/>
        <v>15000</v>
      </c>
      <c r="I1943" s="16">
        <f t="shared" si="1374"/>
        <v>15000</v>
      </c>
      <c r="J1943" s="16">
        <f t="shared" si="1374"/>
        <v>0</v>
      </c>
      <c r="K1943" s="16">
        <f t="shared" si="1374"/>
        <v>0</v>
      </c>
      <c r="L1943" s="16">
        <f t="shared" si="1374"/>
        <v>0</v>
      </c>
      <c r="M1943" s="16">
        <f t="shared" si="1363"/>
        <v>15000</v>
      </c>
      <c r="N1943" s="16">
        <f t="shared" si="1364"/>
        <v>15000</v>
      </c>
      <c r="O1943" s="16">
        <f t="shared" si="1365"/>
        <v>15000</v>
      </c>
      <c r="P1943" s="16">
        <f t="shared" si="1374"/>
        <v>0</v>
      </c>
    </row>
    <row r="1944" spans="1:16" x14ac:dyDescent="0.35">
      <c r="A1944" s="9" t="s">
        <v>72</v>
      </c>
      <c r="B1944" s="9" t="s">
        <v>32</v>
      </c>
      <c r="C1944" s="9" t="s">
        <v>10</v>
      </c>
      <c r="D1944" s="9" t="s">
        <v>155</v>
      </c>
      <c r="E1944" s="14">
        <v>800</v>
      </c>
      <c r="F1944" s="28" t="s">
        <v>663</v>
      </c>
      <c r="G1944" s="16">
        <f t="shared" si="1374"/>
        <v>15000</v>
      </c>
      <c r="H1944" s="16">
        <f t="shared" si="1374"/>
        <v>15000</v>
      </c>
      <c r="I1944" s="16">
        <f t="shared" si="1374"/>
        <v>15000</v>
      </c>
      <c r="J1944" s="16">
        <f t="shared" si="1374"/>
        <v>0</v>
      </c>
      <c r="K1944" s="16">
        <f t="shared" si="1374"/>
        <v>0</v>
      </c>
      <c r="L1944" s="16">
        <f t="shared" si="1374"/>
        <v>0</v>
      </c>
      <c r="M1944" s="16">
        <f t="shared" si="1363"/>
        <v>15000</v>
      </c>
      <c r="N1944" s="16">
        <f t="shared" si="1364"/>
        <v>15000</v>
      </c>
      <c r="O1944" s="16">
        <f t="shared" si="1365"/>
        <v>15000</v>
      </c>
      <c r="P1944" s="16">
        <f t="shared" si="1374"/>
        <v>0</v>
      </c>
    </row>
    <row r="1945" spans="1:16" ht="62" x14ac:dyDescent="0.35">
      <c r="A1945" s="9" t="s">
        <v>72</v>
      </c>
      <c r="B1945" s="9" t="s">
        <v>32</v>
      </c>
      <c r="C1945" s="9" t="s">
        <v>10</v>
      </c>
      <c r="D1945" s="9" t="s">
        <v>155</v>
      </c>
      <c r="E1945" s="14">
        <v>810</v>
      </c>
      <c r="F1945" s="21" t="s">
        <v>671</v>
      </c>
      <c r="G1945" s="16">
        <v>15000</v>
      </c>
      <c r="H1945" s="16">
        <v>15000</v>
      </c>
      <c r="I1945" s="16">
        <v>15000</v>
      </c>
      <c r="J1945" s="16"/>
      <c r="K1945" s="16"/>
      <c r="L1945" s="16"/>
      <c r="M1945" s="16">
        <f t="shared" si="1363"/>
        <v>15000</v>
      </c>
      <c r="N1945" s="16">
        <f t="shared" si="1364"/>
        <v>15000</v>
      </c>
      <c r="O1945" s="16">
        <f t="shared" si="1365"/>
        <v>15000</v>
      </c>
      <c r="P1945" s="17"/>
    </row>
    <row r="1946" spans="1:16" x14ac:dyDescent="0.35">
      <c r="A1946" s="12" t="s">
        <v>72</v>
      </c>
      <c r="B1946" s="12" t="s">
        <v>32</v>
      </c>
      <c r="C1946" s="12" t="s">
        <v>31</v>
      </c>
      <c r="D1946" s="12"/>
      <c r="E1946" s="12"/>
      <c r="F1946" s="8" t="s">
        <v>65</v>
      </c>
      <c r="G1946" s="19">
        <f>G1953+G1961+G1947</f>
        <v>16284.3</v>
      </c>
      <c r="H1946" s="19">
        <f t="shared" ref="H1946:P1946" si="1375">H1953+H1961+H1947</f>
        <v>16284.3</v>
      </c>
      <c r="I1946" s="19">
        <f t="shared" si="1375"/>
        <v>15856</v>
      </c>
      <c r="J1946" s="19">
        <f t="shared" ref="J1946:L1946" si="1376">J1953+J1961+J1947</f>
        <v>0</v>
      </c>
      <c r="K1946" s="19">
        <f t="shared" si="1376"/>
        <v>0</v>
      </c>
      <c r="L1946" s="19">
        <f t="shared" si="1376"/>
        <v>0</v>
      </c>
      <c r="M1946" s="19">
        <f t="shared" si="1363"/>
        <v>16284.3</v>
      </c>
      <c r="N1946" s="16">
        <f t="shared" si="1364"/>
        <v>16284.3</v>
      </c>
      <c r="O1946" s="16">
        <f t="shared" si="1365"/>
        <v>15856</v>
      </c>
      <c r="P1946" s="19">
        <f t="shared" si="1375"/>
        <v>0</v>
      </c>
    </row>
    <row r="1947" spans="1:16" ht="31" x14ac:dyDescent="0.35">
      <c r="A1947" s="9" t="s">
        <v>72</v>
      </c>
      <c r="B1947" s="9" t="s">
        <v>32</v>
      </c>
      <c r="C1947" s="9" t="s">
        <v>31</v>
      </c>
      <c r="D1947" s="9" t="s">
        <v>245</v>
      </c>
      <c r="E1947" s="9"/>
      <c r="F1947" s="21" t="s">
        <v>814</v>
      </c>
      <c r="G1947" s="16">
        <f>G1948</f>
        <v>665.4</v>
      </c>
      <c r="H1947" s="16">
        <f t="shared" ref="H1947:P1951" si="1377">H1948</f>
        <v>665.4</v>
      </c>
      <c r="I1947" s="16">
        <f t="shared" si="1377"/>
        <v>665.4</v>
      </c>
      <c r="J1947" s="16">
        <f t="shared" si="1377"/>
        <v>0</v>
      </c>
      <c r="K1947" s="16">
        <f t="shared" si="1377"/>
        <v>0</v>
      </c>
      <c r="L1947" s="16">
        <f t="shared" si="1377"/>
        <v>0</v>
      </c>
      <c r="M1947" s="16">
        <f t="shared" si="1363"/>
        <v>665.4</v>
      </c>
      <c r="N1947" s="16">
        <f t="shared" si="1364"/>
        <v>665.4</v>
      </c>
      <c r="O1947" s="16">
        <f t="shared" si="1365"/>
        <v>665.4</v>
      </c>
      <c r="P1947" s="16">
        <f t="shared" si="1377"/>
        <v>0</v>
      </c>
    </row>
    <row r="1948" spans="1:16" ht="62" x14ac:dyDescent="0.35">
      <c r="A1948" s="9" t="s">
        <v>72</v>
      </c>
      <c r="B1948" s="9" t="s">
        <v>32</v>
      </c>
      <c r="C1948" s="9" t="s">
        <v>31</v>
      </c>
      <c r="D1948" s="9" t="s">
        <v>246</v>
      </c>
      <c r="E1948" s="9"/>
      <c r="F1948" s="21" t="s">
        <v>815</v>
      </c>
      <c r="G1948" s="16">
        <f>G1949</f>
        <v>665.4</v>
      </c>
      <c r="H1948" s="16">
        <f t="shared" si="1377"/>
        <v>665.4</v>
      </c>
      <c r="I1948" s="16">
        <f t="shared" si="1377"/>
        <v>665.4</v>
      </c>
      <c r="J1948" s="16">
        <f t="shared" si="1377"/>
        <v>0</v>
      </c>
      <c r="K1948" s="16">
        <f t="shared" si="1377"/>
        <v>0</v>
      </c>
      <c r="L1948" s="16">
        <f t="shared" si="1377"/>
        <v>0</v>
      </c>
      <c r="M1948" s="16">
        <f t="shared" si="1363"/>
        <v>665.4</v>
      </c>
      <c r="N1948" s="16">
        <f t="shared" si="1364"/>
        <v>665.4</v>
      </c>
      <c r="O1948" s="16">
        <f t="shared" si="1365"/>
        <v>665.4</v>
      </c>
      <c r="P1948" s="16">
        <f t="shared" si="1377"/>
        <v>0</v>
      </c>
    </row>
    <row r="1949" spans="1:16" ht="31" x14ac:dyDescent="0.35">
      <c r="A1949" s="9" t="s">
        <v>72</v>
      </c>
      <c r="B1949" s="9" t="s">
        <v>32</v>
      </c>
      <c r="C1949" s="9" t="s">
        <v>31</v>
      </c>
      <c r="D1949" s="9" t="s">
        <v>249</v>
      </c>
      <c r="E1949" s="9"/>
      <c r="F1949" s="21" t="s">
        <v>1154</v>
      </c>
      <c r="G1949" s="16">
        <f>G1950</f>
        <v>665.4</v>
      </c>
      <c r="H1949" s="16">
        <f t="shared" si="1377"/>
        <v>665.4</v>
      </c>
      <c r="I1949" s="16">
        <f t="shared" si="1377"/>
        <v>665.4</v>
      </c>
      <c r="J1949" s="16">
        <f t="shared" si="1377"/>
        <v>0</v>
      </c>
      <c r="K1949" s="16">
        <f t="shared" si="1377"/>
        <v>0</v>
      </c>
      <c r="L1949" s="16">
        <f t="shared" si="1377"/>
        <v>0</v>
      </c>
      <c r="M1949" s="16">
        <f t="shared" si="1363"/>
        <v>665.4</v>
      </c>
      <c r="N1949" s="16">
        <f t="shared" si="1364"/>
        <v>665.4</v>
      </c>
      <c r="O1949" s="16">
        <f t="shared" si="1365"/>
        <v>665.4</v>
      </c>
      <c r="P1949" s="16">
        <f t="shared" si="1377"/>
        <v>0</v>
      </c>
    </row>
    <row r="1950" spans="1:16" ht="31" x14ac:dyDescent="0.35">
      <c r="A1950" s="9" t="s">
        <v>72</v>
      </c>
      <c r="B1950" s="9" t="s">
        <v>32</v>
      </c>
      <c r="C1950" s="9" t="s">
        <v>31</v>
      </c>
      <c r="D1950" s="9" t="s">
        <v>250</v>
      </c>
      <c r="E1950" s="9"/>
      <c r="F1950" s="21" t="s">
        <v>1148</v>
      </c>
      <c r="G1950" s="16">
        <f>G1951</f>
        <v>665.4</v>
      </c>
      <c r="H1950" s="16">
        <f t="shared" si="1377"/>
        <v>665.4</v>
      </c>
      <c r="I1950" s="16">
        <f t="shared" si="1377"/>
        <v>665.4</v>
      </c>
      <c r="J1950" s="16">
        <f t="shared" si="1377"/>
        <v>0</v>
      </c>
      <c r="K1950" s="16">
        <f t="shared" si="1377"/>
        <v>0</v>
      </c>
      <c r="L1950" s="16">
        <f t="shared" si="1377"/>
        <v>0</v>
      </c>
      <c r="M1950" s="16">
        <f t="shared" si="1363"/>
        <v>665.4</v>
      </c>
      <c r="N1950" s="16">
        <f t="shared" si="1364"/>
        <v>665.4</v>
      </c>
      <c r="O1950" s="16">
        <f t="shared" si="1365"/>
        <v>665.4</v>
      </c>
      <c r="P1950" s="16">
        <f t="shared" si="1377"/>
        <v>0</v>
      </c>
    </row>
    <row r="1951" spans="1:16" ht="31" x14ac:dyDescent="0.35">
      <c r="A1951" s="9" t="s">
        <v>72</v>
      </c>
      <c r="B1951" s="9" t="s">
        <v>32</v>
      </c>
      <c r="C1951" s="9" t="s">
        <v>31</v>
      </c>
      <c r="D1951" s="9" t="s">
        <v>250</v>
      </c>
      <c r="E1951" s="9" t="s">
        <v>169</v>
      </c>
      <c r="F1951" s="28" t="s">
        <v>650</v>
      </c>
      <c r="G1951" s="16">
        <f>G1952</f>
        <v>665.4</v>
      </c>
      <c r="H1951" s="16">
        <f t="shared" si="1377"/>
        <v>665.4</v>
      </c>
      <c r="I1951" s="16">
        <f t="shared" si="1377"/>
        <v>665.4</v>
      </c>
      <c r="J1951" s="16">
        <f t="shared" si="1377"/>
        <v>0</v>
      </c>
      <c r="K1951" s="16">
        <f t="shared" si="1377"/>
        <v>0</v>
      </c>
      <c r="L1951" s="16">
        <f t="shared" si="1377"/>
        <v>0</v>
      </c>
      <c r="M1951" s="16">
        <f t="shared" si="1363"/>
        <v>665.4</v>
      </c>
      <c r="N1951" s="16">
        <f t="shared" si="1364"/>
        <v>665.4</v>
      </c>
      <c r="O1951" s="16">
        <f t="shared" si="1365"/>
        <v>665.4</v>
      </c>
      <c r="P1951" s="16">
        <f t="shared" si="1377"/>
        <v>0</v>
      </c>
    </row>
    <row r="1952" spans="1:16" ht="31" x14ac:dyDescent="0.35">
      <c r="A1952" s="9" t="s">
        <v>72</v>
      </c>
      <c r="B1952" s="9" t="s">
        <v>32</v>
      </c>
      <c r="C1952" s="9" t="s">
        <v>31</v>
      </c>
      <c r="D1952" s="9" t="s">
        <v>250</v>
      </c>
      <c r="E1952" s="9" t="s">
        <v>170</v>
      </c>
      <c r="F1952" s="28" t="s">
        <v>651</v>
      </c>
      <c r="G1952" s="16">
        <v>665.4</v>
      </c>
      <c r="H1952" s="16">
        <v>665.4</v>
      </c>
      <c r="I1952" s="16">
        <v>665.4</v>
      </c>
      <c r="J1952" s="16"/>
      <c r="K1952" s="16"/>
      <c r="L1952" s="16"/>
      <c r="M1952" s="16">
        <f t="shared" si="1363"/>
        <v>665.4</v>
      </c>
      <c r="N1952" s="16">
        <f t="shared" si="1364"/>
        <v>665.4</v>
      </c>
      <c r="O1952" s="16">
        <f t="shared" si="1365"/>
        <v>665.4</v>
      </c>
      <c r="P1952" s="16"/>
    </row>
    <row r="1953" spans="1:16" ht="62" x14ac:dyDescent="0.35">
      <c r="A1953" s="9" t="s">
        <v>72</v>
      </c>
      <c r="B1953" s="9" t="s">
        <v>32</v>
      </c>
      <c r="C1953" s="9" t="s">
        <v>31</v>
      </c>
      <c r="D1953" s="9" t="s">
        <v>142</v>
      </c>
      <c r="E1953" s="14"/>
      <c r="F1953" s="15" t="s">
        <v>846</v>
      </c>
      <c r="G1953" s="16">
        <f>G1954</f>
        <v>13005</v>
      </c>
      <c r="H1953" s="16">
        <f t="shared" ref="H1953:P1953" si="1378">H1954</f>
        <v>13005</v>
      </c>
      <c r="I1953" s="16">
        <f t="shared" si="1378"/>
        <v>12576.7</v>
      </c>
      <c r="J1953" s="16">
        <f t="shared" si="1378"/>
        <v>0</v>
      </c>
      <c r="K1953" s="16">
        <f t="shared" si="1378"/>
        <v>0</v>
      </c>
      <c r="L1953" s="16">
        <f t="shared" si="1378"/>
        <v>0</v>
      </c>
      <c r="M1953" s="16">
        <f t="shared" si="1363"/>
        <v>13005</v>
      </c>
      <c r="N1953" s="16">
        <f t="shared" si="1364"/>
        <v>13005</v>
      </c>
      <c r="O1953" s="16">
        <f t="shared" si="1365"/>
        <v>12576.7</v>
      </c>
      <c r="P1953" s="16">
        <f t="shared" si="1378"/>
        <v>0</v>
      </c>
    </row>
    <row r="1954" spans="1:16" ht="31" x14ac:dyDescent="0.35">
      <c r="A1954" s="9" t="s">
        <v>72</v>
      </c>
      <c r="B1954" s="9" t="s">
        <v>32</v>
      </c>
      <c r="C1954" s="9" t="s">
        <v>31</v>
      </c>
      <c r="D1954" s="9" t="s">
        <v>143</v>
      </c>
      <c r="E1954" s="14"/>
      <c r="F1954" s="15" t="s">
        <v>847</v>
      </c>
      <c r="G1954" s="16">
        <f>G1955+G1958</f>
        <v>13005</v>
      </c>
      <c r="H1954" s="16">
        <f t="shared" ref="H1954:P1954" si="1379">H1955+H1958</f>
        <v>13005</v>
      </c>
      <c r="I1954" s="16">
        <f t="shared" si="1379"/>
        <v>12576.7</v>
      </c>
      <c r="J1954" s="16">
        <f t="shared" ref="J1954:L1954" si="1380">J1955+J1958</f>
        <v>0</v>
      </c>
      <c r="K1954" s="16">
        <f t="shared" si="1380"/>
        <v>0</v>
      </c>
      <c r="L1954" s="16">
        <f t="shared" si="1380"/>
        <v>0</v>
      </c>
      <c r="M1954" s="16">
        <f t="shared" si="1363"/>
        <v>13005</v>
      </c>
      <c r="N1954" s="16">
        <f t="shared" si="1364"/>
        <v>13005</v>
      </c>
      <c r="O1954" s="16">
        <f t="shared" si="1365"/>
        <v>12576.7</v>
      </c>
      <c r="P1954" s="16">
        <f t="shared" si="1379"/>
        <v>0</v>
      </c>
    </row>
    <row r="1955" spans="1:16" ht="31" x14ac:dyDescent="0.35">
      <c r="A1955" s="9" t="s">
        <v>72</v>
      </c>
      <c r="B1955" s="9" t="s">
        <v>32</v>
      </c>
      <c r="C1955" s="9" t="s">
        <v>31</v>
      </c>
      <c r="D1955" s="9" t="s">
        <v>156</v>
      </c>
      <c r="E1955" s="14"/>
      <c r="F1955" s="15" t="s">
        <v>848</v>
      </c>
      <c r="G1955" s="16">
        <f>G1956</f>
        <v>10980.4</v>
      </c>
      <c r="H1955" s="16">
        <f t="shared" ref="H1955:P1956" si="1381">H1956</f>
        <v>10980.4</v>
      </c>
      <c r="I1955" s="16">
        <f t="shared" si="1381"/>
        <v>10425.5</v>
      </c>
      <c r="J1955" s="16">
        <f t="shared" si="1381"/>
        <v>0</v>
      </c>
      <c r="K1955" s="16">
        <f t="shared" si="1381"/>
        <v>0</v>
      </c>
      <c r="L1955" s="16">
        <f t="shared" si="1381"/>
        <v>0</v>
      </c>
      <c r="M1955" s="16">
        <f t="shared" si="1363"/>
        <v>10980.4</v>
      </c>
      <c r="N1955" s="16">
        <f t="shared" si="1364"/>
        <v>10980.4</v>
      </c>
      <c r="O1955" s="16">
        <f t="shared" si="1365"/>
        <v>10425.5</v>
      </c>
      <c r="P1955" s="16">
        <f t="shared" si="1381"/>
        <v>0</v>
      </c>
    </row>
    <row r="1956" spans="1:16" ht="31" x14ac:dyDescent="0.35">
      <c r="A1956" s="9" t="s">
        <v>72</v>
      </c>
      <c r="B1956" s="9" t="s">
        <v>32</v>
      </c>
      <c r="C1956" s="9" t="s">
        <v>31</v>
      </c>
      <c r="D1956" s="9" t="s">
        <v>156</v>
      </c>
      <c r="E1956" s="14">
        <v>200</v>
      </c>
      <c r="F1956" s="28" t="s">
        <v>650</v>
      </c>
      <c r="G1956" s="16">
        <f>G1957</f>
        <v>10980.4</v>
      </c>
      <c r="H1956" s="16">
        <f t="shared" si="1381"/>
        <v>10980.4</v>
      </c>
      <c r="I1956" s="16">
        <f t="shared" si="1381"/>
        <v>10425.5</v>
      </c>
      <c r="J1956" s="16">
        <f t="shared" si="1381"/>
        <v>0</v>
      </c>
      <c r="K1956" s="16">
        <f t="shared" si="1381"/>
        <v>0</v>
      </c>
      <c r="L1956" s="16">
        <f t="shared" si="1381"/>
        <v>0</v>
      </c>
      <c r="M1956" s="16">
        <f t="shared" si="1363"/>
        <v>10980.4</v>
      </c>
      <c r="N1956" s="16">
        <f t="shared" si="1364"/>
        <v>10980.4</v>
      </c>
      <c r="O1956" s="16">
        <f t="shared" si="1365"/>
        <v>10425.5</v>
      </c>
      <c r="P1956" s="16">
        <f t="shared" si="1381"/>
        <v>0</v>
      </c>
    </row>
    <row r="1957" spans="1:16" ht="31" x14ac:dyDescent="0.35">
      <c r="A1957" s="9" t="s">
        <v>72</v>
      </c>
      <c r="B1957" s="9" t="s">
        <v>32</v>
      </c>
      <c r="C1957" s="9" t="s">
        <v>31</v>
      </c>
      <c r="D1957" s="9" t="s">
        <v>156</v>
      </c>
      <c r="E1957" s="14">
        <v>240</v>
      </c>
      <c r="F1957" s="28" t="s">
        <v>651</v>
      </c>
      <c r="G1957" s="16">
        <v>10980.4</v>
      </c>
      <c r="H1957" s="16">
        <v>10980.4</v>
      </c>
      <c r="I1957" s="16">
        <v>10425.5</v>
      </c>
      <c r="J1957" s="16"/>
      <c r="K1957" s="16"/>
      <c r="L1957" s="16"/>
      <c r="M1957" s="16">
        <f t="shared" si="1363"/>
        <v>10980.4</v>
      </c>
      <c r="N1957" s="16">
        <f t="shared" si="1364"/>
        <v>10980.4</v>
      </c>
      <c r="O1957" s="16">
        <f t="shared" si="1365"/>
        <v>10425.5</v>
      </c>
      <c r="P1957" s="16"/>
    </row>
    <row r="1958" spans="1:16" ht="31" x14ac:dyDescent="0.35">
      <c r="A1958" s="9" t="s">
        <v>72</v>
      </c>
      <c r="B1958" s="9" t="s">
        <v>32</v>
      </c>
      <c r="C1958" s="9" t="s">
        <v>31</v>
      </c>
      <c r="D1958" s="9" t="s">
        <v>157</v>
      </c>
      <c r="E1958" s="14"/>
      <c r="F1958" s="15" t="s">
        <v>849</v>
      </c>
      <c r="G1958" s="16">
        <f>G1959</f>
        <v>2024.6</v>
      </c>
      <c r="H1958" s="16">
        <f t="shared" ref="H1958:P1959" si="1382">H1959</f>
        <v>2024.6</v>
      </c>
      <c r="I1958" s="16">
        <f t="shared" si="1382"/>
        <v>2151.1999999999998</v>
      </c>
      <c r="J1958" s="16">
        <f t="shared" si="1382"/>
        <v>0</v>
      </c>
      <c r="K1958" s="16">
        <f t="shared" si="1382"/>
        <v>0</v>
      </c>
      <c r="L1958" s="16">
        <f t="shared" si="1382"/>
        <v>0</v>
      </c>
      <c r="M1958" s="16">
        <f t="shared" si="1363"/>
        <v>2024.6</v>
      </c>
      <c r="N1958" s="16">
        <f t="shared" si="1364"/>
        <v>2024.6</v>
      </c>
      <c r="O1958" s="16">
        <f t="shared" si="1365"/>
        <v>2151.1999999999998</v>
      </c>
      <c r="P1958" s="16">
        <f t="shared" si="1382"/>
        <v>0</v>
      </c>
    </row>
    <row r="1959" spans="1:16" ht="31" x14ac:dyDescent="0.35">
      <c r="A1959" s="9" t="s">
        <v>72</v>
      </c>
      <c r="B1959" s="9" t="s">
        <v>32</v>
      </c>
      <c r="C1959" s="9" t="s">
        <v>31</v>
      </c>
      <c r="D1959" s="9" t="s">
        <v>157</v>
      </c>
      <c r="E1959" s="14">
        <v>200</v>
      </c>
      <c r="F1959" s="28" t="s">
        <v>650</v>
      </c>
      <c r="G1959" s="16">
        <f>G1960</f>
        <v>2024.6</v>
      </c>
      <c r="H1959" s="16">
        <f t="shared" si="1382"/>
        <v>2024.6</v>
      </c>
      <c r="I1959" s="16">
        <f t="shared" si="1382"/>
        <v>2151.1999999999998</v>
      </c>
      <c r="J1959" s="16">
        <f t="shared" si="1382"/>
        <v>0</v>
      </c>
      <c r="K1959" s="16">
        <f t="shared" si="1382"/>
        <v>0</v>
      </c>
      <c r="L1959" s="16">
        <f t="shared" si="1382"/>
        <v>0</v>
      </c>
      <c r="M1959" s="16">
        <f t="shared" si="1363"/>
        <v>2024.6</v>
      </c>
      <c r="N1959" s="16">
        <f t="shared" si="1364"/>
        <v>2024.6</v>
      </c>
      <c r="O1959" s="16">
        <f t="shared" si="1365"/>
        <v>2151.1999999999998</v>
      </c>
      <c r="P1959" s="16">
        <f t="shared" si="1382"/>
        <v>0</v>
      </c>
    </row>
    <row r="1960" spans="1:16" ht="31" x14ac:dyDescent="0.35">
      <c r="A1960" s="9" t="s">
        <v>72</v>
      </c>
      <c r="B1960" s="9" t="s">
        <v>32</v>
      </c>
      <c r="C1960" s="9" t="s">
        <v>31</v>
      </c>
      <c r="D1960" s="9" t="s">
        <v>157</v>
      </c>
      <c r="E1960" s="14">
        <v>240</v>
      </c>
      <c r="F1960" s="28" t="s">
        <v>651</v>
      </c>
      <c r="G1960" s="16">
        <v>2024.6</v>
      </c>
      <c r="H1960" s="16">
        <v>2024.6</v>
      </c>
      <c r="I1960" s="16">
        <v>2151.1999999999998</v>
      </c>
      <c r="J1960" s="16"/>
      <c r="K1960" s="16"/>
      <c r="L1960" s="16"/>
      <c r="M1960" s="16">
        <f t="shared" si="1363"/>
        <v>2024.6</v>
      </c>
      <c r="N1960" s="16">
        <f t="shared" si="1364"/>
        <v>2024.6</v>
      </c>
      <c r="O1960" s="16">
        <f t="shared" si="1365"/>
        <v>2151.1999999999998</v>
      </c>
      <c r="P1960" s="16"/>
    </row>
    <row r="1961" spans="1:16" ht="31" x14ac:dyDescent="0.35">
      <c r="A1961" s="9" t="s">
        <v>72</v>
      </c>
      <c r="B1961" s="9" t="s">
        <v>32</v>
      </c>
      <c r="C1961" s="9" t="s">
        <v>31</v>
      </c>
      <c r="D1961" s="9" t="s">
        <v>152</v>
      </c>
      <c r="E1961" s="14"/>
      <c r="F1961" s="15" t="s">
        <v>945</v>
      </c>
      <c r="G1961" s="16">
        <f>G1962</f>
        <v>2613.9</v>
      </c>
      <c r="H1961" s="16">
        <f t="shared" ref="H1961:P1965" si="1383">H1962</f>
        <v>2613.9</v>
      </c>
      <c r="I1961" s="16">
        <f t="shared" si="1383"/>
        <v>2613.9</v>
      </c>
      <c r="J1961" s="16">
        <f t="shared" si="1383"/>
        <v>0</v>
      </c>
      <c r="K1961" s="16">
        <f t="shared" si="1383"/>
        <v>0</v>
      </c>
      <c r="L1961" s="16">
        <f t="shared" si="1383"/>
        <v>0</v>
      </c>
      <c r="M1961" s="16">
        <f t="shared" si="1363"/>
        <v>2613.9</v>
      </c>
      <c r="N1961" s="16">
        <f t="shared" si="1364"/>
        <v>2613.9</v>
      </c>
      <c r="O1961" s="16">
        <f t="shared" si="1365"/>
        <v>2613.9</v>
      </c>
      <c r="P1961" s="16">
        <f t="shared" si="1383"/>
        <v>0</v>
      </c>
    </row>
    <row r="1962" spans="1:16" ht="31" x14ac:dyDescent="0.35">
      <c r="A1962" s="9" t="s">
        <v>72</v>
      </c>
      <c r="B1962" s="9" t="s">
        <v>32</v>
      </c>
      <c r="C1962" s="9" t="s">
        <v>31</v>
      </c>
      <c r="D1962" s="9" t="s">
        <v>158</v>
      </c>
      <c r="E1962" s="14"/>
      <c r="F1962" s="15" t="s">
        <v>963</v>
      </c>
      <c r="G1962" s="16">
        <f>G1963</f>
        <v>2613.9</v>
      </c>
      <c r="H1962" s="16">
        <f t="shared" si="1383"/>
        <v>2613.9</v>
      </c>
      <c r="I1962" s="16">
        <f t="shared" si="1383"/>
        <v>2613.9</v>
      </c>
      <c r="J1962" s="16">
        <f t="shared" si="1383"/>
        <v>0</v>
      </c>
      <c r="K1962" s="16">
        <f t="shared" si="1383"/>
        <v>0</v>
      </c>
      <c r="L1962" s="16">
        <f t="shared" si="1383"/>
        <v>0</v>
      </c>
      <c r="M1962" s="16">
        <f t="shared" si="1363"/>
        <v>2613.9</v>
      </c>
      <c r="N1962" s="16">
        <f t="shared" si="1364"/>
        <v>2613.9</v>
      </c>
      <c r="O1962" s="16">
        <f t="shared" si="1365"/>
        <v>2613.9</v>
      </c>
      <c r="P1962" s="16">
        <f t="shared" si="1383"/>
        <v>0</v>
      </c>
    </row>
    <row r="1963" spans="1:16" ht="46.5" x14ac:dyDescent="0.35">
      <c r="A1963" s="9" t="s">
        <v>72</v>
      </c>
      <c r="B1963" s="9" t="s">
        <v>32</v>
      </c>
      <c r="C1963" s="9" t="s">
        <v>31</v>
      </c>
      <c r="D1963" s="9" t="s">
        <v>159</v>
      </c>
      <c r="E1963" s="14"/>
      <c r="F1963" s="15" t="s">
        <v>968</v>
      </c>
      <c r="G1963" s="16">
        <f>G1964</f>
        <v>2613.9</v>
      </c>
      <c r="H1963" s="16">
        <f t="shared" si="1383"/>
        <v>2613.9</v>
      </c>
      <c r="I1963" s="16">
        <f t="shared" si="1383"/>
        <v>2613.9</v>
      </c>
      <c r="J1963" s="16">
        <f t="shared" si="1383"/>
        <v>0</v>
      </c>
      <c r="K1963" s="16">
        <f t="shared" si="1383"/>
        <v>0</v>
      </c>
      <c r="L1963" s="16">
        <f t="shared" si="1383"/>
        <v>0</v>
      </c>
      <c r="M1963" s="16">
        <f t="shared" si="1363"/>
        <v>2613.9</v>
      </c>
      <c r="N1963" s="16">
        <f t="shared" si="1364"/>
        <v>2613.9</v>
      </c>
      <c r="O1963" s="16">
        <f t="shared" si="1365"/>
        <v>2613.9</v>
      </c>
      <c r="P1963" s="16">
        <f t="shared" si="1383"/>
        <v>0</v>
      </c>
    </row>
    <row r="1964" spans="1:16" ht="31" x14ac:dyDescent="0.35">
      <c r="A1964" s="9" t="s">
        <v>72</v>
      </c>
      <c r="B1964" s="9" t="s">
        <v>32</v>
      </c>
      <c r="C1964" s="9" t="s">
        <v>31</v>
      </c>
      <c r="D1964" s="9" t="s">
        <v>160</v>
      </c>
      <c r="E1964" s="14"/>
      <c r="F1964" s="15" t="s">
        <v>969</v>
      </c>
      <c r="G1964" s="16">
        <f>G1965</f>
        <v>2613.9</v>
      </c>
      <c r="H1964" s="16">
        <f t="shared" si="1383"/>
        <v>2613.9</v>
      </c>
      <c r="I1964" s="16">
        <f t="shared" si="1383"/>
        <v>2613.9</v>
      </c>
      <c r="J1964" s="16">
        <f t="shared" si="1383"/>
        <v>0</v>
      </c>
      <c r="K1964" s="16">
        <f t="shared" si="1383"/>
        <v>0</v>
      </c>
      <c r="L1964" s="16">
        <f t="shared" si="1383"/>
        <v>0</v>
      </c>
      <c r="M1964" s="16">
        <f t="shared" si="1363"/>
        <v>2613.9</v>
      </c>
      <c r="N1964" s="16">
        <f t="shared" si="1364"/>
        <v>2613.9</v>
      </c>
      <c r="O1964" s="16">
        <f t="shared" si="1365"/>
        <v>2613.9</v>
      </c>
      <c r="P1964" s="16">
        <f t="shared" si="1383"/>
        <v>0</v>
      </c>
    </row>
    <row r="1965" spans="1:16" ht="31" x14ac:dyDescent="0.35">
      <c r="A1965" s="9" t="s">
        <v>72</v>
      </c>
      <c r="B1965" s="9" t="s">
        <v>32</v>
      </c>
      <c r="C1965" s="9" t="s">
        <v>31</v>
      </c>
      <c r="D1965" s="9" t="s">
        <v>160</v>
      </c>
      <c r="E1965" s="14">
        <v>200</v>
      </c>
      <c r="F1965" s="28" t="s">
        <v>650</v>
      </c>
      <c r="G1965" s="16">
        <f>G1966</f>
        <v>2613.9</v>
      </c>
      <c r="H1965" s="16">
        <f t="shared" si="1383"/>
        <v>2613.9</v>
      </c>
      <c r="I1965" s="16">
        <f t="shared" si="1383"/>
        <v>2613.9</v>
      </c>
      <c r="J1965" s="16">
        <f t="shared" si="1383"/>
        <v>0</v>
      </c>
      <c r="K1965" s="16">
        <f t="shared" si="1383"/>
        <v>0</v>
      </c>
      <c r="L1965" s="16">
        <f t="shared" si="1383"/>
        <v>0</v>
      </c>
      <c r="M1965" s="16">
        <f t="shared" si="1363"/>
        <v>2613.9</v>
      </c>
      <c r="N1965" s="16">
        <f t="shared" si="1364"/>
        <v>2613.9</v>
      </c>
      <c r="O1965" s="16">
        <f t="shared" si="1365"/>
        <v>2613.9</v>
      </c>
      <c r="P1965" s="16">
        <f t="shared" si="1383"/>
        <v>0</v>
      </c>
    </row>
    <row r="1966" spans="1:16" ht="31" x14ac:dyDescent="0.35">
      <c r="A1966" s="9" t="s">
        <v>72</v>
      </c>
      <c r="B1966" s="9" t="s">
        <v>32</v>
      </c>
      <c r="C1966" s="9" t="s">
        <v>31</v>
      </c>
      <c r="D1966" s="9" t="s">
        <v>160</v>
      </c>
      <c r="E1966" s="14">
        <v>240</v>
      </c>
      <c r="F1966" s="28" t="s">
        <v>651</v>
      </c>
      <c r="G1966" s="16">
        <v>2613.9</v>
      </c>
      <c r="H1966" s="16">
        <v>2613.9</v>
      </c>
      <c r="I1966" s="16">
        <v>2613.9</v>
      </c>
      <c r="J1966" s="16"/>
      <c r="K1966" s="16"/>
      <c r="L1966" s="16"/>
      <c r="M1966" s="16">
        <f t="shared" si="1363"/>
        <v>2613.9</v>
      </c>
      <c r="N1966" s="16">
        <f t="shared" si="1364"/>
        <v>2613.9</v>
      </c>
      <c r="O1966" s="16">
        <f t="shared" si="1365"/>
        <v>2613.9</v>
      </c>
      <c r="P1966" s="17"/>
    </row>
    <row r="1967" spans="1:16" ht="31" x14ac:dyDescent="0.35">
      <c r="A1967" s="12" t="s">
        <v>72</v>
      </c>
      <c r="B1967" s="12" t="s">
        <v>32</v>
      </c>
      <c r="C1967" s="12" t="s">
        <v>32</v>
      </c>
      <c r="D1967" s="12"/>
      <c r="E1967" s="12"/>
      <c r="F1967" s="8" t="s">
        <v>66</v>
      </c>
      <c r="G1967" s="19">
        <f>G1968</f>
        <v>10762</v>
      </c>
      <c r="H1967" s="19">
        <f t="shared" ref="H1967:P1970" si="1384">H1968</f>
        <v>10762</v>
      </c>
      <c r="I1967" s="19">
        <f t="shared" si="1384"/>
        <v>10762</v>
      </c>
      <c r="J1967" s="19">
        <f t="shared" si="1384"/>
        <v>0</v>
      </c>
      <c r="K1967" s="19">
        <f t="shared" si="1384"/>
        <v>0</v>
      </c>
      <c r="L1967" s="19">
        <f t="shared" si="1384"/>
        <v>0</v>
      </c>
      <c r="M1967" s="19">
        <f t="shared" si="1363"/>
        <v>10762</v>
      </c>
      <c r="N1967" s="16">
        <f t="shared" si="1364"/>
        <v>10762</v>
      </c>
      <c r="O1967" s="16">
        <f t="shared" si="1365"/>
        <v>10762</v>
      </c>
      <c r="P1967" s="19">
        <f t="shared" si="1384"/>
        <v>0</v>
      </c>
    </row>
    <row r="1968" spans="1:16" ht="31" x14ac:dyDescent="0.35">
      <c r="A1968" s="9" t="s">
        <v>72</v>
      </c>
      <c r="B1968" s="9" t="s">
        <v>32</v>
      </c>
      <c r="C1968" s="9" t="s">
        <v>32</v>
      </c>
      <c r="D1968" s="9" t="s">
        <v>138</v>
      </c>
      <c r="E1968" s="14"/>
      <c r="F1968" s="15" t="s">
        <v>819</v>
      </c>
      <c r="G1968" s="16">
        <f>G1969</f>
        <v>10762</v>
      </c>
      <c r="H1968" s="16">
        <f t="shared" si="1384"/>
        <v>10762</v>
      </c>
      <c r="I1968" s="16">
        <f t="shared" si="1384"/>
        <v>10762</v>
      </c>
      <c r="J1968" s="16">
        <f t="shared" si="1384"/>
        <v>0</v>
      </c>
      <c r="K1968" s="16">
        <f t="shared" si="1384"/>
        <v>0</v>
      </c>
      <c r="L1968" s="16">
        <f t="shared" si="1384"/>
        <v>0</v>
      </c>
      <c r="M1968" s="16">
        <f t="shared" si="1363"/>
        <v>10762</v>
      </c>
      <c r="N1968" s="16">
        <f t="shared" si="1364"/>
        <v>10762</v>
      </c>
      <c r="O1968" s="16">
        <f t="shared" si="1365"/>
        <v>10762</v>
      </c>
      <c r="P1968" s="16">
        <f t="shared" si="1384"/>
        <v>0</v>
      </c>
    </row>
    <row r="1969" spans="1:16" ht="31" x14ac:dyDescent="0.35">
      <c r="A1969" s="9" t="s">
        <v>72</v>
      </c>
      <c r="B1969" s="9" t="s">
        <v>32</v>
      </c>
      <c r="C1969" s="9" t="s">
        <v>32</v>
      </c>
      <c r="D1969" s="9" t="s">
        <v>161</v>
      </c>
      <c r="E1969" s="14"/>
      <c r="F1969" s="15" t="s">
        <v>844</v>
      </c>
      <c r="G1969" s="16">
        <f>G1970</f>
        <v>10762</v>
      </c>
      <c r="H1969" s="16">
        <f t="shared" si="1384"/>
        <v>10762</v>
      </c>
      <c r="I1969" s="16">
        <f t="shared" si="1384"/>
        <v>10762</v>
      </c>
      <c r="J1969" s="16">
        <f t="shared" si="1384"/>
        <v>0</v>
      </c>
      <c r="K1969" s="16">
        <f t="shared" si="1384"/>
        <v>0</v>
      </c>
      <c r="L1969" s="16">
        <f t="shared" si="1384"/>
        <v>0</v>
      </c>
      <c r="M1969" s="16">
        <f t="shared" si="1363"/>
        <v>10762</v>
      </c>
      <c r="N1969" s="16">
        <f t="shared" si="1364"/>
        <v>10762</v>
      </c>
      <c r="O1969" s="16">
        <f t="shared" si="1365"/>
        <v>10762</v>
      </c>
      <c r="P1969" s="16">
        <f t="shared" si="1384"/>
        <v>0</v>
      </c>
    </row>
    <row r="1970" spans="1:16" ht="31" x14ac:dyDescent="0.35">
      <c r="A1970" s="9" t="s">
        <v>72</v>
      </c>
      <c r="B1970" s="9" t="s">
        <v>32</v>
      </c>
      <c r="C1970" s="9" t="s">
        <v>32</v>
      </c>
      <c r="D1970" s="9" t="s">
        <v>162</v>
      </c>
      <c r="E1970" s="14"/>
      <c r="F1970" s="15" t="s">
        <v>845</v>
      </c>
      <c r="G1970" s="16">
        <f>G1971</f>
        <v>10762</v>
      </c>
      <c r="H1970" s="16">
        <f t="shared" si="1384"/>
        <v>10762</v>
      </c>
      <c r="I1970" s="16">
        <f t="shared" si="1384"/>
        <v>10762</v>
      </c>
      <c r="J1970" s="16">
        <f t="shared" si="1384"/>
        <v>0</v>
      </c>
      <c r="K1970" s="16">
        <f t="shared" si="1384"/>
        <v>0</v>
      </c>
      <c r="L1970" s="16">
        <f t="shared" si="1384"/>
        <v>0</v>
      </c>
      <c r="M1970" s="16">
        <f t="shared" si="1363"/>
        <v>10762</v>
      </c>
      <c r="N1970" s="16">
        <f t="shared" si="1364"/>
        <v>10762</v>
      </c>
      <c r="O1970" s="16">
        <f t="shared" si="1365"/>
        <v>10762</v>
      </c>
      <c r="P1970" s="16">
        <f t="shared" si="1384"/>
        <v>0</v>
      </c>
    </row>
    <row r="1971" spans="1:16" ht="62" x14ac:dyDescent="0.35">
      <c r="A1971" s="9" t="s">
        <v>72</v>
      </c>
      <c r="B1971" s="9" t="s">
        <v>32</v>
      </c>
      <c r="C1971" s="9" t="s">
        <v>32</v>
      </c>
      <c r="D1971" s="9" t="s">
        <v>163</v>
      </c>
      <c r="E1971" s="14"/>
      <c r="F1971" s="15" t="s">
        <v>676</v>
      </c>
      <c r="G1971" s="16">
        <f>G1972+G1974+G1976</f>
        <v>10762</v>
      </c>
      <c r="H1971" s="16">
        <f t="shared" ref="H1971:P1971" si="1385">H1972+H1974+H1976</f>
        <v>10762</v>
      </c>
      <c r="I1971" s="16">
        <f t="shared" si="1385"/>
        <v>10762</v>
      </c>
      <c r="J1971" s="16">
        <f t="shared" ref="J1971:L1971" si="1386">J1972+J1974+J1976</f>
        <v>0</v>
      </c>
      <c r="K1971" s="16">
        <f t="shared" si="1386"/>
        <v>0</v>
      </c>
      <c r="L1971" s="16">
        <f t="shared" si="1386"/>
        <v>0</v>
      </c>
      <c r="M1971" s="16">
        <f t="shared" si="1363"/>
        <v>10762</v>
      </c>
      <c r="N1971" s="16">
        <f t="shared" si="1364"/>
        <v>10762</v>
      </c>
      <c r="O1971" s="16">
        <f t="shared" si="1365"/>
        <v>10762</v>
      </c>
      <c r="P1971" s="16">
        <f t="shared" si="1385"/>
        <v>0</v>
      </c>
    </row>
    <row r="1972" spans="1:16" ht="77.5" x14ac:dyDescent="0.35">
      <c r="A1972" s="9" t="s">
        <v>72</v>
      </c>
      <c r="B1972" s="9" t="s">
        <v>32</v>
      </c>
      <c r="C1972" s="9" t="s">
        <v>32</v>
      </c>
      <c r="D1972" s="9" t="s">
        <v>163</v>
      </c>
      <c r="E1972" s="14">
        <v>100</v>
      </c>
      <c r="F1972" s="28" t="s">
        <v>647</v>
      </c>
      <c r="G1972" s="16">
        <f>G1973</f>
        <v>8238.1</v>
      </c>
      <c r="H1972" s="16">
        <f t="shared" ref="H1972:P1972" si="1387">H1973</f>
        <v>8238.1</v>
      </c>
      <c r="I1972" s="16">
        <f t="shared" si="1387"/>
        <v>8238.1</v>
      </c>
      <c r="J1972" s="16">
        <f t="shared" si="1387"/>
        <v>0</v>
      </c>
      <c r="K1972" s="16">
        <f t="shared" si="1387"/>
        <v>0</v>
      </c>
      <c r="L1972" s="16">
        <f t="shared" si="1387"/>
        <v>0</v>
      </c>
      <c r="M1972" s="16">
        <f t="shared" si="1363"/>
        <v>8238.1</v>
      </c>
      <c r="N1972" s="16">
        <f t="shared" si="1364"/>
        <v>8238.1</v>
      </c>
      <c r="O1972" s="16">
        <f t="shared" si="1365"/>
        <v>8238.1</v>
      </c>
      <c r="P1972" s="16">
        <f t="shared" si="1387"/>
        <v>0</v>
      </c>
    </row>
    <row r="1973" spans="1:16" x14ac:dyDescent="0.35">
      <c r="A1973" s="9" t="s">
        <v>72</v>
      </c>
      <c r="B1973" s="9" t="s">
        <v>32</v>
      </c>
      <c r="C1973" s="9" t="s">
        <v>32</v>
      </c>
      <c r="D1973" s="9" t="s">
        <v>163</v>
      </c>
      <c r="E1973" s="14">
        <v>110</v>
      </c>
      <c r="F1973" s="28" t="s">
        <v>648</v>
      </c>
      <c r="G1973" s="16">
        <v>8238.1</v>
      </c>
      <c r="H1973" s="16">
        <v>8238.1</v>
      </c>
      <c r="I1973" s="16">
        <v>8238.1</v>
      </c>
      <c r="J1973" s="16"/>
      <c r="K1973" s="16"/>
      <c r="L1973" s="16"/>
      <c r="M1973" s="16">
        <f t="shared" si="1363"/>
        <v>8238.1</v>
      </c>
      <c r="N1973" s="16">
        <f t="shared" si="1364"/>
        <v>8238.1</v>
      </c>
      <c r="O1973" s="16">
        <f t="shared" si="1365"/>
        <v>8238.1</v>
      </c>
      <c r="P1973" s="16"/>
    </row>
    <row r="1974" spans="1:16" ht="31" x14ac:dyDescent="0.35">
      <c r="A1974" s="9" t="s">
        <v>72</v>
      </c>
      <c r="B1974" s="9" t="s">
        <v>32</v>
      </c>
      <c r="C1974" s="9" t="s">
        <v>32</v>
      </c>
      <c r="D1974" s="9" t="s">
        <v>163</v>
      </c>
      <c r="E1974" s="14">
        <v>200</v>
      </c>
      <c r="F1974" s="28" t="s">
        <v>650</v>
      </c>
      <c r="G1974" s="16">
        <f>G1975</f>
        <v>2517.1</v>
      </c>
      <c r="H1974" s="16">
        <f t="shared" ref="H1974:P1974" si="1388">H1975</f>
        <v>2517.1</v>
      </c>
      <c r="I1974" s="16">
        <f t="shared" si="1388"/>
        <v>2517.1</v>
      </c>
      <c r="J1974" s="16">
        <f t="shared" si="1388"/>
        <v>0</v>
      </c>
      <c r="K1974" s="16">
        <f t="shared" si="1388"/>
        <v>0</v>
      </c>
      <c r="L1974" s="16">
        <f t="shared" si="1388"/>
        <v>0</v>
      </c>
      <c r="M1974" s="16">
        <f t="shared" si="1363"/>
        <v>2517.1</v>
      </c>
      <c r="N1974" s="16">
        <f t="shared" si="1364"/>
        <v>2517.1</v>
      </c>
      <c r="O1974" s="16">
        <f t="shared" si="1365"/>
        <v>2517.1</v>
      </c>
      <c r="P1974" s="16">
        <f t="shared" si="1388"/>
        <v>0</v>
      </c>
    </row>
    <row r="1975" spans="1:16" ht="31" x14ac:dyDescent="0.35">
      <c r="A1975" s="9" t="s">
        <v>72</v>
      </c>
      <c r="B1975" s="9" t="s">
        <v>32</v>
      </c>
      <c r="C1975" s="9" t="s">
        <v>32</v>
      </c>
      <c r="D1975" s="9" t="s">
        <v>163</v>
      </c>
      <c r="E1975" s="14">
        <v>240</v>
      </c>
      <c r="F1975" s="28" t="s">
        <v>651</v>
      </c>
      <c r="G1975" s="16">
        <v>2517.1</v>
      </c>
      <c r="H1975" s="16">
        <v>2517.1</v>
      </c>
      <c r="I1975" s="16">
        <v>2517.1</v>
      </c>
      <c r="J1975" s="16"/>
      <c r="K1975" s="16"/>
      <c r="L1975" s="16"/>
      <c r="M1975" s="16">
        <f t="shared" si="1363"/>
        <v>2517.1</v>
      </c>
      <c r="N1975" s="16">
        <f t="shared" si="1364"/>
        <v>2517.1</v>
      </c>
      <c r="O1975" s="16">
        <f t="shared" si="1365"/>
        <v>2517.1</v>
      </c>
      <c r="P1975" s="16"/>
    </row>
    <row r="1976" spans="1:16" x14ac:dyDescent="0.35">
      <c r="A1976" s="9" t="s">
        <v>72</v>
      </c>
      <c r="B1976" s="9" t="s">
        <v>32</v>
      </c>
      <c r="C1976" s="9" t="s">
        <v>32</v>
      </c>
      <c r="D1976" s="9" t="s">
        <v>163</v>
      </c>
      <c r="E1976" s="14">
        <v>800</v>
      </c>
      <c r="F1976" s="28" t="s">
        <v>663</v>
      </c>
      <c r="G1976" s="16">
        <f>G1977</f>
        <v>6.8</v>
      </c>
      <c r="H1976" s="16">
        <f t="shared" ref="H1976:P1976" si="1389">H1977</f>
        <v>6.8</v>
      </c>
      <c r="I1976" s="16">
        <f t="shared" si="1389"/>
        <v>6.8</v>
      </c>
      <c r="J1976" s="16">
        <f t="shared" si="1389"/>
        <v>0</v>
      </c>
      <c r="K1976" s="16">
        <f t="shared" si="1389"/>
        <v>0</v>
      </c>
      <c r="L1976" s="16">
        <f t="shared" si="1389"/>
        <v>0</v>
      </c>
      <c r="M1976" s="16">
        <f t="shared" si="1363"/>
        <v>6.8</v>
      </c>
      <c r="N1976" s="16">
        <f t="shared" si="1364"/>
        <v>6.8</v>
      </c>
      <c r="O1976" s="16">
        <f t="shared" si="1365"/>
        <v>6.8</v>
      </c>
      <c r="P1976" s="16">
        <f t="shared" si="1389"/>
        <v>0</v>
      </c>
    </row>
    <row r="1977" spans="1:16" x14ac:dyDescent="0.35">
      <c r="A1977" s="9" t="s">
        <v>72</v>
      </c>
      <c r="B1977" s="9" t="s">
        <v>32</v>
      </c>
      <c r="C1977" s="9" t="s">
        <v>32</v>
      </c>
      <c r="D1977" s="9" t="s">
        <v>163</v>
      </c>
      <c r="E1977" s="14">
        <v>850</v>
      </c>
      <c r="F1977" s="28" t="s">
        <v>665</v>
      </c>
      <c r="G1977" s="16">
        <v>6.8</v>
      </c>
      <c r="H1977" s="16">
        <v>6.8</v>
      </c>
      <c r="I1977" s="16">
        <v>6.8</v>
      </c>
      <c r="J1977" s="16"/>
      <c r="K1977" s="16"/>
      <c r="L1977" s="16"/>
      <c r="M1977" s="16">
        <f t="shared" si="1363"/>
        <v>6.8</v>
      </c>
      <c r="N1977" s="16">
        <f t="shared" si="1364"/>
        <v>6.8</v>
      </c>
      <c r="O1977" s="16">
        <f t="shared" si="1365"/>
        <v>6.8</v>
      </c>
      <c r="P1977" s="17"/>
    </row>
    <row r="1978" spans="1:16" x14ac:dyDescent="0.35">
      <c r="A1978" s="11" t="s">
        <v>72</v>
      </c>
      <c r="B1978" s="11" t="s">
        <v>20</v>
      </c>
      <c r="C1978" s="11"/>
      <c r="D1978" s="11"/>
      <c r="E1978" s="11"/>
      <c r="F1978" s="6" t="s">
        <v>35</v>
      </c>
      <c r="G1978" s="18">
        <f t="shared" ref="G1978:P1984" si="1390">G1979</f>
        <v>75</v>
      </c>
      <c r="H1978" s="18">
        <f t="shared" si="1390"/>
        <v>0</v>
      </c>
      <c r="I1978" s="18">
        <f t="shared" si="1390"/>
        <v>75</v>
      </c>
      <c r="J1978" s="18">
        <f t="shared" si="1390"/>
        <v>0</v>
      </c>
      <c r="K1978" s="18">
        <f t="shared" si="1390"/>
        <v>0</v>
      </c>
      <c r="L1978" s="18">
        <f t="shared" si="1390"/>
        <v>0</v>
      </c>
      <c r="M1978" s="18">
        <f t="shared" ref="M1978:M2041" si="1391">G1978+J1978</f>
        <v>75</v>
      </c>
      <c r="N1978" s="16">
        <f t="shared" ref="N1978:N2041" si="1392">H1978+K1978</f>
        <v>0</v>
      </c>
      <c r="O1978" s="16">
        <f t="shared" ref="O1978:O2041" si="1393">I1978+L1978</f>
        <v>75</v>
      </c>
      <c r="P1978" s="18">
        <f t="shared" si="1390"/>
        <v>0</v>
      </c>
    </row>
    <row r="1979" spans="1:16" ht="31" x14ac:dyDescent="0.35">
      <c r="A1979" s="12" t="s">
        <v>72</v>
      </c>
      <c r="B1979" s="12" t="s">
        <v>20</v>
      </c>
      <c r="C1979" s="12" t="s">
        <v>31</v>
      </c>
      <c r="D1979" s="12"/>
      <c r="E1979" s="12"/>
      <c r="F1979" s="8" t="s">
        <v>36</v>
      </c>
      <c r="G1979" s="19">
        <f t="shared" si="1390"/>
        <v>75</v>
      </c>
      <c r="H1979" s="19">
        <f t="shared" si="1390"/>
        <v>0</v>
      </c>
      <c r="I1979" s="19">
        <f t="shared" si="1390"/>
        <v>75</v>
      </c>
      <c r="J1979" s="19">
        <f t="shared" si="1390"/>
        <v>0</v>
      </c>
      <c r="K1979" s="19">
        <f t="shared" si="1390"/>
        <v>0</v>
      </c>
      <c r="L1979" s="19">
        <f t="shared" si="1390"/>
        <v>0</v>
      </c>
      <c r="M1979" s="19">
        <f t="shared" si="1391"/>
        <v>75</v>
      </c>
      <c r="N1979" s="16">
        <f t="shared" si="1392"/>
        <v>0</v>
      </c>
      <c r="O1979" s="16">
        <f t="shared" si="1393"/>
        <v>75</v>
      </c>
      <c r="P1979" s="19">
        <f t="shared" si="1390"/>
        <v>0</v>
      </c>
    </row>
    <row r="1980" spans="1:16" ht="31" x14ac:dyDescent="0.35">
      <c r="A1980" s="9" t="s">
        <v>72</v>
      </c>
      <c r="B1980" s="9" t="s">
        <v>20</v>
      </c>
      <c r="C1980" s="9" t="s">
        <v>31</v>
      </c>
      <c r="D1980" s="9" t="s">
        <v>164</v>
      </c>
      <c r="E1980" s="14"/>
      <c r="F1980" s="28" t="s">
        <v>1004</v>
      </c>
      <c r="G1980" s="16">
        <f t="shared" si="1390"/>
        <v>75</v>
      </c>
      <c r="H1980" s="16">
        <f t="shared" si="1390"/>
        <v>0</v>
      </c>
      <c r="I1980" s="16">
        <f t="shared" si="1390"/>
        <v>75</v>
      </c>
      <c r="J1980" s="16">
        <f t="shared" si="1390"/>
        <v>0</v>
      </c>
      <c r="K1980" s="16">
        <f t="shared" si="1390"/>
        <v>0</v>
      </c>
      <c r="L1980" s="16">
        <f t="shared" si="1390"/>
        <v>0</v>
      </c>
      <c r="M1980" s="16">
        <f t="shared" si="1391"/>
        <v>75</v>
      </c>
      <c r="N1980" s="16">
        <f t="shared" si="1392"/>
        <v>0</v>
      </c>
      <c r="O1980" s="16">
        <f t="shared" si="1393"/>
        <v>75</v>
      </c>
      <c r="P1980" s="16">
        <f t="shared" si="1390"/>
        <v>0</v>
      </c>
    </row>
    <row r="1981" spans="1:16" ht="31" x14ac:dyDescent="0.35">
      <c r="A1981" s="9" t="s">
        <v>72</v>
      </c>
      <c r="B1981" s="9" t="s">
        <v>20</v>
      </c>
      <c r="C1981" s="9" t="s">
        <v>31</v>
      </c>
      <c r="D1981" s="9" t="s">
        <v>167</v>
      </c>
      <c r="E1981" s="14"/>
      <c r="F1981" s="28" t="s">
        <v>1005</v>
      </c>
      <c r="G1981" s="16">
        <f t="shared" si="1390"/>
        <v>75</v>
      </c>
      <c r="H1981" s="16">
        <f t="shared" si="1390"/>
        <v>0</v>
      </c>
      <c r="I1981" s="16">
        <f t="shared" si="1390"/>
        <v>75</v>
      </c>
      <c r="J1981" s="16">
        <f t="shared" si="1390"/>
        <v>0</v>
      </c>
      <c r="K1981" s="16">
        <f t="shared" si="1390"/>
        <v>0</v>
      </c>
      <c r="L1981" s="16">
        <f t="shared" si="1390"/>
        <v>0</v>
      </c>
      <c r="M1981" s="16">
        <f t="shared" si="1391"/>
        <v>75</v>
      </c>
      <c r="N1981" s="16">
        <f t="shared" si="1392"/>
        <v>0</v>
      </c>
      <c r="O1981" s="16">
        <f t="shared" si="1393"/>
        <v>75</v>
      </c>
      <c r="P1981" s="16">
        <f t="shared" si="1390"/>
        <v>0</v>
      </c>
    </row>
    <row r="1982" spans="1:16" ht="31" x14ac:dyDescent="0.35">
      <c r="A1982" s="9" t="s">
        <v>72</v>
      </c>
      <c r="B1982" s="9" t="s">
        <v>20</v>
      </c>
      <c r="C1982" s="9" t="s">
        <v>31</v>
      </c>
      <c r="D1982" s="9" t="s">
        <v>165</v>
      </c>
      <c r="E1982" s="14"/>
      <c r="F1982" s="28" t="s">
        <v>1006</v>
      </c>
      <c r="G1982" s="16">
        <f t="shared" si="1390"/>
        <v>75</v>
      </c>
      <c r="H1982" s="16">
        <f t="shared" si="1390"/>
        <v>0</v>
      </c>
      <c r="I1982" s="16">
        <f t="shared" si="1390"/>
        <v>75</v>
      </c>
      <c r="J1982" s="16">
        <f t="shared" si="1390"/>
        <v>0</v>
      </c>
      <c r="K1982" s="16">
        <f t="shared" si="1390"/>
        <v>0</v>
      </c>
      <c r="L1982" s="16">
        <f t="shared" si="1390"/>
        <v>0</v>
      </c>
      <c r="M1982" s="16">
        <f t="shared" si="1391"/>
        <v>75</v>
      </c>
      <c r="N1982" s="16">
        <f t="shared" si="1392"/>
        <v>0</v>
      </c>
      <c r="O1982" s="16">
        <f t="shared" si="1393"/>
        <v>75</v>
      </c>
      <c r="P1982" s="16">
        <f t="shared" si="1390"/>
        <v>0</v>
      </c>
    </row>
    <row r="1983" spans="1:16" ht="31" x14ac:dyDescent="0.35">
      <c r="A1983" s="9" t="s">
        <v>72</v>
      </c>
      <c r="B1983" s="9" t="s">
        <v>20</v>
      </c>
      <c r="C1983" s="9" t="s">
        <v>31</v>
      </c>
      <c r="D1983" s="9" t="s">
        <v>166</v>
      </c>
      <c r="E1983" s="14"/>
      <c r="F1983" s="28" t="s">
        <v>1167</v>
      </c>
      <c r="G1983" s="16">
        <f t="shared" si="1390"/>
        <v>75</v>
      </c>
      <c r="H1983" s="16">
        <f t="shared" si="1390"/>
        <v>0</v>
      </c>
      <c r="I1983" s="16">
        <f t="shared" si="1390"/>
        <v>75</v>
      </c>
      <c r="J1983" s="16">
        <f t="shared" si="1390"/>
        <v>0</v>
      </c>
      <c r="K1983" s="16">
        <f t="shared" si="1390"/>
        <v>0</v>
      </c>
      <c r="L1983" s="16">
        <f t="shared" si="1390"/>
        <v>0</v>
      </c>
      <c r="M1983" s="16">
        <f t="shared" si="1391"/>
        <v>75</v>
      </c>
      <c r="N1983" s="16">
        <f t="shared" si="1392"/>
        <v>0</v>
      </c>
      <c r="O1983" s="16">
        <f t="shared" si="1393"/>
        <v>75</v>
      </c>
      <c r="P1983" s="16">
        <f t="shared" si="1390"/>
        <v>0</v>
      </c>
    </row>
    <row r="1984" spans="1:16" ht="31" x14ac:dyDescent="0.35">
      <c r="A1984" s="9" t="s">
        <v>72</v>
      </c>
      <c r="B1984" s="9" t="s">
        <v>20</v>
      </c>
      <c r="C1984" s="9" t="s">
        <v>31</v>
      </c>
      <c r="D1984" s="9" t="s">
        <v>166</v>
      </c>
      <c r="E1984" s="14">
        <v>200</v>
      </c>
      <c r="F1984" s="28" t="s">
        <v>650</v>
      </c>
      <c r="G1984" s="16">
        <f t="shared" si="1390"/>
        <v>75</v>
      </c>
      <c r="H1984" s="16">
        <f t="shared" si="1390"/>
        <v>0</v>
      </c>
      <c r="I1984" s="16">
        <f t="shared" si="1390"/>
        <v>75</v>
      </c>
      <c r="J1984" s="16">
        <f t="shared" si="1390"/>
        <v>0</v>
      </c>
      <c r="K1984" s="16">
        <f t="shared" si="1390"/>
        <v>0</v>
      </c>
      <c r="L1984" s="16">
        <f t="shared" si="1390"/>
        <v>0</v>
      </c>
      <c r="M1984" s="16">
        <f t="shared" si="1391"/>
        <v>75</v>
      </c>
      <c r="N1984" s="16">
        <f t="shared" si="1392"/>
        <v>0</v>
      </c>
      <c r="O1984" s="16">
        <f t="shared" si="1393"/>
        <v>75</v>
      </c>
      <c r="P1984" s="16">
        <f t="shared" si="1390"/>
        <v>0</v>
      </c>
    </row>
    <row r="1985" spans="1:16" ht="31" x14ac:dyDescent="0.35">
      <c r="A1985" s="9" t="s">
        <v>72</v>
      </c>
      <c r="B1985" s="9" t="s">
        <v>20</v>
      </c>
      <c r="C1985" s="9" t="s">
        <v>31</v>
      </c>
      <c r="D1985" s="9" t="s">
        <v>166</v>
      </c>
      <c r="E1985" s="14">
        <v>240</v>
      </c>
      <c r="F1985" s="28" t="s">
        <v>651</v>
      </c>
      <c r="G1985" s="16">
        <v>75</v>
      </c>
      <c r="H1985" s="16">
        <v>0</v>
      </c>
      <c r="I1985" s="16">
        <v>75</v>
      </c>
      <c r="J1985" s="16"/>
      <c r="K1985" s="16"/>
      <c r="L1985" s="16"/>
      <c r="M1985" s="16">
        <f t="shared" si="1391"/>
        <v>75</v>
      </c>
      <c r="N1985" s="16">
        <f t="shared" si="1392"/>
        <v>0</v>
      </c>
      <c r="O1985" s="16">
        <f t="shared" si="1393"/>
        <v>75</v>
      </c>
      <c r="P1985" s="17"/>
    </row>
    <row r="1986" spans="1:16" x14ac:dyDescent="0.35">
      <c r="A1986" s="11" t="s">
        <v>72</v>
      </c>
      <c r="B1986" s="11" t="s">
        <v>13</v>
      </c>
      <c r="C1986" s="11"/>
      <c r="D1986" s="11"/>
      <c r="E1986" s="11"/>
      <c r="F1986" s="6" t="s">
        <v>17</v>
      </c>
      <c r="G1986" s="18">
        <f>G1987</f>
        <v>1515.8000000000002</v>
      </c>
      <c r="H1986" s="18">
        <f t="shared" ref="H1986:P1988" si="1394">H1987</f>
        <v>1515.8000000000002</v>
      </c>
      <c r="I1986" s="18">
        <f t="shared" si="1394"/>
        <v>1515.8000000000002</v>
      </c>
      <c r="J1986" s="18">
        <f t="shared" si="1394"/>
        <v>0</v>
      </c>
      <c r="K1986" s="18">
        <f t="shared" si="1394"/>
        <v>0</v>
      </c>
      <c r="L1986" s="18">
        <f t="shared" si="1394"/>
        <v>0</v>
      </c>
      <c r="M1986" s="18">
        <f t="shared" si="1391"/>
        <v>1515.8000000000002</v>
      </c>
      <c r="N1986" s="16">
        <f t="shared" si="1392"/>
        <v>1515.8000000000002</v>
      </c>
      <c r="O1986" s="16">
        <f t="shared" si="1393"/>
        <v>1515.8000000000002</v>
      </c>
      <c r="P1986" s="18">
        <f t="shared" si="1394"/>
        <v>0</v>
      </c>
    </row>
    <row r="1987" spans="1:16" x14ac:dyDescent="0.35">
      <c r="A1987" s="12" t="s">
        <v>72</v>
      </c>
      <c r="B1987" s="12" t="s">
        <v>13</v>
      </c>
      <c r="C1987" s="12" t="s">
        <v>13</v>
      </c>
      <c r="D1987" s="12"/>
      <c r="E1987" s="12"/>
      <c r="F1987" s="8" t="s">
        <v>1164</v>
      </c>
      <c r="G1987" s="19">
        <f>G1988</f>
        <v>1515.8000000000002</v>
      </c>
      <c r="H1987" s="19">
        <f t="shared" si="1394"/>
        <v>1515.8000000000002</v>
      </c>
      <c r="I1987" s="19">
        <f t="shared" si="1394"/>
        <v>1515.8000000000002</v>
      </c>
      <c r="J1987" s="19">
        <f t="shared" si="1394"/>
        <v>0</v>
      </c>
      <c r="K1987" s="19">
        <f t="shared" si="1394"/>
        <v>0</v>
      </c>
      <c r="L1987" s="19">
        <f t="shared" si="1394"/>
        <v>0</v>
      </c>
      <c r="M1987" s="19">
        <f t="shared" si="1391"/>
        <v>1515.8000000000002</v>
      </c>
      <c r="N1987" s="16">
        <f t="shared" si="1392"/>
        <v>1515.8000000000002</v>
      </c>
      <c r="O1987" s="16">
        <f t="shared" si="1393"/>
        <v>1515.8000000000002</v>
      </c>
      <c r="P1987" s="19">
        <f t="shared" si="1394"/>
        <v>0</v>
      </c>
    </row>
    <row r="1988" spans="1:16" x14ac:dyDescent="0.35">
      <c r="A1988" s="9" t="s">
        <v>72</v>
      </c>
      <c r="B1988" s="9" t="s">
        <v>13</v>
      </c>
      <c r="C1988" s="9" t="s">
        <v>13</v>
      </c>
      <c r="D1988" s="9" t="s">
        <v>182</v>
      </c>
      <c r="E1988" s="14"/>
      <c r="F1988" s="15" t="s">
        <v>740</v>
      </c>
      <c r="G1988" s="16">
        <f>G1989</f>
        <v>1515.8000000000002</v>
      </c>
      <c r="H1988" s="16">
        <f t="shared" si="1394"/>
        <v>1515.8000000000002</v>
      </c>
      <c r="I1988" s="16">
        <f t="shared" si="1394"/>
        <v>1515.8000000000002</v>
      </c>
      <c r="J1988" s="16">
        <f t="shared" si="1394"/>
        <v>0</v>
      </c>
      <c r="K1988" s="16">
        <f t="shared" si="1394"/>
        <v>0</v>
      </c>
      <c r="L1988" s="16">
        <f t="shared" si="1394"/>
        <v>0</v>
      </c>
      <c r="M1988" s="16">
        <f t="shared" si="1391"/>
        <v>1515.8000000000002</v>
      </c>
      <c r="N1988" s="16">
        <f t="shared" si="1392"/>
        <v>1515.8000000000002</v>
      </c>
      <c r="O1988" s="16">
        <f t="shared" si="1393"/>
        <v>1515.8000000000002</v>
      </c>
      <c r="P1988" s="16">
        <f t="shared" si="1394"/>
        <v>0</v>
      </c>
    </row>
    <row r="1989" spans="1:16" ht="31" x14ac:dyDescent="0.35">
      <c r="A1989" s="9" t="s">
        <v>72</v>
      </c>
      <c r="B1989" s="9" t="s">
        <v>13</v>
      </c>
      <c r="C1989" s="9" t="s">
        <v>13</v>
      </c>
      <c r="D1989" s="9" t="s">
        <v>183</v>
      </c>
      <c r="E1989" s="14"/>
      <c r="F1989" s="15" t="s">
        <v>741</v>
      </c>
      <c r="G1989" s="16">
        <f>G1990+G1994</f>
        <v>1515.8000000000002</v>
      </c>
      <c r="H1989" s="16">
        <f t="shared" ref="H1989:P1989" si="1395">H1990+H1994</f>
        <v>1515.8000000000002</v>
      </c>
      <c r="I1989" s="16">
        <f t="shared" si="1395"/>
        <v>1515.8000000000002</v>
      </c>
      <c r="J1989" s="16">
        <f t="shared" ref="J1989:L1989" si="1396">J1990+J1994</f>
        <v>0</v>
      </c>
      <c r="K1989" s="16">
        <f t="shared" si="1396"/>
        <v>0</v>
      </c>
      <c r="L1989" s="16">
        <f t="shared" si="1396"/>
        <v>0</v>
      </c>
      <c r="M1989" s="16">
        <f t="shared" si="1391"/>
        <v>1515.8000000000002</v>
      </c>
      <c r="N1989" s="16">
        <f t="shared" si="1392"/>
        <v>1515.8000000000002</v>
      </c>
      <c r="O1989" s="16">
        <f t="shared" si="1393"/>
        <v>1515.8000000000002</v>
      </c>
      <c r="P1989" s="16">
        <f t="shared" si="1395"/>
        <v>0</v>
      </c>
    </row>
    <row r="1990" spans="1:16" ht="31" x14ac:dyDescent="0.35">
      <c r="A1990" s="9" t="s">
        <v>72</v>
      </c>
      <c r="B1990" s="9" t="s">
        <v>13</v>
      </c>
      <c r="C1990" s="9" t="s">
        <v>13</v>
      </c>
      <c r="D1990" s="9" t="s">
        <v>184</v>
      </c>
      <c r="E1990" s="14"/>
      <c r="F1990" s="15" t="s">
        <v>1144</v>
      </c>
      <c r="G1990" s="16">
        <f>G1991</f>
        <v>137.4</v>
      </c>
      <c r="H1990" s="16">
        <f t="shared" ref="H1990:P1992" si="1397">H1991</f>
        <v>137.4</v>
      </c>
      <c r="I1990" s="16">
        <f t="shared" si="1397"/>
        <v>137.4</v>
      </c>
      <c r="J1990" s="16">
        <f t="shared" si="1397"/>
        <v>0</v>
      </c>
      <c r="K1990" s="16">
        <f t="shared" si="1397"/>
        <v>0</v>
      </c>
      <c r="L1990" s="16">
        <f t="shared" si="1397"/>
        <v>0</v>
      </c>
      <c r="M1990" s="16">
        <f t="shared" si="1391"/>
        <v>137.4</v>
      </c>
      <c r="N1990" s="16">
        <f t="shared" si="1392"/>
        <v>137.4</v>
      </c>
      <c r="O1990" s="16">
        <f t="shared" si="1393"/>
        <v>137.4</v>
      </c>
      <c r="P1990" s="16">
        <f t="shared" si="1397"/>
        <v>0</v>
      </c>
    </row>
    <row r="1991" spans="1:16" x14ac:dyDescent="0.35">
      <c r="A1991" s="9" t="s">
        <v>72</v>
      </c>
      <c r="B1991" s="9" t="s">
        <v>13</v>
      </c>
      <c r="C1991" s="9" t="s">
        <v>13</v>
      </c>
      <c r="D1991" s="9" t="s">
        <v>186</v>
      </c>
      <c r="E1991" s="14"/>
      <c r="F1991" s="15" t="s">
        <v>742</v>
      </c>
      <c r="G1991" s="16">
        <f>G1992</f>
        <v>137.4</v>
      </c>
      <c r="H1991" s="16">
        <f t="shared" si="1397"/>
        <v>137.4</v>
      </c>
      <c r="I1991" s="16">
        <f t="shared" si="1397"/>
        <v>137.4</v>
      </c>
      <c r="J1991" s="16">
        <f t="shared" si="1397"/>
        <v>0</v>
      </c>
      <c r="K1991" s="16">
        <f t="shared" si="1397"/>
        <v>0</v>
      </c>
      <c r="L1991" s="16">
        <f t="shared" si="1397"/>
        <v>0</v>
      </c>
      <c r="M1991" s="16">
        <f t="shared" si="1391"/>
        <v>137.4</v>
      </c>
      <c r="N1991" s="16">
        <f t="shared" si="1392"/>
        <v>137.4</v>
      </c>
      <c r="O1991" s="16">
        <f t="shared" si="1393"/>
        <v>137.4</v>
      </c>
      <c r="P1991" s="16">
        <f t="shared" si="1397"/>
        <v>0</v>
      </c>
    </row>
    <row r="1992" spans="1:16" ht="31" x14ac:dyDescent="0.35">
      <c r="A1992" s="9" t="s">
        <v>72</v>
      </c>
      <c r="B1992" s="9" t="s">
        <v>13</v>
      </c>
      <c r="C1992" s="9" t="s">
        <v>13</v>
      </c>
      <c r="D1992" s="9" t="s">
        <v>186</v>
      </c>
      <c r="E1992" s="14">
        <v>200</v>
      </c>
      <c r="F1992" s="28" t="s">
        <v>650</v>
      </c>
      <c r="G1992" s="16">
        <f>G1993</f>
        <v>137.4</v>
      </c>
      <c r="H1992" s="16">
        <f t="shared" si="1397"/>
        <v>137.4</v>
      </c>
      <c r="I1992" s="16">
        <f t="shared" si="1397"/>
        <v>137.4</v>
      </c>
      <c r="J1992" s="16">
        <f t="shared" si="1397"/>
        <v>0</v>
      </c>
      <c r="K1992" s="16">
        <f t="shared" si="1397"/>
        <v>0</v>
      </c>
      <c r="L1992" s="16">
        <f t="shared" si="1397"/>
        <v>0</v>
      </c>
      <c r="M1992" s="16">
        <f t="shared" si="1391"/>
        <v>137.4</v>
      </c>
      <c r="N1992" s="16">
        <f t="shared" si="1392"/>
        <v>137.4</v>
      </c>
      <c r="O1992" s="16">
        <f t="shared" si="1393"/>
        <v>137.4</v>
      </c>
      <c r="P1992" s="16">
        <f t="shared" si="1397"/>
        <v>0</v>
      </c>
    </row>
    <row r="1993" spans="1:16" ht="31" x14ac:dyDescent="0.35">
      <c r="A1993" s="9" t="s">
        <v>72</v>
      </c>
      <c r="B1993" s="9" t="s">
        <v>13</v>
      </c>
      <c r="C1993" s="9" t="s">
        <v>13</v>
      </c>
      <c r="D1993" s="9" t="s">
        <v>186</v>
      </c>
      <c r="E1993" s="14">
        <v>240</v>
      </c>
      <c r="F1993" s="28" t="s">
        <v>651</v>
      </c>
      <c r="G1993" s="16">
        <v>137.4</v>
      </c>
      <c r="H1993" s="16">
        <v>137.4</v>
      </c>
      <c r="I1993" s="16">
        <v>137.4</v>
      </c>
      <c r="J1993" s="16"/>
      <c r="K1993" s="16"/>
      <c r="L1993" s="16"/>
      <c r="M1993" s="16">
        <f t="shared" si="1391"/>
        <v>137.4</v>
      </c>
      <c r="N1993" s="16">
        <f t="shared" si="1392"/>
        <v>137.4</v>
      </c>
      <c r="O1993" s="16">
        <f t="shared" si="1393"/>
        <v>137.4</v>
      </c>
      <c r="P1993" s="16"/>
    </row>
    <row r="1994" spans="1:16" ht="31" x14ac:dyDescent="0.35">
      <c r="A1994" s="9" t="s">
        <v>72</v>
      </c>
      <c r="B1994" s="9" t="s">
        <v>13</v>
      </c>
      <c r="C1994" s="9" t="s">
        <v>13</v>
      </c>
      <c r="D1994" s="9" t="s">
        <v>189</v>
      </c>
      <c r="E1994" s="14"/>
      <c r="F1994" s="15" t="s">
        <v>744</v>
      </c>
      <c r="G1994" s="16">
        <f>G1995</f>
        <v>1378.4</v>
      </c>
      <c r="H1994" s="16">
        <f t="shared" ref="H1994:P1996" si="1398">H1995</f>
        <v>1378.4</v>
      </c>
      <c r="I1994" s="16">
        <f t="shared" si="1398"/>
        <v>1378.4</v>
      </c>
      <c r="J1994" s="16">
        <f t="shared" si="1398"/>
        <v>0</v>
      </c>
      <c r="K1994" s="16">
        <f t="shared" si="1398"/>
        <v>0</v>
      </c>
      <c r="L1994" s="16">
        <f t="shared" si="1398"/>
        <v>0</v>
      </c>
      <c r="M1994" s="16">
        <f t="shared" si="1391"/>
        <v>1378.4</v>
      </c>
      <c r="N1994" s="16">
        <f t="shared" si="1392"/>
        <v>1378.4</v>
      </c>
      <c r="O1994" s="16">
        <f t="shared" si="1393"/>
        <v>1378.4</v>
      </c>
      <c r="P1994" s="16">
        <f t="shared" si="1398"/>
        <v>0</v>
      </c>
    </row>
    <row r="1995" spans="1:16" ht="62" x14ac:dyDescent="0.35">
      <c r="A1995" s="9" t="s">
        <v>72</v>
      </c>
      <c r="B1995" s="9" t="s">
        <v>13</v>
      </c>
      <c r="C1995" s="9" t="s">
        <v>13</v>
      </c>
      <c r="D1995" s="9" t="s">
        <v>190</v>
      </c>
      <c r="E1995" s="14"/>
      <c r="F1995" s="15" t="s">
        <v>746</v>
      </c>
      <c r="G1995" s="16">
        <f>G1996</f>
        <v>1378.4</v>
      </c>
      <c r="H1995" s="16">
        <f t="shared" si="1398"/>
        <v>1378.4</v>
      </c>
      <c r="I1995" s="16">
        <f t="shared" si="1398"/>
        <v>1378.4</v>
      </c>
      <c r="J1995" s="16">
        <f t="shared" si="1398"/>
        <v>0</v>
      </c>
      <c r="K1995" s="16">
        <f t="shared" si="1398"/>
        <v>0</v>
      </c>
      <c r="L1995" s="16">
        <f t="shared" si="1398"/>
        <v>0</v>
      </c>
      <c r="M1995" s="16">
        <f t="shared" si="1391"/>
        <v>1378.4</v>
      </c>
      <c r="N1995" s="16">
        <f t="shared" si="1392"/>
        <v>1378.4</v>
      </c>
      <c r="O1995" s="16">
        <f t="shared" si="1393"/>
        <v>1378.4</v>
      </c>
      <c r="P1995" s="16">
        <f t="shared" si="1398"/>
        <v>0</v>
      </c>
    </row>
    <row r="1996" spans="1:16" ht="31" x14ac:dyDescent="0.35">
      <c r="A1996" s="9" t="s">
        <v>72</v>
      </c>
      <c r="B1996" s="9" t="s">
        <v>13</v>
      </c>
      <c r="C1996" s="9" t="s">
        <v>13</v>
      </c>
      <c r="D1996" s="9" t="s">
        <v>190</v>
      </c>
      <c r="E1996" s="14">
        <v>600</v>
      </c>
      <c r="F1996" s="28" t="s">
        <v>660</v>
      </c>
      <c r="G1996" s="16">
        <f>G1997</f>
        <v>1378.4</v>
      </c>
      <c r="H1996" s="16">
        <f t="shared" si="1398"/>
        <v>1378.4</v>
      </c>
      <c r="I1996" s="16">
        <f t="shared" si="1398"/>
        <v>1378.4</v>
      </c>
      <c r="J1996" s="16">
        <f t="shared" si="1398"/>
        <v>0</v>
      </c>
      <c r="K1996" s="16">
        <f t="shared" si="1398"/>
        <v>0</v>
      </c>
      <c r="L1996" s="16">
        <f t="shared" si="1398"/>
        <v>0</v>
      </c>
      <c r="M1996" s="16">
        <f t="shared" si="1391"/>
        <v>1378.4</v>
      </c>
      <c r="N1996" s="16">
        <f t="shared" si="1392"/>
        <v>1378.4</v>
      </c>
      <c r="O1996" s="16">
        <f t="shared" si="1393"/>
        <v>1378.4</v>
      </c>
      <c r="P1996" s="16">
        <f t="shared" si="1398"/>
        <v>0</v>
      </c>
    </row>
    <row r="1997" spans="1:16" ht="46.5" x14ac:dyDescent="0.35">
      <c r="A1997" s="9" t="s">
        <v>72</v>
      </c>
      <c r="B1997" s="9" t="s">
        <v>13</v>
      </c>
      <c r="C1997" s="9" t="s">
        <v>13</v>
      </c>
      <c r="D1997" s="9" t="s">
        <v>190</v>
      </c>
      <c r="E1997" s="14">
        <v>630</v>
      </c>
      <c r="F1997" s="28" t="s">
        <v>662</v>
      </c>
      <c r="G1997" s="16">
        <v>1378.4</v>
      </c>
      <c r="H1997" s="16">
        <v>1378.4</v>
      </c>
      <c r="I1997" s="16">
        <v>1378.4</v>
      </c>
      <c r="J1997" s="16"/>
      <c r="K1997" s="16"/>
      <c r="L1997" s="16"/>
      <c r="M1997" s="16">
        <f t="shared" si="1391"/>
        <v>1378.4</v>
      </c>
      <c r="N1997" s="16">
        <f t="shared" si="1392"/>
        <v>1378.4</v>
      </c>
      <c r="O1997" s="16">
        <f t="shared" si="1393"/>
        <v>1378.4</v>
      </c>
      <c r="P1997" s="17"/>
    </row>
    <row r="1998" spans="1:16" x14ac:dyDescent="0.35">
      <c r="A1998" s="11" t="s">
        <v>72</v>
      </c>
      <c r="B1998" s="11" t="s">
        <v>43</v>
      </c>
      <c r="C1998" s="11"/>
      <c r="D1998" s="11"/>
      <c r="E1998" s="11"/>
      <c r="F1998" s="6" t="s">
        <v>46</v>
      </c>
      <c r="G1998" s="18">
        <f>G1999</f>
        <v>838.5</v>
      </c>
      <c r="H1998" s="18">
        <f t="shared" ref="H1998:P1999" si="1399">H1999</f>
        <v>868.5</v>
      </c>
      <c r="I1998" s="18">
        <f t="shared" si="1399"/>
        <v>943.5</v>
      </c>
      <c r="J1998" s="18">
        <f t="shared" si="1399"/>
        <v>200</v>
      </c>
      <c r="K1998" s="18">
        <f t="shared" si="1399"/>
        <v>0</v>
      </c>
      <c r="L1998" s="18">
        <f t="shared" si="1399"/>
        <v>0</v>
      </c>
      <c r="M1998" s="18">
        <f t="shared" si="1391"/>
        <v>1038.5</v>
      </c>
      <c r="N1998" s="16">
        <f t="shared" si="1392"/>
        <v>868.5</v>
      </c>
      <c r="O1998" s="16">
        <f t="shared" si="1393"/>
        <v>943.5</v>
      </c>
      <c r="P1998" s="18">
        <f t="shared" si="1399"/>
        <v>0</v>
      </c>
    </row>
    <row r="1999" spans="1:16" x14ac:dyDescent="0.35">
      <c r="A1999" s="12" t="s">
        <v>72</v>
      </c>
      <c r="B1999" s="12" t="s">
        <v>43</v>
      </c>
      <c r="C1999" s="12" t="s">
        <v>10</v>
      </c>
      <c r="D1999" s="12"/>
      <c r="E1999" s="12"/>
      <c r="F1999" s="8" t="s">
        <v>47</v>
      </c>
      <c r="G1999" s="19">
        <f>G2000</f>
        <v>838.5</v>
      </c>
      <c r="H1999" s="19">
        <f t="shared" si="1399"/>
        <v>868.5</v>
      </c>
      <c r="I1999" s="19">
        <f t="shared" si="1399"/>
        <v>943.5</v>
      </c>
      <c r="J1999" s="19">
        <f t="shared" si="1399"/>
        <v>200</v>
      </c>
      <c r="K1999" s="19">
        <f t="shared" si="1399"/>
        <v>0</v>
      </c>
      <c r="L1999" s="19">
        <f t="shared" si="1399"/>
        <v>0</v>
      </c>
      <c r="M1999" s="19">
        <f t="shared" si="1391"/>
        <v>1038.5</v>
      </c>
      <c r="N1999" s="16">
        <f t="shared" si="1392"/>
        <v>868.5</v>
      </c>
      <c r="O1999" s="16">
        <f t="shared" si="1393"/>
        <v>943.5</v>
      </c>
      <c r="P1999" s="19">
        <f t="shared" si="1399"/>
        <v>0</v>
      </c>
    </row>
    <row r="2000" spans="1:16" x14ac:dyDescent="0.35">
      <c r="A2000" s="9" t="s">
        <v>72</v>
      </c>
      <c r="B2000" s="9" t="s">
        <v>43</v>
      </c>
      <c r="C2000" s="9" t="s">
        <v>10</v>
      </c>
      <c r="D2000" s="9" t="s">
        <v>179</v>
      </c>
      <c r="E2000" s="14"/>
      <c r="F2000" s="21" t="s">
        <v>716</v>
      </c>
      <c r="G2000" s="16">
        <f>G2001+G2006</f>
        <v>838.5</v>
      </c>
      <c r="H2000" s="16">
        <f t="shared" ref="H2000:P2000" si="1400">H2001+H2006</f>
        <v>868.5</v>
      </c>
      <c r="I2000" s="16">
        <f t="shared" si="1400"/>
        <v>943.5</v>
      </c>
      <c r="J2000" s="16">
        <f t="shared" ref="J2000:L2000" si="1401">J2001+J2006</f>
        <v>200</v>
      </c>
      <c r="K2000" s="16">
        <f t="shared" si="1401"/>
        <v>0</v>
      </c>
      <c r="L2000" s="16">
        <f t="shared" si="1401"/>
        <v>0</v>
      </c>
      <c r="M2000" s="16">
        <f t="shared" si="1391"/>
        <v>1038.5</v>
      </c>
      <c r="N2000" s="16">
        <f t="shared" si="1392"/>
        <v>868.5</v>
      </c>
      <c r="O2000" s="16">
        <f t="shared" si="1393"/>
        <v>943.5</v>
      </c>
      <c r="P2000" s="16">
        <f t="shared" si="1400"/>
        <v>0</v>
      </c>
    </row>
    <row r="2001" spans="1:17" ht="31" x14ac:dyDescent="0.35">
      <c r="A2001" s="9" t="s">
        <v>72</v>
      </c>
      <c r="B2001" s="9" t="s">
        <v>43</v>
      </c>
      <c r="C2001" s="9" t="s">
        <v>10</v>
      </c>
      <c r="D2001" s="9" t="s">
        <v>210</v>
      </c>
      <c r="E2001" s="14"/>
      <c r="F2001" s="15" t="s">
        <v>717</v>
      </c>
      <c r="G2001" s="16">
        <f>G2002</f>
        <v>838.5</v>
      </c>
      <c r="H2001" s="16">
        <f t="shared" ref="H2001:P2004" si="1402">H2002</f>
        <v>838.5</v>
      </c>
      <c r="I2001" s="16">
        <f t="shared" si="1402"/>
        <v>838.5</v>
      </c>
      <c r="J2001" s="16">
        <f t="shared" si="1402"/>
        <v>200</v>
      </c>
      <c r="K2001" s="16">
        <f t="shared" si="1402"/>
        <v>0</v>
      </c>
      <c r="L2001" s="16">
        <f t="shared" si="1402"/>
        <v>0</v>
      </c>
      <c r="M2001" s="16">
        <f t="shared" si="1391"/>
        <v>1038.5</v>
      </c>
      <c r="N2001" s="16">
        <f t="shared" si="1392"/>
        <v>838.5</v>
      </c>
      <c r="O2001" s="16">
        <f t="shared" si="1393"/>
        <v>838.5</v>
      </c>
      <c r="P2001" s="16">
        <f t="shared" si="1402"/>
        <v>0</v>
      </c>
    </row>
    <row r="2002" spans="1:17" ht="31" x14ac:dyDescent="0.35">
      <c r="A2002" s="9" t="s">
        <v>72</v>
      </c>
      <c r="B2002" s="9" t="s">
        <v>43</v>
      </c>
      <c r="C2002" s="9" t="s">
        <v>10</v>
      </c>
      <c r="D2002" s="9" t="s">
        <v>211</v>
      </c>
      <c r="E2002" s="14"/>
      <c r="F2002" s="15" t="s">
        <v>718</v>
      </c>
      <c r="G2002" s="16">
        <f>G2003</f>
        <v>838.5</v>
      </c>
      <c r="H2002" s="16">
        <f t="shared" si="1402"/>
        <v>838.5</v>
      </c>
      <c r="I2002" s="16">
        <f t="shared" si="1402"/>
        <v>838.5</v>
      </c>
      <c r="J2002" s="16">
        <f t="shared" si="1402"/>
        <v>200</v>
      </c>
      <c r="K2002" s="16">
        <f t="shared" si="1402"/>
        <v>0</v>
      </c>
      <c r="L2002" s="16">
        <f t="shared" si="1402"/>
        <v>0</v>
      </c>
      <c r="M2002" s="16">
        <f t="shared" si="1391"/>
        <v>1038.5</v>
      </c>
      <c r="N2002" s="16">
        <f t="shared" si="1392"/>
        <v>838.5</v>
      </c>
      <c r="O2002" s="16">
        <f t="shared" si="1393"/>
        <v>838.5</v>
      </c>
      <c r="P2002" s="16">
        <f t="shared" si="1402"/>
        <v>0</v>
      </c>
    </row>
    <row r="2003" spans="1:17" ht="31" x14ac:dyDescent="0.35">
      <c r="A2003" s="9" t="s">
        <v>72</v>
      </c>
      <c r="B2003" s="9" t="s">
        <v>43</v>
      </c>
      <c r="C2003" s="9" t="s">
        <v>10</v>
      </c>
      <c r="D2003" s="9" t="s">
        <v>213</v>
      </c>
      <c r="E2003" s="14"/>
      <c r="F2003" s="15" t="s">
        <v>720</v>
      </c>
      <c r="G2003" s="16">
        <f>G2004</f>
        <v>838.5</v>
      </c>
      <c r="H2003" s="16">
        <f t="shared" si="1402"/>
        <v>838.5</v>
      </c>
      <c r="I2003" s="16">
        <f t="shared" si="1402"/>
        <v>838.5</v>
      </c>
      <c r="J2003" s="16">
        <f t="shared" si="1402"/>
        <v>200</v>
      </c>
      <c r="K2003" s="16">
        <f t="shared" si="1402"/>
        <v>0</v>
      </c>
      <c r="L2003" s="16">
        <f t="shared" si="1402"/>
        <v>0</v>
      </c>
      <c r="M2003" s="16">
        <f t="shared" si="1391"/>
        <v>1038.5</v>
      </c>
      <c r="N2003" s="16">
        <f t="shared" si="1392"/>
        <v>838.5</v>
      </c>
      <c r="O2003" s="16">
        <f t="shared" si="1393"/>
        <v>838.5</v>
      </c>
      <c r="P2003" s="16">
        <f t="shared" si="1402"/>
        <v>0</v>
      </c>
    </row>
    <row r="2004" spans="1:17" ht="31" x14ac:dyDescent="0.35">
      <c r="A2004" s="9" t="s">
        <v>72</v>
      </c>
      <c r="B2004" s="9" t="s">
        <v>43</v>
      </c>
      <c r="C2004" s="9" t="s">
        <v>10</v>
      </c>
      <c r="D2004" s="9" t="s">
        <v>213</v>
      </c>
      <c r="E2004" s="14">
        <v>200</v>
      </c>
      <c r="F2004" s="28" t="s">
        <v>650</v>
      </c>
      <c r="G2004" s="16">
        <f>G2005</f>
        <v>838.5</v>
      </c>
      <c r="H2004" s="16">
        <f t="shared" si="1402"/>
        <v>838.5</v>
      </c>
      <c r="I2004" s="16">
        <f t="shared" si="1402"/>
        <v>838.5</v>
      </c>
      <c r="J2004" s="16">
        <f t="shared" si="1402"/>
        <v>200</v>
      </c>
      <c r="K2004" s="16">
        <f t="shared" si="1402"/>
        <v>0</v>
      </c>
      <c r="L2004" s="16">
        <f t="shared" si="1402"/>
        <v>0</v>
      </c>
      <c r="M2004" s="16">
        <f t="shared" si="1391"/>
        <v>1038.5</v>
      </c>
      <c r="N2004" s="16">
        <f t="shared" si="1392"/>
        <v>838.5</v>
      </c>
      <c r="O2004" s="16">
        <f t="shared" si="1393"/>
        <v>838.5</v>
      </c>
      <c r="P2004" s="16">
        <f t="shared" si="1402"/>
        <v>0</v>
      </c>
    </row>
    <row r="2005" spans="1:17" ht="31" x14ac:dyDescent="0.35">
      <c r="A2005" s="9" t="s">
        <v>72</v>
      </c>
      <c r="B2005" s="9" t="s">
        <v>43</v>
      </c>
      <c r="C2005" s="9" t="s">
        <v>10</v>
      </c>
      <c r="D2005" s="9" t="s">
        <v>213</v>
      </c>
      <c r="E2005" s="14">
        <v>240</v>
      </c>
      <c r="F2005" s="28" t="s">
        <v>651</v>
      </c>
      <c r="G2005" s="16">
        <v>838.5</v>
      </c>
      <c r="H2005" s="16">
        <v>838.5</v>
      </c>
      <c r="I2005" s="16">
        <v>838.5</v>
      </c>
      <c r="J2005" s="16">
        <v>200</v>
      </c>
      <c r="K2005" s="16"/>
      <c r="L2005" s="16"/>
      <c r="M2005" s="16">
        <f t="shared" si="1391"/>
        <v>1038.5</v>
      </c>
      <c r="N2005" s="16">
        <f t="shared" si="1392"/>
        <v>838.5</v>
      </c>
      <c r="O2005" s="16">
        <f t="shared" si="1393"/>
        <v>838.5</v>
      </c>
      <c r="P2005" s="16"/>
    </row>
    <row r="2006" spans="1:17" ht="31" hidden="1" x14ac:dyDescent="0.35">
      <c r="A2006" s="9" t="s">
        <v>72</v>
      </c>
      <c r="B2006" s="9" t="s">
        <v>43</v>
      </c>
      <c r="C2006" s="9" t="s">
        <v>10</v>
      </c>
      <c r="D2006" s="9" t="s">
        <v>226</v>
      </c>
      <c r="E2006" s="14"/>
      <c r="F2006" s="15" t="s">
        <v>736</v>
      </c>
      <c r="G2006" s="16">
        <f>G2007</f>
        <v>0</v>
      </c>
      <c r="H2006" s="16">
        <f t="shared" ref="H2006:P2009" si="1403">H2007</f>
        <v>30</v>
      </c>
      <c r="I2006" s="16">
        <f t="shared" si="1403"/>
        <v>105</v>
      </c>
      <c r="J2006" s="16">
        <f t="shared" si="1403"/>
        <v>0</v>
      </c>
      <c r="K2006" s="16">
        <f t="shared" si="1403"/>
        <v>0</v>
      </c>
      <c r="L2006" s="16">
        <f t="shared" si="1403"/>
        <v>0</v>
      </c>
      <c r="M2006" s="16">
        <f t="shared" si="1391"/>
        <v>0</v>
      </c>
      <c r="N2006" s="16">
        <f t="shared" si="1392"/>
        <v>30</v>
      </c>
      <c r="O2006" s="16">
        <f t="shared" si="1393"/>
        <v>105</v>
      </c>
      <c r="P2006" s="16">
        <f t="shared" si="1403"/>
        <v>0</v>
      </c>
      <c r="Q2006" s="3">
        <v>0</v>
      </c>
    </row>
    <row r="2007" spans="1:17" ht="62" hidden="1" x14ac:dyDescent="0.35">
      <c r="A2007" s="9" t="s">
        <v>72</v>
      </c>
      <c r="B2007" s="9" t="s">
        <v>43</v>
      </c>
      <c r="C2007" s="9" t="s">
        <v>10</v>
      </c>
      <c r="D2007" s="9" t="s">
        <v>227</v>
      </c>
      <c r="E2007" s="14"/>
      <c r="F2007" s="15" t="s">
        <v>737</v>
      </c>
      <c r="G2007" s="16">
        <f>G2008</f>
        <v>0</v>
      </c>
      <c r="H2007" s="16">
        <f t="shared" si="1403"/>
        <v>30</v>
      </c>
      <c r="I2007" s="16">
        <f t="shared" si="1403"/>
        <v>105</v>
      </c>
      <c r="J2007" s="16">
        <f t="shared" si="1403"/>
        <v>0</v>
      </c>
      <c r="K2007" s="16">
        <f t="shared" si="1403"/>
        <v>0</v>
      </c>
      <c r="L2007" s="16">
        <f t="shared" si="1403"/>
        <v>0</v>
      </c>
      <c r="M2007" s="16">
        <f t="shared" si="1391"/>
        <v>0</v>
      </c>
      <c r="N2007" s="16">
        <f t="shared" si="1392"/>
        <v>30</v>
      </c>
      <c r="O2007" s="16">
        <f t="shared" si="1393"/>
        <v>105</v>
      </c>
      <c r="P2007" s="16">
        <f t="shared" si="1403"/>
        <v>0</v>
      </c>
      <c r="Q2007" s="3">
        <v>0</v>
      </c>
    </row>
    <row r="2008" spans="1:17" ht="62" hidden="1" x14ac:dyDescent="0.35">
      <c r="A2008" s="9" t="s">
        <v>72</v>
      </c>
      <c r="B2008" s="9" t="s">
        <v>43</v>
      </c>
      <c r="C2008" s="9" t="s">
        <v>10</v>
      </c>
      <c r="D2008" s="9" t="s">
        <v>252</v>
      </c>
      <c r="E2008" s="14"/>
      <c r="F2008" s="15" t="s">
        <v>739</v>
      </c>
      <c r="G2008" s="16">
        <f>G2009</f>
        <v>0</v>
      </c>
      <c r="H2008" s="16">
        <f t="shared" si="1403"/>
        <v>30</v>
      </c>
      <c r="I2008" s="16">
        <f t="shared" si="1403"/>
        <v>105</v>
      </c>
      <c r="J2008" s="16">
        <f t="shared" si="1403"/>
        <v>0</v>
      </c>
      <c r="K2008" s="16">
        <f t="shared" si="1403"/>
        <v>0</v>
      </c>
      <c r="L2008" s="16">
        <f t="shared" si="1403"/>
        <v>0</v>
      </c>
      <c r="M2008" s="16">
        <f t="shared" si="1391"/>
        <v>0</v>
      </c>
      <c r="N2008" s="16">
        <f t="shared" si="1392"/>
        <v>30</v>
      </c>
      <c r="O2008" s="16">
        <f t="shared" si="1393"/>
        <v>105</v>
      </c>
      <c r="P2008" s="16">
        <f t="shared" si="1403"/>
        <v>0</v>
      </c>
      <c r="Q2008" s="3">
        <v>0</v>
      </c>
    </row>
    <row r="2009" spans="1:17" ht="31" hidden="1" x14ac:dyDescent="0.35">
      <c r="A2009" s="9" t="s">
        <v>72</v>
      </c>
      <c r="B2009" s="9" t="s">
        <v>43</v>
      </c>
      <c r="C2009" s="9" t="s">
        <v>10</v>
      </c>
      <c r="D2009" s="9" t="s">
        <v>252</v>
      </c>
      <c r="E2009" s="14">
        <v>200</v>
      </c>
      <c r="F2009" s="28" t="s">
        <v>650</v>
      </c>
      <c r="G2009" s="16">
        <f>G2010</f>
        <v>0</v>
      </c>
      <c r="H2009" s="16">
        <f t="shared" si="1403"/>
        <v>30</v>
      </c>
      <c r="I2009" s="16">
        <f t="shared" si="1403"/>
        <v>105</v>
      </c>
      <c r="J2009" s="16">
        <f t="shared" si="1403"/>
        <v>0</v>
      </c>
      <c r="K2009" s="16">
        <f t="shared" si="1403"/>
        <v>0</v>
      </c>
      <c r="L2009" s="16">
        <f t="shared" si="1403"/>
        <v>0</v>
      </c>
      <c r="M2009" s="16">
        <f t="shared" si="1391"/>
        <v>0</v>
      </c>
      <c r="N2009" s="16">
        <f t="shared" si="1392"/>
        <v>30</v>
      </c>
      <c r="O2009" s="16">
        <f t="shared" si="1393"/>
        <v>105</v>
      </c>
      <c r="P2009" s="16">
        <f t="shared" si="1403"/>
        <v>0</v>
      </c>
      <c r="Q2009" s="3">
        <v>0</v>
      </c>
    </row>
    <row r="2010" spans="1:17" ht="31" hidden="1" x14ac:dyDescent="0.35">
      <c r="A2010" s="9" t="s">
        <v>72</v>
      </c>
      <c r="B2010" s="9" t="s">
        <v>43</v>
      </c>
      <c r="C2010" s="9" t="s">
        <v>10</v>
      </c>
      <c r="D2010" s="9" t="s">
        <v>252</v>
      </c>
      <c r="E2010" s="14">
        <v>240</v>
      </c>
      <c r="F2010" s="28" t="s">
        <v>651</v>
      </c>
      <c r="G2010" s="16">
        <v>0</v>
      </c>
      <c r="H2010" s="16">
        <v>30</v>
      </c>
      <c r="I2010" s="16">
        <v>105</v>
      </c>
      <c r="J2010" s="16"/>
      <c r="K2010" s="16"/>
      <c r="L2010" s="16"/>
      <c r="M2010" s="16">
        <f t="shared" si="1391"/>
        <v>0</v>
      </c>
      <c r="N2010" s="16">
        <f t="shared" si="1392"/>
        <v>30</v>
      </c>
      <c r="O2010" s="16">
        <f t="shared" si="1393"/>
        <v>105</v>
      </c>
      <c r="P2010" s="17"/>
      <c r="Q2010" s="3">
        <v>0</v>
      </c>
    </row>
    <row r="2011" spans="1:17" x14ac:dyDescent="0.35">
      <c r="A2011" s="11" t="s">
        <v>72</v>
      </c>
      <c r="B2011" s="11" t="s">
        <v>21</v>
      </c>
      <c r="C2011" s="11"/>
      <c r="D2011" s="11"/>
      <c r="E2011" s="11"/>
      <c r="F2011" s="6" t="s">
        <v>59</v>
      </c>
      <c r="G2011" s="18">
        <f t="shared" ref="G2011:P2016" si="1404">G2012</f>
        <v>1224.4000000000001</v>
      </c>
      <c r="H2011" s="18">
        <f t="shared" si="1404"/>
        <v>1224.4000000000001</v>
      </c>
      <c r="I2011" s="18">
        <f t="shared" si="1404"/>
        <v>1224.4000000000001</v>
      </c>
      <c r="J2011" s="18">
        <f t="shared" si="1404"/>
        <v>0</v>
      </c>
      <c r="K2011" s="18">
        <f t="shared" si="1404"/>
        <v>0</v>
      </c>
      <c r="L2011" s="18">
        <f t="shared" si="1404"/>
        <v>0</v>
      </c>
      <c r="M2011" s="18">
        <f t="shared" si="1391"/>
        <v>1224.4000000000001</v>
      </c>
      <c r="N2011" s="16">
        <f t="shared" si="1392"/>
        <v>1224.4000000000001</v>
      </c>
      <c r="O2011" s="16">
        <f t="shared" si="1393"/>
        <v>1224.4000000000001</v>
      </c>
      <c r="P2011" s="18">
        <f t="shared" si="1404"/>
        <v>0</v>
      </c>
    </row>
    <row r="2012" spans="1:17" x14ac:dyDescent="0.35">
      <c r="A2012" s="12" t="s">
        <v>72</v>
      </c>
      <c r="B2012" s="12" t="s">
        <v>21</v>
      </c>
      <c r="C2012" s="12" t="s">
        <v>40</v>
      </c>
      <c r="D2012" s="12"/>
      <c r="E2012" s="12"/>
      <c r="F2012" s="8" t="s">
        <v>67</v>
      </c>
      <c r="G2012" s="19">
        <f t="shared" si="1404"/>
        <v>1224.4000000000001</v>
      </c>
      <c r="H2012" s="19">
        <f t="shared" si="1404"/>
        <v>1224.4000000000001</v>
      </c>
      <c r="I2012" s="19">
        <f t="shared" si="1404"/>
        <v>1224.4000000000001</v>
      </c>
      <c r="J2012" s="19">
        <f t="shared" si="1404"/>
        <v>0</v>
      </c>
      <c r="K2012" s="19">
        <f t="shared" si="1404"/>
        <v>0</v>
      </c>
      <c r="L2012" s="19">
        <f t="shared" si="1404"/>
        <v>0</v>
      </c>
      <c r="M2012" s="19">
        <f t="shared" si="1391"/>
        <v>1224.4000000000001</v>
      </c>
      <c r="N2012" s="16">
        <f t="shared" si="1392"/>
        <v>1224.4000000000001</v>
      </c>
      <c r="O2012" s="16">
        <f t="shared" si="1393"/>
        <v>1224.4000000000001</v>
      </c>
      <c r="P2012" s="19">
        <f t="shared" si="1404"/>
        <v>0</v>
      </c>
    </row>
    <row r="2013" spans="1:17" ht="31" x14ac:dyDescent="0.35">
      <c r="A2013" s="9" t="s">
        <v>72</v>
      </c>
      <c r="B2013" s="9" t="s">
        <v>21</v>
      </c>
      <c r="C2013" s="9" t="s">
        <v>40</v>
      </c>
      <c r="D2013" s="9" t="s">
        <v>253</v>
      </c>
      <c r="E2013" s="14"/>
      <c r="F2013" s="28" t="s">
        <v>747</v>
      </c>
      <c r="G2013" s="16">
        <f t="shared" si="1404"/>
        <v>1224.4000000000001</v>
      </c>
      <c r="H2013" s="16">
        <f t="shared" si="1404"/>
        <v>1224.4000000000001</v>
      </c>
      <c r="I2013" s="16">
        <f t="shared" si="1404"/>
        <v>1224.4000000000001</v>
      </c>
      <c r="J2013" s="16">
        <f t="shared" si="1404"/>
        <v>0</v>
      </c>
      <c r="K2013" s="16">
        <f t="shared" si="1404"/>
        <v>0</v>
      </c>
      <c r="L2013" s="16">
        <f t="shared" si="1404"/>
        <v>0</v>
      </c>
      <c r="M2013" s="16">
        <f t="shared" si="1391"/>
        <v>1224.4000000000001</v>
      </c>
      <c r="N2013" s="16">
        <f t="shared" si="1392"/>
        <v>1224.4000000000001</v>
      </c>
      <c r="O2013" s="16">
        <f t="shared" si="1393"/>
        <v>1224.4000000000001</v>
      </c>
      <c r="P2013" s="16">
        <f t="shared" si="1404"/>
        <v>0</v>
      </c>
    </row>
    <row r="2014" spans="1:17" ht="31" x14ac:dyDescent="0.35">
      <c r="A2014" s="9" t="s">
        <v>72</v>
      </c>
      <c r="B2014" s="9" t="s">
        <v>21</v>
      </c>
      <c r="C2014" s="9" t="s">
        <v>40</v>
      </c>
      <c r="D2014" s="9" t="s">
        <v>254</v>
      </c>
      <c r="E2014" s="14"/>
      <c r="F2014" s="28" t="s">
        <v>748</v>
      </c>
      <c r="G2014" s="16">
        <f t="shared" si="1404"/>
        <v>1224.4000000000001</v>
      </c>
      <c r="H2014" s="16">
        <f t="shared" si="1404"/>
        <v>1224.4000000000001</v>
      </c>
      <c r="I2014" s="16">
        <f t="shared" si="1404"/>
        <v>1224.4000000000001</v>
      </c>
      <c r="J2014" s="16">
        <f t="shared" si="1404"/>
        <v>0</v>
      </c>
      <c r="K2014" s="16">
        <f t="shared" si="1404"/>
        <v>0</v>
      </c>
      <c r="L2014" s="16">
        <f t="shared" si="1404"/>
        <v>0</v>
      </c>
      <c r="M2014" s="16">
        <f t="shared" si="1391"/>
        <v>1224.4000000000001</v>
      </c>
      <c r="N2014" s="16">
        <f t="shared" si="1392"/>
        <v>1224.4000000000001</v>
      </c>
      <c r="O2014" s="16">
        <f t="shared" si="1393"/>
        <v>1224.4000000000001</v>
      </c>
      <c r="P2014" s="16">
        <f t="shared" si="1404"/>
        <v>0</v>
      </c>
    </row>
    <row r="2015" spans="1:17" ht="46.5" x14ac:dyDescent="0.35">
      <c r="A2015" s="9" t="s">
        <v>72</v>
      </c>
      <c r="B2015" s="9" t="s">
        <v>21</v>
      </c>
      <c r="C2015" s="9" t="s">
        <v>40</v>
      </c>
      <c r="D2015" s="9" t="s">
        <v>255</v>
      </c>
      <c r="E2015" s="14"/>
      <c r="F2015" s="15" t="s">
        <v>767</v>
      </c>
      <c r="G2015" s="16">
        <f t="shared" si="1404"/>
        <v>1224.4000000000001</v>
      </c>
      <c r="H2015" s="16">
        <f t="shared" si="1404"/>
        <v>1224.4000000000001</v>
      </c>
      <c r="I2015" s="16">
        <f t="shared" si="1404"/>
        <v>1224.4000000000001</v>
      </c>
      <c r="J2015" s="16">
        <f t="shared" si="1404"/>
        <v>0</v>
      </c>
      <c r="K2015" s="16">
        <f t="shared" si="1404"/>
        <v>0</v>
      </c>
      <c r="L2015" s="16">
        <f t="shared" si="1404"/>
        <v>0</v>
      </c>
      <c r="M2015" s="16">
        <f t="shared" si="1391"/>
        <v>1224.4000000000001</v>
      </c>
      <c r="N2015" s="16">
        <f t="shared" si="1392"/>
        <v>1224.4000000000001</v>
      </c>
      <c r="O2015" s="16">
        <f t="shared" si="1393"/>
        <v>1224.4000000000001</v>
      </c>
      <c r="P2015" s="16">
        <f t="shared" si="1404"/>
        <v>0</v>
      </c>
    </row>
    <row r="2016" spans="1:17" ht="31" x14ac:dyDescent="0.35">
      <c r="A2016" s="9" t="s">
        <v>72</v>
      </c>
      <c r="B2016" s="9" t="s">
        <v>21</v>
      </c>
      <c r="C2016" s="9" t="s">
        <v>40</v>
      </c>
      <c r="D2016" s="9" t="s">
        <v>255</v>
      </c>
      <c r="E2016" s="14">
        <v>200</v>
      </c>
      <c r="F2016" s="28" t="s">
        <v>650</v>
      </c>
      <c r="G2016" s="16">
        <f t="shared" si="1404"/>
        <v>1224.4000000000001</v>
      </c>
      <c r="H2016" s="16">
        <f t="shared" si="1404"/>
        <v>1224.4000000000001</v>
      </c>
      <c r="I2016" s="16">
        <f t="shared" si="1404"/>
        <v>1224.4000000000001</v>
      </c>
      <c r="J2016" s="16">
        <f t="shared" si="1404"/>
        <v>0</v>
      </c>
      <c r="K2016" s="16">
        <f t="shared" si="1404"/>
        <v>0</v>
      </c>
      <c r="L2016" s="16">
        <f t="shared" si="1404"/>
        <v>0</v>
      </c>
      <c r="M2016" s="16">
        <f t="shared" si="1391"/>
        <v>1224.4000000000001</v>
      </c>
      <c r="N2016" s="16">
        <f t="shared" si="1392"/>
        <v>1224.4000000000001</v>
      </c>
      <c r="O2016" s="16">
        <f t="shared" si="1393"/>
        <v>1224.4000000000001</v>
      </c>
      <c r="P2016" s="16">
        <f t="shared" si="1404"/>
        <v>0</v>
      </c>
    </row>
    <row r="2017" spans="1:16" ht="31" x14ac:dyDescent="0.35">
      <c r="A2017" s="9" t="s">
        <v>72</v>
      </c>
      <c r="B2017" s="9" t="s">
        <v>21</v>
      </c>
      <c r="C2017" s="9" t="s">
        <v>40</v>
      </c>
      <c r="D2017" s="9" t="s">
        <v>255</v>
      </c>
      <c r="E2017" s="14">
        <v>240</v>
      </c>
      <c r="F2017" s="28" t="s">
        <v>651</v>
      </c>
      <c r="G2017" s="16">
        <v>1224.4000000000001</v>
      </c>
      <c r="H2017" s="16">
        <v>1224.4000000000001</v>
      </c>
      <c r="I2017" s="16">
        <v>1224.4000000000001</v>
      </c>
      <c r="J2017" s="16"/>
      <c r="K2017" s="16"/>
      <c r="L2017" s="16"/>
      <c r="M2017" s="16">
        <f t="shared" si="1391"/>
        <v>1224.4000000000001</v>
      </c>
      <c r="N2017" s="16">
        <f t="shared" si="1392"/>
        <v>1224.4000000000001</v>
      </c>
      <c r="O2017" s="16">
        <f t="shared" si="1393"/>
        <v>1224.4000000000001</v>
      </c>
      <c r="P2017" s="17"/>
    </row>
    <row r="2018" spans="1:16" ht="30" x14ac:dyDescent="0.35">
      <c r="A2018" s="11" t="s">
        <v>73</v>
      </c>
      <c r="B2018" s="11"/>
      <c r="C2018" s="11"/>
      <c r="D2018" s="11"/>
      <c r="E2018" s="11"/>
      <c r="F2018" s="6" t="s">
        <v>74</v>
      </c>
      <c r="G2018" s="18">
        <f>G2019+G2095+G2136+G2182+G2071+G2194+G2206+G2219</f>
        <v>270491.19999999995</v>
      </c>
      <c r="H2018" s="18">
        <f t="shared" ref="H2018:P2018" si="1405">H2019+H2095+H2136+H2182+H2071+H2194+H2206+H2219</f>
        <v>263631.59999999998</v>
      </c>
      <c r="I2018" s="18">
        <f t="shared" si="1405"/>
        <v>265859</v>
      </c>
      <c r="J2018" s="18">
        <f t="shared" ref="J2018:L2018" si="1406">J2019+J2095+J2136+J2182+J2071+J2194+J2206+J2219</f>
        <v>2658.3</v>
      </c>
      <c r="K2018" s="18">
        <f t="shared" si="1406"/>
        <v>0</v>
      </c>
      <c r="L2018" s="18">
        <f t="shared" si="1406"/>
        <v>0</v>
      </c>
      <c r="M2018" s="18">
        <f t="shared" si="1391"/>
        <v>273149.49999999994</v>
      </c>
      <c r="N2018" s="16">
        <f t="shared" si="1392"/>
        <v>263631.59999999998</v>
      </c>
      <c r="O2018" s="16">
        <f t="shared" si="1393"/>
        <v>265859</v>
      </c>
      <c r="P2018" s="18">
        <f t="shared" si="1405"/>
        <v>0</v>
      </c>
    </row>
    <row r="2019" spans="1:16" x14ac:dyDescent="0.35">
      <c r="A2019" s="11" t="s">
        <v>73</v>
      </c>
      <c r="B2019" s="11" t="s">
        <v>10</v>
      </c>
      <c r="C2019" s="11"/>
      <c r="D2019" s="11"/>
      <c r="E2019" s="11"/>
      <c r="F2019" s="6" t="s">
        <v>15</v>
      </c>
      <c r="G2019" s="18">
        <f>G2020+G2039</f>
        <v>47470.2</v>
      </c>
      <c r="H2019" s="18">
        <f t="shared" ref="H2019:P2019" si="1407">H2020+H2039</f>
        <v>47548.599999999991</v>
      </c>
      <c r="I2019" s="18">
        <f t="shared" si="1407"/>
        <v>47547.599999999991</v>
      </c>
      <c r="J2019" s="18">
        <f t="shared" ref="J2019:L2019" si="1408">J2020+J2039</f>
        <v>0</v>
      </c>
      <c r="K2019" s="18">
        <f t="shared" si="1408"/>
        <v>0</v>
      </c>
      <c r="L2019" s="18">
        <f t="shared" si="1408"/>
        <v>0</v>
      </c>
      <c r="M2019" s="18">
        <f t="shared" si="1391"/>
        <v>47470.2</v>
      </c>
      <c r="N2019" s="16">
        <f t="shared" si="1392"/>
        <v>47548.599999999991</v>
      </c>
      <c r="O2019" s="16">
        <f t="shared" si="1393"/>
        <v>47547.599999999991</v>
      </c>
      <c r="P2019" s="18">
        <f t="shared" si="1407"/>
        <v>0</v>
      </c>
    </row>
    <row r="2020" spans="1:16" ht="62" x14ac:dyDescent="0.35">
      <c r="A2020" s="12" t="s">
        <v>73</v>
      </c>
      <c r="B2020" s="12" t="s">
        <v>10</v>
      </c>
      <c r="C2020" s="12" t="s">
        <v>25</v>
      </c>
      <c r="D2020" s="12"/>
      <c r="E2020" s="12"/>
      <c r="F2020" s="8" t="s">
        <v>60</v>
      </c>
      <c r="G2020" s="19">
        <f>G2029+G2021</f>
        <v>36852.5</v>
      </c>
      <c r="H2020" s="19">
        <f t="shared" ref="H2020:P2020" si="1409">H2029+H2021</f>
        <v>36863.299999999996</v>
      </c>
      <c r="I2020" s="19">
        <f t="shared" si="1409"/>
        <v>36862.299999999996</v>
      </c>
      <c r="J2020" s="19">
        <f t="shared" ref="J2020:L2020" si="1410">J2029+J2021</f>
        <v>0</v>
      </c>
      <c r="K2020" s="19">
        <f t="shared" si="1410"/>
        <v>0</v>
      </c>
      <c r="L2020" s="19">
        <f t="shared" si="1410"/>
        <v>0</v>
      </c>
      <c r="M2020" s="19">
        <f t="shared" si="1391"/>
        <v>36852.5</v>
      </c>
      <c r="N2020" s="16">
        <f t="shared" si="1392"/>
        <v>36863.299999999996</v>
      </c>
      <c r="O2020" s="16">
        <f t="shared" si="1393"/>
        <v>36862.299999999996</v>
      </c>
      <c r="P2020" s="19">
        <f t="shared" si="1409"/>
        <v>0</v>
      </c>
    </row>
    <row r="2021" spans="1:16" x14ac:dyDescent="0.35">
      <c r="A2021" s="9" t="s">
        <v>73</v>
      </c>
      <c r="B2021" s="9" t="s">
        <v>10</v>
      </c>
      <c r="C2021" s="9" t="s">
        <v>25</v>
      </c>
      <c r="D2021" s="9" t="s">
        <v>191</v>
      </c>
      <c r="E2021" s="9"/>
      <c r="F2021" s="15" t="s">
        <v>784</v>
      </c>
      <c r="G2021" s="16">
        <f>G2022</f>
        <v>3213.9</v>
      </c>
      <c r="H2021" s="16">
        <f t="shared" ref="H2021:P2023" si="1411">H2022</f>
        <v>3225.7000000000003</v>
      </c>
      <c r="I2021" s="16">
        <f t="shared" si="1411"/>
        <v>3225.7000000000003</v>
      </c>
      <c r="J2021" s="16">
        <f t="shared" si="1411"/>
        <v>0</v>
      </c>
      <c r="K2021" s="16">
        <f t="shared" si="1411"/>
        <v>0</v>
      </c>
      <c r="L2021" s="16">
        <f t="shared" si="1411"/>
        <v>0</v>
      </c>
      <c r="M2021" s="16">
        <f t="shared" si="1391"/>
        <v>3213.9</v>
      </c>
      <c r="N2021" s="16">
        <f t="shared" si="1392"/>
        <v>3225.7000000000003</v>
      </c>
      <c r="O2021" s="16">
        <f t="shared" si="1393"/>
        <v>3225.7000000000003</v>
      </c>
      <c r="P2021" s="16">
        <f t="shared" si="1411"/>
        <v>0</v>
      </c>
    </row>
    <row r="2022" spans="1:16" ht="31" x14ac:dyDescent="0.35">
      <c r="A2022" s="9" t="s">
        <v>73</v>
      </c>
      <c r="B2022" s="9" t="s">
        <v>10</v>
      </c>
      <c r="C2022" s="9" t="s">
        <v>25</v>
      </c>
      <c r="D2022" s="9" t="s">
        <v>308</v>
      </c>
      <c r="E2022" s="9"/>
      <c r="F2022" s="15" t="s">
        <v>785</v>
      </c>
      <c r="G2022" s="16">
        <f>G2023</f>
        <v>3213.9</v>
      </c>
      <c r="H2022" s="16">
        <f t="shared" si="1411"/>
        <v>3225.7000000000003</v>
      </c>
      <c r="I2022" s="16">
        <f t="shared" si="1411"/>
        <v>3225.7000000000003</v>
      </c>
      <c r="J2022" s="16">
        <f t="shared" si="1411"/>
        <v>0</v>
      </c>
      <c r="K2022" s="16">
        <f t="shared" si="1411"/>
        <v>0</v>
      </c>
      <c r="L2022" s="16">
        <f t="shared" si="1411"/>
        <v>0</v>
      </c>
      <c r="M2022" s="16">
        <f t="shared" si="1391"/>
        <v>3213.9</v>
      </c>
      <c r="N2022" s="16">
        <f t="shared" si="1392"/>
        <v>3225.7000000000003</v>
      </c>
      <c r="O2022" s="16">
        <f t="shared" si="1393"/>
        <v>3225.7000000000003</v>
      </c>
      <c r="P2022" s="16">
        <f t="shared" si="1411"/>
        <v>0</v>
      </c>
    </row>
    <row r="2023" spans="1:16" ht="62" x14ac:dyDescent="0.35">
      <c r="A2023" s="9" t="s">
        <v>73</v>
      </c>
      <c r="B2023" s="9" t="s">
        <v>10</v>
      </c>
      <c r="C2023" s="9" t="s">
        <v>25</v>
      </c>
      <c r="D2023" s="9" t="s">
        <v>360</v>
      </c>
      <c r="E2023" s="9"/>
      <c r="F2023" s="21" t="s">
        <v>788</v>
      </c>
      <c r="G2023" s="16">
        <f>G2024</f>
        <v>3213.9</v>
      </c>
      <c r="H2023" s="16">
        <f t="shared" si="1411"/>
        <v>3225.7000000000003</v>
      </c>
      <c r="I2023" s="16">
        <f t="shared" si="1411"/>
        <v>3225.7000000000003</v>
      </c>
      <c r="J2023" s="16">
        <f t="shared" si="1411"/>
        <v>0</v>
      </c>
      <c r="K2023" s="16">
        <f t="shared" si="1411"/>
        <v>0</v>
      </c>
      <c r="L2023" s="16">
        <f t="shared" si="1411"/>
        <v>0</v>
      </c>
      <c r="M2023" s="16">
        <f t="shared" si="1391"/>
        <v>3213.9</v>
      </c>
      <c r="N2023" s="16">
        <f t="shared" si="1392"/>
        <v>3225.7000000000003</v>
      </c>
      <c r="O2023" s="16">
        <f t="shared" si="1393"/>
        <v>3225.7000000000003</v>
      </c>
      <c r="P2023" s="16">
        <f t="shared" si="1411"/>
        <v>0</v>
      </c>
    </row>
    <row r="2024" spans="1:16" ht="31" x14ac:dyDescent="0.35">
      <c r="A2024" s="9" t="s">
        <v>73</v>
      </c>
      <c r="B2024" s="9" t="s">
        <v>10</v>
      </c>
      <c r="C2024" s="9" t="s">
        <v>25</v>
      </c>
      <c r="D2024" s="9" t="s">
        <v>361</v>
      </c>
      <c r="E2024" s="9"/>
      <c r="F2024" s="21" t="s">
        <v>789</v>
      </c>
      <c r="G2024" s="16">
        <f>G2025+G2027</f>
        <v>3213.9</v>
      </c>
      <c r="H2024" s="16">
        <f t="shared" ref="H2024:P2024" si="1412">H2025+H2027</f>
        <v>3225.7000000000003</v>
      </c>
      <c r="I2024" s="16">
        <f t="shared" si="1412"/>
        <v>3225.7000000000003</v>
      </c>
      <c r="J2024" s="16">
        <f t="shared" ref="J2024:L2024" si="1413">J2025+J2027</f>
        <v>0</v>
      </c>
      <c r="K2024" s="16">
        <f t="shared" si="1413"/>
        <v>0</v>
      </c>
      <c r="L2024" s="16">
        <f t="shared" si="1413"/>
        <v>0</v>
      </c>
      <c r="M2024" s="16">
        <f t="shared" si="1391"/>
        <v>3213.9</v>
      </c>
      <c r="N2024" s="16">
        <f t="shared" si="1392"/>
        <v>3225.7000000000003</v>
      </c>
      <c r="O2024" s="16">
        <f t="shared" si="1393"/>
        <v>3225.7000000000003</v>
      </c>
      <c r="P2024" s="16">
        <f t="shared" si="1412"/>
        <v>0</v>
      </c>
    </row>
    <row r="2025" spans="1:16" ht="77.5" x14ac:dyDescent="0.35">
      <c r="A2025" s="9" t="s">
        <v>73</v>
      </c>
      <c r="B2025" s="9" t="s">
        <v>10</v>
      </c>
      <c r="C2025" s="9" t="s">
        <v>25</v>
      </c>
      <c r="D2025" s="9" t="s">
        <v>361</v>
      </c>
      <c r="E2025" s="9" t="s">
        <v>237</v>
      </c>
      <c r="F2025" s="28" t="s">
        <v>647</v>
      </c>
      <c r="G2025" s="16">
        <f>G2026</f>
        <v>2988.9</v>
      </c>
      <c r="H2025" s="16">
        <f t="shared" ref="H2025:P2025" si="1414">H2026</f>
        <v>2988.9</v>
      </c>
      <c r="I2025" s="16">
        <f t="shared" si="1414"/>
        <v>2988.9</v>
      </c>
      <c r="J2025" s="16">
        <f t="shared" si="1414"/>
        <v>0</v>
      </c>
      <c r="K2025" s="16">
        <f t="shared" si="1414"/>
        <v>0</v>
      </c>
      <c r="L2025" s="16">
        <f t="shared" si="1414"/>
        <v>0</v>
      </c>
      <c r="M2025" s="16">
        <f t="shared" si="1391"/>
        <v>2988.9</v>
      </c>
      <c r="N2025" s="16">
        <f t="shared" si="1392"/>
        <v>2988.9</v>
      </c>
      <c r="O2025" s="16">
        <f t="shared" si="1393"/>
        <v>2988.9</v>
      </c>
      <c r="P2025" s="16">
        <f t="shared" si="1414"/>
        <v>0</v>
      </c>
    </row>
    <row r="2026" spans="1:16" ht="31" x14ac:dyDescent="0.35">
      <c r="A2026" s="9" t="s">
        <v>73</v>
      </c>
      <c r="B2026" s="9" t="s">
        <v>10</v>
      </c>
      <c r="C2026" s="9" t="s">
        <v>25</v>
      </c>
      <c r="D2026" s="9" t="s">
        <v>361</v>
      </c>
      <c r="E2026" s="9" t="s">
        <v>238</v>
      </c>
      <c r="F2026" s="28" t="s">
        <v>649</v>
      </c>
      <c r="G2026" s="16">
        <v>2988.9</v>
      </c>
      <c r="H2026" s="16">
        <v>2988.9</v>
      </c>
      <c r="I2026" s="16">
        <v>2988.9</v>
      </c>
      <c r="J2026" s="16"/>
      <c r="K2026" s="16"/>
      <c r="L2026" s="16"/>
      <c r="M2026" s="16">
        <f t="shared" si="1391"/>
        <v>2988.9</v>
      </c>
      <c r="N2026" s="16">
        <f t="shared" si="1392"/>
        <v>2988.9</v>
      </c>
      <c r="O2026" s="16">
        <f t="shared" si="1393"/>
        <v>2988.9</v>
      </c>
      <c r="P2026" s="16"/>
    </row>
    <row r="2027" spans="1:16" ht="31" x14ac:dyDescent="0.35">
      <c r="A2027" s="9" t="s">
        <v>73</v>
      </c>
      <c r="B2027" s="9" t="s">
        <v>10</v>
      </c>
      <c r="C2027" s="9" t="s">
        <v>25</v>
      </c>
      <c r="D2027" s="9" t="s">
        <v>361</v>
      </c>
      <c r="E2027" s="9" t="s">
        <v>169</v>
      </c>
      <c r="F2027" s="28" t="s">
        <v>650</v>
      </c>
      <c r="G2027" s="16">
        <f>G2028</f>
        <v>225</v>
      </c>
      <c r="H2027" s="16">
        <f t="shared" ref="H2027:P2027" si="1415">H2028</f>
        <v>236.8</v>
      </c>
      <c r="I2027" s="16">
        <f t="shared" si="1415"/>
        <v>236.8</v>
      </c>
      <c r="J2027" s="16">
        <f t="shared" si="1415"/>
        <v>0</v>
      </c>
      <c r="K2027" s="16">
        <f t="shared" si="1415"/>
        <v>0</v>
      </c>
      <c r="L2027" s="16">
        <f t="shared" si="1415"/>
        <v>0</v>
      </c>
      <c r="M2027" s="16">
        <f t="shared" si="1391"/>
        <v>225</v>
      </c>
      <c r="N2027" s="16">
        <f t="shared" si="1392"/>
        <v>236.8</v>
      </c>
      <c r="O2027" s="16">
        <f t="shared" si="1393"/>
        <v>236.8</v>
      </c>
      <c r="P2027" s="16">
        <f t="shared" si="1415"/>
        <v>0</v>
      </c>
    </row>
    <row r="2028" spans="1:16" ht="31" x14ac:dyDescent="0.35">
      <c r="A2028" s="9" t="s">
        <v>73</v>
      </c>
      <c r="B2028" s="9" t="s">
        <v>10</v>
      </c>
      <c r="C2028" s="9" t="s">
        <v>25</v>
      </c>
      <c r="D2028" s="9" t="s">
        <v>361</v>
      </c>
      <c r="E2028" s="9" t="s">
        <v>170</v>
      </c>
      <c r="F2028" s="28" t="s">
        <v>651</v>
      </c>
      <c r="G2028" s="16">
        <v>225</v>
      </c>
      <c r="H2028" s="16">
        <v>236.8</v>
      </c>
      <c r="I2028" s="16">
        <v>236.8</v>
      </c>
      <c r="J2028" s="16"/>
      <c r="K2028" s="16"/>
      <c r="L2028" s="16"/>
      <c r="M2028" s="16">
        <f t="shared" si="1391"/>
        <v>225</v>
      </c>
      <c r="N2028" s="16">
        <f t="shared" si="1392"/>
        <v>236.8</v>
      </c>
      <c r="O2028" s="16">
        <f t="shared" si="1393"/>
        <v>236.8</v>
      </c>
      <c r="P2028" s="16"/>
    </row>
    <row r="2029" spans="1:16" ht="31" x14ac:dyDescent="0.35">
      <c r="A2029" s="9" t="s">
        <v>73</v>
      </c>
      <c r="B2029" s="9" t="s">
        <v>10</v>
      </c>
      <c r="C2029" s="9" t="s">
        <v>25</v>
      </c>
      <c r="D2029" s="9" t="s">
        <v>117</v>
      </c>
      <c r="E2029" s="14"/>
      <c r="F2029" s="28" t="s">
        <v>1124</v>
      </c>
      <c r="G2029" s="16">
        <f>G2030</f>
        <v>33638.6</v>
      </c>
      <c r="H2029" s="16">
        <f t="shared" ref="H2029:P2029" si="1416">H2030</f>
        <v>33637.599999999999</v>
      </c>
      <c r="I2029" s="16">
        <f t="shared" si="1416"/>
        <v>33636.6</v>
      </c>
      <c r="J2029" s="16">
        <f t="shared" si="1416"/>
        <v>0</v>
      </c>
      <c r="K2029" s="16">
        <f t="shared" si="1416"/>
        <v>0</v>
      </c>
      <c r="L2029" s="16">
        <f t="shared" si="1416"/>
        <v>0</v>
      </c>
      <c r="M2029" s="16">
        <f t="shared" si="1391"/>
        <v>33638.6</v>
      </c>
      <c r="N2029" s="16">
        <f t="shared" si="1392"/>
        <v>33637.599999999999</v>
      </c>
      <c r="O2029" s="16">
        <f t="shared" si="1393"/>
        <v>33636.6</v>
      </c>
      <c r="P2029" s="16">
        <f t="shared" si="1416"/>
        <v>0</v>
      </c>
    </row>
    <row r="2030" spans="1:16" x14ac:dyDescent="0.35">
      <c r="A2030" s="9" t="s">
        <v>73</v>
      </c>
      <c r="B2030" s="9" t="s">
        <v>10</v>
      </c>
      <c r="C2030" s="9" t="s">
        <v>25</v>
      </c>
      <c r="D2030" s="9" t="s">
        <v>125</v>
      </c>
      <c r="E2030" s="14"/>
      <c r="F2030" s="15" t="s">
        <v>1126</v>
      </c>
      <c r="G2030" s="16">
        <f>G2031+G2034</f>
        <v>33638.6</v>
      </c>
      <c r="H2030" s="16">
        <f t="shared" ref="H2030:P2030" si="1417">H2031+H2034</f>
        <v>33637.599999999999</v>
      </c>
      <c r="I2030" s="16">
        <f t="shared" si="1417"/>
        <v>33636.6</v>
      </c>
      <c r="J2030" s="16">
        <f t="shared" ref="J2030:L2030" si="1418">J2031+J2034</f>
        <v>0</v>
      </c>
      <c r="K2030" s="16">
        <f t="shared" si="1418"/>
        <v>0</v>
      </c>
      <c r="L2030" s="16">
        <f t="shared" si="1418"/>
        <v>0</v>
      </c>
      <c r="M2030" s="16">
        <f t="shared" si="1391"/>
        <v>33638.6</v>
      </c>
      <c r="N2030" s="16">
        <f t="shared" si="1392"/>
        <v>33637.599999999999</v>
      </c>
      <c r="O2030" s="16">
        <f t="shared" si="1393"/>
        <v>33636.6</v>
      </c>
      <c r="P2030" s="16">
        <f t="shared" si="1417"/>
        <v>0</v>
      </c>
    </row>
    <row r="2031" spans="1:16" ht="31" x14ac:dyDescent="0.35">
      <c r="A2031" s="9" t="s">
        <v>73</v>
      </c>
      <c r="B2031" s="9" t="s">
        <v>10</v>
      </c>
      <c r="C2031" s="9" t="s">
        <v>25</v>
      </c>
      <c r="D2031" s="9" t="s">
        <v>126</v>
      </c>
      <c r="E2031" s="14"/>
      <c r="F2031" s="15" t="s">
        <v>1114</v>
      </c>
      <c r="G2031" s="16">
        <f>G2032</f>
        <v>30220.6</v>
      </c>
      <c r="H2031" s="16">
        <f t="shared" ref="H2031:P2032" si="1419">H2032</f>
        <v>30220.6</v>
      </c>
      <c r="I2031" s="16">
        <f t="shared" si="1419"/>
        <v>30220.6</v>
      </c>
      <c r="J2031" s="16">
        <f t="shared" si="1419"/>
        <v>0</v>
      </c>
      <c r="K2031" s="16">
        <f t="shared" si="1419"/>
        <v>0</v>
      </c>
      <c r="L2031" s="16">
        <f t="shared" si="1419"/>
        <v>0</v>
      </c>
      <c r="M2031" s="16">
        <f t="shared" si="1391"/>
        <v>30220.6</v>
      </c>
      <c r="N2031" s="16">
        <f t="shared" si="1392"/>
        <v>30220.6</v>
      </c>
      <c r="O2031" s="16">
        <f t="shared" si="1393"/>
        <v>30220.6</v>
      </c>
      <c r="P2031" s="16">
        <f t="shared" si="1419"/>
        <v>0</v>
      </c>
    </row>
    <row r="2032" spans="1:16" ht="77.5" x14ac:dyDescent="0.35">
      <c r="A2032" s="9" t="s">
        <v>73</v>
      </c>
      <c r="B2032" s="9" t="s">
        <v>10</v>
      </c>
      <c r="C2032" s="9" t="s">
        <v>25</v>
      </c>
      <c r="D2032" s="9" t="s">
        <v>126</v>
      </c>
      <c r="E2032" s="14">
        <v>100</v>
      </c>
      <c r="F2032" s="28" t="s">
        <v>647</v>
      </c>
      <c r="G2032" s="16">
        <f>G2033</f>
        <v>30220.6</v>
      </c>
      <c r="H2032" s="16">
        <f t="shared" si="1419"/>
        <v>30220.6</v>
      </c>
      <c r="I2032" s="16">
        <f t="shared" si="1419"/>
        <v>30220.6</v>
      </c>
      <c r="J2032" s="16">
        <f t="shared" si="1419"/>
        <v>0</v>
      </c>
      <c r="K2032" s="16">
        <f t="shared" si="1419"/>
        <v>0</v>
      </c>
      <c r="L2032" s="16">
        <f t="shared" si="1419"/>
        <v>0</v>
      </c>
      <c r="M2032" s="16">
        <f t="shared" si="1391"/>
        <v>30220.6</v>
      </c>
      <c r="N2032" s="16">
        <f t="shared" si="1392"/>
        <v>30220.6</v>
      </c>
      <c r="O2032" s="16">
        <f t="shared" si="1393"/>
        <v>30220.6</v>
      </c>
      <c r="P2032" s="16">
        <f t="shared" si="1419"/>
        <v>0</v>
      </c>
    </row>
    <row r="2033" spans="1:16" ht="31" x14ac:dyDescent="0.35">
      <c r="A2033" s="9" t="s">
        <v>73</v>
      </c>
      <c r="B2033" s="9" t="s">
        <v>10</v>
      </c>
      <c r="C2033" s="9" t="s">
        <v>25</v>
      </c>
      <c r="D2033" s="9" t="s">
        <v>126</v>
      </c>
      <c r="E2033" s="14">
        <v>120</v>
      </c>
      <c r="F2033" s="28" t="s">
        <v>649</v>
      </c>
      <c r="G2033" s="16">
        <v>30220.6</v>
      </c>
      <c r="H2033" s="16">
        <v>30220.6</v>
      </c>
      <c r="I2033" s="16">
        <v>30220.6</v>
      </c>
      <c r="J2033" s="16"/>
      <c r="K2033" s="16"/>
      <c r="L2033" s="16"/>
      <c r="M2033" s="16">
        <f t="shared" si="1391"/>
        <v>30220.6</v>
      </c>
      <c r="N2033" s="16">
        <f t="shared" si="1392"/>
        <v>30220.6</v>
      </c>
      <c r="O2033" s="16">
        <f t="shared" si="1393"/>
        <v>30220.6</v>
      </c>
      <c r="P2033" s="16"/>
    </row>
    <row r="2034" spans="1:16" ht="31" x14ac:dyDescent="0.35">
      <c r="A2034" s="9" t="s">
        <v>73</v>
      </c>
      <c r="B2034" s="9" t="s">
        <v>10</v>
      </c>
      <c r="C2034" s="9" t="s">
        <v>25</v>
      </c>
      <c r="D2034" s="9" t="s">
        <v>127</v>
      </c>
      <c r="E2034" s="14"/>
      <c r="F2034" s="15" t="s">
        <v>1116</v>
      </c>
      <c r="G2034" s="16">
        <f>G2035+G2037</f>
        <v>3418</v>
      </c>
      <c r="H2034" s="16">
        <f t="shared" ref="H2034:P2034" si="1420">H2035+H2037</f>
        <v>3417</v>
      </c>
      <c r="I2034" s="16">
        <f t="shared" si="1420"/>
        <v>3416</v>
      </c>
      <c r="J2034" s="16">
        <f t="shared" ref="J2034:L2034" si="1421">J2035+J2037</f>
        <v>0</v>
      </c>
      <c r="K2034" s="16">
        <f t="shared" si="1421"/>
        <v>0</v>
      </c>
      <c r="L2034" s="16">
        <f t="shared" si="1421"/>
        <v>0</v>
      </c>
      <c r="M2034" s="16">
        <f t="shared" si="1391"/>
        <v>3418</v>
      </c>
      <c r="N2034" s="16">
        <f t="shared" si="1392"/>
        <v>3417</v>
      </c>
      <c r="O2034" s="16">
        <f t="shared" si="1393"/>
        <v>3416</v>
      </c>
      <c r="P2034" s="16">
        <f t="shared" si="1420"/>
        <v>0</v>
      </c>
    </row>
    <row r="2035" spans="1:16" ht="31" x14ac:dyDescent="0.35">
      <c r="A2035" s="9" t="s">
        <v>73</v>
      </c>
      <c r="B2035" s="9" t="s">
        <v>10</v>
      </c>
      <c r="C2035" s="9" t="s">
        <v>25</v>
      </c>
      <c r="D2035" s="9" t="s">
        <v>127</v>
      </c>
      <c r="E2035" s="14">
        <v>200</v>
      </c>
      <c r="F2035" s="28" t="s">
        <v>650</v>
      </c>
      <c r="G2035" s="16">
        <f>G2036</f>
        <v>3396</v>
      </c>
      <c r="H2035" s="16">
        <f t="shared" ref="H2035:P2035" si="1422">H2036</f>
        <v>3396</v>
      </c>
      <c r="I2035" s="16">
        <f t="shared" si="1422"/>
        <v>3396</v>
      </c>
      <c r="J2035" s="16">
        <f t="shared" si="1422"/>
        <v>0</v>
      </c>
      <c r="K2035" s="16">
        <f t="shared" si="1422"/>
        <v>0</v>
      </c>
      <c r="L2035" s="16">
        <f t="shared" si="1422"/>
        <v>0</v>
      </c>
      <c r="M2035" s="16">
        <f t="shared" si="1391"/>
        <v>3396</v>
      </c>
      <c r="N2035" s="16">
        <f t="shared" si="1392"/>
        <v>3396</v>
      </c>
      <c r="O2035" s="16">
        <f t="shared" si="1393"/>
        <v>3396</v>
      </c>
      <c r="P2035" s="16">
        <f t="shared" si="1422"/>
        <v>0</v>
      </c>
    </row>
    <row r="2036" spans="1:16" ht="31" x14ac:dyDescent="0.35">
      <c r="A2036" s="9" t="s">
        <v>73</v>
      </c>
      <c r="B2036" s="9" t="s">
        <v>10</v>
      </c>
      <c r="C2036" s="9" t="s">
        <v>25</v>
      </c>
      <c r="D2036" s="9" t="s">
        <v>127</v>
      </c>
      <c r="E2036" s="14">
        <v>240</v>
      </c>
      <c r="F2036" s="28" t="s">
        <v>651</v>
      </c>
      <c r="G2036" s="16">
        <v>3396</v>
      </c>
      <c r="H2036" s="16">
        <v>3396</v>
      </c>
      <c r="I2036" s="16">
        <v>3396</v>
      </c>
      <c r="J2036" s="16"/>
      <c r="K2036" s="16"/>
      <c r="L2036" s="16"/>
      <c r="M2036" s="16">
        <f t="shared" si="1391"/>
        <v>3396</v>
      </c>
      <c r="N2036" s="16">
        <f t="shared" si="1392"/>
        <v>3396</v>
      </c>
      <c r="O2036" s="16">
        <f t="shared" si="1393"/>
        <v>3396</v>
      </c>
      <c r="P2036" s="16"/>
    </row>
    <row r="2037" spans="1:16" x14ac:dyDescent="0.35">
      <c r="A2037" s="9" t="s">
        <v>73</v>
      </c>
      <c r="B2037" s="9" t="s">
        <v>10</v>
      </c>
      <c r="C2037" s="9" t="s">
        <v>25</v>
      </c>
      <c r="D2037" s="9" t="s">
        <v>127</v>
      </c>
      <c r="E2037" s="14">
        <v>800</v>
      </c>
      <c r="F2037" s="28" t="s">
        <v>663</v>
      </c>
      <c r="G2037" s="16">
        <f>G2038</f>
        <v>22</v>
      </c>
      <c r="H2037" s="16">
        <f t="shared" ref="H2037:P2037" si="1423">H2038</f>
        <v>21</v>
      </c>
      <c r="I2037" s="16">
        <f t="shared" si="1423"/>
        <v>20</v>
      </c>
      <c r="J2037" s="16">
        <f t="shared" si="1423"/>
        <v>0</v>
      </c>
      <c r="K2037" s="16">
        <f t="shared" si="1423"/>
        <v>0</v>
      </c>
      <c r="L2037" s="16">
        <f t="shared" si="1423"/>
        <v>0</v>
      </c>
      <c r="M2037" s="16">
        <f t="shared" si="1391"/>
        <v>22</v>
      </c>
      <c r="N2037" s="16">
        <f t="shared" si="1392"/>
        <v>21</v>
      </c>
      <c r="O2037" s="16">
        <f t="shared" si="1393"/>
        <v>20</v>
      </c>
      <c r="P2037" s="16">
        <f t="shared" si="1423"/>
        <v>0</v>
      </c>
    </row>
    <row r="2038" spans="1:16" x14ac:dyDescent="0.35">
      <c r="A2038" s="9" t="s">
        <v>73</v>
      </c>
      <c r="B2038" s="9" t="s">
        <v>10</v>
      </c>
      <c r="C2038" s="9" t="s">
        <v>25</v>
      </c>
      <c r="D2038" s="9" t="s">
        <v>127</v>
      </c>
      <c r="E2038" s="14">
        <v>850</v>
      </c>
      <c r="F2038" s="28" t="s">
        <v>665</v>
      </c>
      <c r="G2038" s="16">
        <v>22</v>
      </c>
      <c r="H2038" s="16">
        <v>21</v>
      </c>
      <c r="I2038" s="16">
        <v>20</v>
      </c>
      <c r="J2038" s="16"/>
      <c r="K2038" s="16"/>
      <c r="L2038" s="16"/>
      <c r="M2038" s="16">
        <f t="shared" si="1391"/>
        <v>22</v>
      </c>
      <c r="N2038" s="16">
        <f t="shared" si="1392"/>
        <v>21</v>
      </c>
      <c r="O2038" s="16">
        <f t="shared" si="1393"/>
        <v>20</v>
      </c>
      <c r="P2038" s="17"/>
    </row>
    <row r="2039" spans="1:16" x14ac:dyDescent="0.35">
      <c r="A2039" s="12" t="s">
        <v>73</v>
      </c>
      <c r="B2039" s="12" t="s">
        <v>10</v>
      </c>
      <c r="C2039" s="12" t="s">
        <v>12</v>
      </c>
      <c r="D2039" s="12"/>
      <c r="E2039" s="12"/>
      <c r="F2039" s="8" t="s">
        <v>16</v>
      </c>
      <c r="G2039" s="19">
        <f>G2040+G2049</f>
        <v>10617.7</v>
      </c>
      <c r="H2039" s="19">
        <f t="shared" ref="H2039:P2039" si="1424">H2040+H2049</f>
        <v>10685.3</v>
      </c>
      <c r="I2039" s="19">
        <f t="shared" si="1424"/>
        <v>10685.3</v>
      </c>
      <c r="J2039" s="19">
        <f t="shared" ref="J2039:L2039" si="1425">J2040+J2049</f>
        <v>0</v>
      </c>
      <c r="K2039" s="19">
        <f t="shared" si="1425"/>
        <v>0</v>
      </c>
      <c r="L2039" s="19">
        <f t="shared" si="1425"/>
        <v>0</v>
      </c>
      <c r="M2039" s="19">
        <f t="shared" si="1391"/>
        <v>10617.7</v>
      </c>
      <c r="N2039" s="16">
        <f t="shared" si="1392"/>
        <v>10685.3</v>
      </c>
      <c r="O2039" s="16">
        <f t="shared" si="1393"/>
        <v>10685.3</v>
      </c>
      <c r="P2039" s="19">
        <f t="shared" si="1424"/>
        <v>0</v>
      </c>
    </row>
    <row r="2040" spans="1:16" ht="46.5" x14ac:dyDescent="0.35">
      <c r="A2040" s="9" t="s">
        <v>73</v>
      </c>
      <c r="B2040" s="9" t="s">
        <v>10</v>
      </c>
      <c r="C2040" s="9" t="s">
        <v>12</v>
      </c>
      <c r="D2040" s="9" t="s">
        <v>112</v>
      </c>
      <c r="E2040" s="14"/>
      <c r="F2040" s="15" t="s">
        <v>690</v>
      </c>
      <c r="G2040" s="16">
        <f>G2041+G2045</f>
        <v>120</v>
      </c>
      <c r="H2040" s="16">
        <f t="shared" ref="H2040:P2040" si="1426">H2041+H2045</f>
        <v>120</v>
      </c>
      <c r="I2040" s="16">
        <f t="shared" si="1426"/>
        <v>120</v>
      </c>
      <c r="J2040" s="16">
        <f t="shared" ref="J2040:L2040" si="1427">J2041+J2045</f>
        <v>0</v>
      </c>
      <c r="K2040" s="16">
        <f t="shared" si="1427"/>
        <v>0</v>
      </c>
      <c r="L2040" s="16">
        <f t="shared" si="1427"/>
        <v>0</v>
      </c>
      <c r="M2040" s="16">
        <f t="shared" si="1391"/>
        <v>120</v>
      </c>
      <c r="N2040" s="16">
        <f t="shared" si="1392"/>
        <v>120</v>
      </c>
      <c r="O2040" s="16">
        <f t="shared" si="1393"/>
        <v>120</v>
      </c>
      <c r="P2040" s="16">
        <f t="shared" si="1426"/>
        <v>0</v>
      </c>
    </row>
    <row r="2041" spans="1:16" ht="31" x14ac:dyDescent="0.35">
      <c r="A2041" s="9" t="s">
        <v>73</v>
      </c>
      <c r="B2041" s="9" t="s">
        <v>10</v>
      </c>
      <c r="C2041" s="9" t="s">
        <v>12</v>
      </c>
      <c r="D2041" s="9" t="s">
        <v>113</v>
      </c>
      <c r="E2041" s="14"/>
      <c r="F2041" s="15" t="s">
        <v>691</v>
      </c>
      <c r="G2041" s="16">
        <f>G2042</f>
        <v>95</v>
      </c>
      <c r="H2041" s="16">
        <f t="shared" ref="H2041:P2043" si="1428">H2042</f>
        <v>95</v>
      </c>
      <c r="I2041" s="16">
        <f t="shared" si="1428"/>
        <v>95</v>
      </c>
      <c r="J2041" s="16">
        <f t="shared" si="1428"/>
        <v>0</v>
      </c>
      <c r="K2041" s="16">
        <f t="shared" si="1428"/>
        <v>0</v>
      </c>
      <c r="L2041" s="16">
        <f t="shared" si="1428"/>
        <v>0</v>
      </c>
      <c r="M2041" s="16">
        <f t="shared" si="1391"/>
        <v>95</v>
      </c>
      <c r="N2041" s="16">
        <f t="shared" si="1392"/>
        <v>95</v>
      </c>
      <c r="O2041" s="16">
        <f t="shared" si="1393"/>
        <v>95</v>
      </c>
      <c r="P2041" s="16">
        <f t="shared" si="1428"/>
        <v>0</v>
      </c>
    </row>
    <row r="2042" spans="1:16" ht="46.5" x14ac:dyDescent="0.35">
      <c r="A2042" s="9" t="s">
        <v>73</v>
      </c>
      <c r="B2042" s="9" t="s">
        <v>10</v>
      </c>
      <c r="C2042" s="9" t="s">
        <v>12</v>
      </c>
      <c r="D2042" s="9" t="s">
        <v>114</v>
      </c>
      <c r="E2042" s="14"/>
      <c r="F2042" s="15" t="s">
        <v>692</v>
      </c>
      <c r="G2042" s="16">
        <f>G2043</f>
        <v>95</v>
      </c>
      <c r="H2042" s="16">
        <f t="shared" si="1428"/>
        <v>95</v>
      </c>
      <c r="I2042" s="16">
        <f t="shared" si="1428"/>
        <v>95</v>
      </c>
      <c r="J2042" s="16">
        <f t="shared" si="1428"/>
        <v>0</v>
      </c>
      <c r="K2042" s="16">
        <f t="shared" si="1428"/>
        <v>0</v>
      </c>
      <c r="L2042" s="16">
        <f t="shared" si="1428"/>
        <v>0</v>
      </c>
      <c r="M2042" s="16">
        <f t="shared" ref="M2042:M2108" si="1429">G2042+J2042</f>
        <v>95</v>
      </c>
      <c r="N2042" s="16">
        <f t="shared" ref="N2042:N2108" si="1430">H2042+K2042</f>
        <v>95</v>
      </c>
      <c r="O2042" s="16">
        <f t="shared" ref="O2042:O2108" si="1431">I2042+L2042</f>
        <v>95</v>
      </c>
      <c r="P2042" s="16">
        <f t="shared" si="1428"/>
        <v>0</v>
      </c>
    </row>
    <row r="2043" spans="1:16" ht="31" x14ac:dyDescent="0.35">
      <c r="A2043" s="9" t="s">
        <v>73</v>
      </c>
      <c r="B2043" s="9" t="s">
        <v>10</v>
      </c>
      <c r="C2043" s="9" t="s">
        <v>12</v>
      </c>
      <c r="D2043" s="9" t="s">
        <v>114</v>
      </c>
      <c r="E2043" s="14">
        <v>600</v>
      </c>
      <c r="F2043" s="28" t="s">
        <v>660</v>
      </c>
      <c r="G2043" s="16">
        <f>G2044</f>
        <v>95</v>
      </c>
      <c r="H2043" s="16">
        <f t="shared" si="1428"/>
        <v>95</v>
      </c>
      <c r="I2043" s="16">
        <f t="shared" si="1428"/>
        <v>95</v>
      </c>
      <c r="J2043" s="16">
        <f t="shared" si="1428"/>
        <v>0</v>
      </c>
      <c r="K2043" s="16">
        <f t="shared" si="1428"/>
        <v>0</v>
      </c>
      <c r="L2043" s="16">
        <f t="shared" si="1428"/>
        <v>0</v>
      </c>
      <c r="M2043" s="16">
        <f t="shared" si="1429"/>
        <v>95</v>
      </c>
      <c r="N2043" s="16">
        <f t="shared" si="1430"/>
        <v>95</v>
      </c>
      <c r="O2043" s="16">
        <f t="shared" si="1431"/>
        <v>95</v>
      </c>
      <c r="P2043" s="16">
        <f t="shared" si="1428"/>
        <v>0</v>
      </c>
    </row>
    <row r="2044" spans="1:16" ht="46.5" x14ac:dyDescent="0.35">
      <c r="A2044" s="9" t="s">
        <v>73</v>
      </c>
      <c r="B2044" s="9" t="s">
        <v>10</v>
      </c>
      <c r="C2044" s="9" t="s">
        <v>12</v>
      </c>
      <c r="D2044" s="9" t="s">
        <v>114</v>
      </c>
      <c r="E2044" s="14">
        <v>630</v>
      </c>
      <c r="F2044" s="28" t="s">
        <v>662</v>
      </c>
      <c r="G2044" s="16">
        <v>95</v>
      </c>
      <c r="H2044" s="16">
        <v>95</v>
      </c>
      <c r="I2044" s="16">
        <v>95</v>
      </c>
      <c r="J2044" s="16"/>
      <c r="K2044" s="16"/>
      <c r="L2044" s="16"/>
      <c r="M2044" s="16">
        <f t="shared" si="1429"/>
        <v>95</v>
      </c>
      <c r="N2044" s="16">
        <f t="shared" si="1430"/>
        <v>95</v>
      </c>
      <c r="O2044" s="16">
        <f t="shared" si="1431"/>
        <v>95</v>
      </c>
      <c r="P2044" s="16"/>
    </row>
    <row r="2045" spans="1:16" ht="31" x14ac:dyDescent="0.35">
      <c r="A2045" s="9" t="s">
        <v>73</v>
      </c>
      <c r="B2045" s="9" t="s">
        <v>10</v>
      </c>
      <c r="C2045" s="9" t="s">
        <v>12</v>
      </c>
      <c r="D2045" s="9" t="s">
        <v>115</v>
      </c>
      <c r="E2045" s="14"/>
      <c r="F2045" s="15" t="s">
        <v>693</v>
      </c>
      <c r="G2045" s="16">
        <f>G2046</f>
        <v>25</v>
      </c>
      <c r="H2045" s="16">
        <f t="shared" ref="H2045:P2047" si="1432">H2046</f>
        <v>25</v>
      </c>
      <c r="I2045" s="16">
        <f t="shared" si="1432"/>
        <v>25</v>
      </c>
      <c r="J2045" s="16">
        <f t="shared" si="1432"/>
        <v>0</v>
      </c>
      <c r="K2045" s="16">
        <f t="shared" si="1432"/>
        <v>0</v>
      </c>
      <c r="L2045" s="16">
        <f t="shared" si="1432"/>
        <v>0</v>
      </c>
      <c r="M2045" s="16">
        <f t="shared" si="1429"/>
        <v>25</v>
      </c>
      <c r="N2045" s="16">
        <f t="shared" si="1430"/>
        <v>25</v>
      </c>
      <c r="O2045" s="16">
        <f t="shared" si="1431"/>
        <v>25</v>
      </c>
      <c r="P2045" s="16">
        <f t="shared" si="1432"/>
        <v>0</v>
      </c>
    </row>
    <row r="2046" spans="1:16" ht="46.5" x14ac:dyDescent="0.35">
      <c r="A2046" s="9" t="s">
        <v>73</v>
      </c>
      <c r="B2046" s="9" t="s">
        <v>10</v>
      </c>
      <c r="C2046" s="9" t="s">
        <v>12</v>
      </c>
      <c r="D2046" s="9" t="s">
        <v>116</v>
      </c>
      <c r="E2046" s="14"/>
      <c r="F2046" s="15" t="s">
        <v>694</v>
      </c>
      <c r="G2046" s="16">
        <f>G2047</f>
        <v>25</v>
      </c>
      <c r="H2046" s="16">
        <f t="shared" si="1432"/>
        <v>25</v>
      </c>
      <c r="I2046" s="16">
        <f t="shared" si="1432"/>
        <v>25</v>
      </c>
      <c r="J2046" s="16">
        <f t="shared" si="1432"/>
        <v>0</v>
      </c>
      <c r="K2046" s="16">
        <f t="shared" si="1432"/>
        <v>0</v>
      </c>
      <c r="L2046" s="16">
        <f t="shared" si="1432"/>
        <v>0</v>
      </c>
      <c r="M2046" s="16">
        <f t="shared" si="1429"/>
        <v>25</v>
      </c>
      <c r="N2046" s="16">
        <f t="shared" si="1430"/>
        <v>25</v>
      </c>
      <c r="O2046" s="16">
        <f t="shared" si="1431"/>
        <v>25</v>
      </c>
      <c r="P2046" s="16">
        <f t="shared" si="1432"/>
        <v>0</v>
      </c>
    </row>
    <row r="2047" spans="1:16" ht="31" x14ac:dyDescent="0.35">
      <c r="A2047" s="9" t="s">
        <v>73</v>
      </c>
      <c r="B2047" s="9" t="s">
        <v>10</v>
      </c>
      <c r="C2047" s="9" t="s">
        <v>12</v>
      </c>
      <c r="D2047" s="9" t="s">
        <v>116</v>
      </c>
      <c r="E2047" s="14">
        <v>600</v>
      </c>
      <c r="F2047" s="28" t="s">
        <v>660</v>
      </c>
      <c r="G2047" s="16">
        <f>G2048</f>
        <v>25</v>
      </c>
      <c r="H2047" s="16">
        <f t="shared" si="1432"/>
        <v>25</v>
      </c>
      <c r="I2047" s="16">
        <f t="shared" si="1432"/>
        <v>25</v>
      </c>
      <c r="J2047" s="16">
        <f t="shared" si="1432"/>
        <v>0</v>
      </c>
      <c r="K2047" s="16">
        <f t="shared" si="1432"/>
        <v>0</v>
      </c>
      <c r="L2047" s="16">
        <f t="shared" si="1432"/>
        <v>0</v>
      </c>
      <c r="M2047" s="16">
        <f t="shared" si="1429"/>
        <v>25</v>
      </c>
      <c r="N2047" s="16">
        <f t="shared" si="1430"/>
        <v>25</v>
      </c>
      <c r="O2047" s="16">
        <f t="shared" si="1431"/>
        <v>25</v>
      </c>
      <c r="P2047" s="16">
        <f t="shared" si="1432"/>
        <v>0</v>
      </c>
    </row>
    <row r="2048" spans="1:16" ht="46.5" x14ac:dyDescent="0.35">
      <c r="A2048" s="9" t="s">
        <v>73</v>
      </c>
      <c r="B2048" s="9" t="s">
        <v>10</v>
      </c>
      <c r="C2048" s="9" t="s">
        <v>12</v>
      </c>
      <c r="D2048" s="9" t="s">
        <v>116</v>
      </c>
      <c r="E2048" s="14">
        <v>630</v>
      </c>
      <c r="F2048" s="28" t="s">
        <v>662</v>
      </c>
      <c r="G2048" s="16">
        <v>25</v>
      </c>
      <c r="H2048" s="16">
        <v>25</v>
      </c>
      <c r="I2048" s="16">
        <v>25</v>
      </c>
      <c r="J2048" s="16"/>
      <c r="K2048" s="16"/>
      <c r="L2048" s="16"/>
      <c r="M2048" s="16">
        <f t="shared" si="1429"/>
        <v>25</v>
      </c>
      <c r="N2048" s="16">
        <f t="shared" si="1430"/>
        <v>25</v>
      </c>
      <c r="O2048" s="16">
        <f t="shared" si="1431"/>
        <v>25</v>
      </c>
      <c r="P2048" s="16"/>
    </row>
    <row r="2049" spans="1:16" x14ac:dyDescent="0.35">
      <c r="A2049" s="9" t="s">
        <v>73</v>
      </c>
      <c r="B2049" s="9" t="s">
        <v>10</v>
      </c>
      <c r="C2049" s="9" t="s">
        <v>12</v>
      </c>
      <c r="D2049" s="9" t="s">
        <v>128</v>
      </c>
      <c r="E2049" s="14"/>
      <c r="F2049" s="15" t="s">
        <v>772</v>
      </c>
      <c r="G2049" s="16">
        <f>G2050+G2061</f>
        <v>10497.7</v>
      </c>
      <c r="H2049" s="16">
        <f t="shared" ref="H2049:P2049" si="1433">H2050+H2061</f>
        <v>10565.3</v>
      </c>
      <c r="I2049" s="16">
        <f t="shared" si="1433"/>
        <v>10565.3</v>
      </c>
      <c r="J2049" s="16">
        <f t="shared" ref="J2049:L2049" si="1434">J2050+J2061</f>
        <v>0</v>
      </c>
      <c r="K2049" s="16">
        <f t="shared" si="1434"/>
        <v>0</v>
      </c>
      <c r="L2049" s="16">
        <f t="shared" si="1434"/>
        <v>0</v>
      </c>
      <c r="M2049" s="16">
        <f t="shared" si="1429"/>
        <v>10497.7</v>
      </c>
      <c r="N2049" s="16">
        <f t="shared" si="1430"/>
        <v>10565.3</v>
      </c>
      <c r="O2049" s="16">
        <f t="shared" si="1431"/>
        <v>10565.3</v>
      </c>
      <c r="P2049" s="16">
        <f t="shared" si="1433"/>
        <v>0</v>
      </c>
    </row>
    <row r="2050" spans="1:16" ht="46.5" x14ac:dyDescent="0.35">
      <c r="A2050" s="9" t="s">
        <v>73</v>
      </c>
      <c r="B2050" s="9" t="s">
        <v>10</v>
      </c>
      <c r="C2050" s="9" t="s">
        <v>12</v>
      </c>
      <c r="D2050" s="9" t="s">
        <v>129</v>
      </c>
      <c r="E2050" s="14"/>
      <c r="F2050" s="15" t="s">
        <v>774</v>
      </c>
      <c r="G2050" s="16">
        <f>G2051</f>
        <v>4113.7000000000007</v>
      </c>
      <c r="H2050" s="16">
        <f t="shared" ref="H2050:P2050" si="1435">H2051</f>
        <v>4181.3</v>
      </c>
      <c r="I2050" s="16">
        <f t="shared" si="1435"/>
        <v>4181.3</v>
      </c>
      <c r="J2050" s="16">
        <f t="shared" si="1435"/>
        <v>0</v>
      </c>
      <c r="K2050" s="16">
        <f t="shared" si="1435"/>
        <v>0</v>
      </c>
      <c r="L2050" s="16">
        <f t="shared" si="1435"/>
        <v>0</v>
      </c>
      <c r="M2050" s="16">
        <f t="shared" si="1429"/>
        <v>4113.7000000000007</v>
      </c>
      <c r="N2050" s="16">
        <f t="shared" si="1430"/>
        <v>4181.3</v>
      </c>
      <c r="O2050" s="16">
        <f t="shared" si="1431"/>
        <v>4181.3</v>
      </c>
      <c r="P2050" s="16">
        <f t="shared" si="1435"/>
        <v>0</v>
      </c>
    </row>
    <row r="2051" spans="1:16" ht="62" x14ac:dyDescent="0.35">
      <c r="A2051" s="9" t="s">
        <v>73</v>
      </c>
      <c r="B2051" s="9" t="s">
        <v>10</v>
      </c>
      <c r="C2051" s="9" t="s">
        <v>12</v>
      </c>
      <c r="D2051" s="9" t="s">
        <v>130</v>
      </c>
      <c r="E2051" s="14"/>
      <c r="F2051" s="15" t="s">
        <v>775</v>
      </c>
      <c r="G2051" s="16">
        <f>G2052+G2055+G2058</f>
        <v>4113.7000000000007</v>
      </c>
      <c r="H2051" s="16">
        <f t="shared" ref="H2051:P2051" si="1436">H2052+H2055+H2058</f>
        <v>4181.3</v>
      </c>
      <c r="I2051" s="16">
        <f t="shared" si="1436"/>
        <v>4181.3</v>
      </c>
      <c r="J2051" s="16">
        <f t="shared" ref="J2051:L2051" si="1437">J2052+J2055+J2058</f>
        <v>0</v>
      </c>
      <c r="K2051" s="16">
        <f t="shared" si="1437"/>
        <v>0</v>
      </c>
      <c r="L2051" s="16">
        <f t="shared" si="1437"/>
        <v>0</v>
      </c>
      <c r="M2051" s="16">
        <f t="shared" si="1429"/>
        <v>4113.7000000000007</v>
      </c>
      <c r="N2051" s="16">
        <f t="shared" si="1430"/>
        <v>4181.3</v>
      </c>
      <c r="O2051" s="16">
        <f t="shared" si="1431"/>
        <v>4181.3</v>
      </c>
      <c r="P2051" s="16">
        <f t="shared" si="1436"/>
        <v>0</v>
      </c>
    </row>
    <row r="2052" spans="1:16" ht="31" x14ac:dyDescent="0.35">
      <c r="A2052" s="9" t="s">
        <v>73</v>
      </c>
      <c r="B2052" s="9" t="s">
        <v>10</v>
      </c>
      <c r="C2052" s="9" t="s">
        <v>12</v>
      </c>
      <c r="D2052" s="9" t="s">
        <v>131</v>
      </c>
      <c r="E2052" s="14"/>
      <c r="F2052" s="15" t="s">
        <v>777</v>
      </c>
      <c r="G2052" s="16">
        <f>G2053</f>
        <v>3513.3</v>
      </c>
      <c r="H2052" s="16">
        <f t="shared" ref="H2052:P2053" si="1438">H2053</f>
        <v>3513.3</v>
      </c>
      <c r="I2052" s="16">
        <f t="shared" si="1438"/>
        <v>3513.3</v>
      </c>
      <c r="J2052" s="16">
        <f t="shared" si="1438"/>
        <v>0</v>
      </c>
      <c r="K2052" s="16">
        <f t="shared" si="1438"/>
        <v>0</v>
      </c>
      <c r="L2052" s="16">
        <f t="shared" si="1438"/>
        <v>0</v>
      </c>
      <c r="M2052" s="16">
        <f t="shared" si="1429"/>
        <v>3513.3</v>
      </c>
      <c r="N2052" s="16">
        <f t="shared" si="1430"/>
        <v>3513.3</v>
      </c>
      <c r="O2052" s="16">
        <f t="shared" si="1431"/>
        <v>3513.3</v>
      </c>
      <c r="P2052" s="16">
        <f t="shared" si="1438"/>
        <v>0</v>
      </c>
    </row>
    <row r="2053" spans="1:16" ht="31" x14ac:dyDescent="0.35">
      <c r="A2053" s="9" t="s">
        <v>73</v>
      </c>
      <c r="B2053" s="9" t="s">
        <v>10</v>
      </c>
      <c r="C2053" s="9" t="s">
        <v>12</v>
      </c>
      <c r="D2053" s="9" t="s">
        <v>131</v>
      </c>
      <c r="E2053" s="14">
        <v>600</v>
      </c>
      <c r="F2053" s="28" t="s">
        <v>660</v>
      </c>
      <c r="G2053" s="16">
        <f>G2054</f>
        <v>3513.3</v>
      </c>
      <c r="H2053" s="16">
        <f t="shared" si="1438"/>
        <v>3513.3</v>
      </c>
      <c r="I2053" s="16">
        <f t="shared" si="1438"/>
        <v>3513.3</v>
      </c>
      <c r="J2053" s="16">
        <f t="shared" si="1438"/>
        <v>0</v>
      </c>
      <c r="K2053" s="16">
        <f t="shared" si="1438"/>
        <v>0</v>
      </c>
      <c r="L2053" s="16">
        <f t="shared" si="1438"/>
        <v>0</v>
      </c>
      <c r="M2053" s="16">
        <f t="shared" si="1429"/>
        <v>3513.3</v>
      </c>
      <c r="N2053" s="16">
        <f t="shared" si="1430"/>
        <v>3513.3</v>
      </c>
      <c r="O2053" s="16">
        <f t="shared" si="1431"/>
        <v>3513.3</v>
      </c>
      <c r="P2053" s="16">
        <f t="shared" si="1438"/>
        <v>0</v>
      </c>
    </row>
    <row r="2054" spans="1:16" ht="46.5" x14ac:dyDescent="0.35">
      <c r="A2054" s="9" t="s">
        <v>73</v>
      </c>
      <c r="B2054" s="9" t="s">
        <v>10</v>
      </c>
      <c r="C2054" s="9" t="s">
        <v>12</v>
      </c>
      <c r="D2054" s="9" t="s">
        <v>131</v>
      </c>
      <c r="E2054" s="14">
        <v>630</v>
      </c>
      <c r="F2054" s="28" t="s">
        <v>662</v>
      </c>
      <c r="G2054" s="16">
        <v>3513.3</v>
      </c>
      <c r="H2054" s="16">
        <v>3513.3</v>
      </c>
      <c r="I2054" s="16">
        <v>3513.3</v>
      </c>
      <c r="J2054" s="16"/>
      <c r="K2054" s="16"/>
      <c r="L2054" s="16"/>
      <c r="M2054" s="16">
        <f t="shared" si="1429"/>
        <v>3513.3</v>
      </c>
      <c r="N2054" s="16">
        <f t="shared" si="1430"/>
        <v>3513.3</v>
      </c>
      <c r="O2054" s="16">
        <f t="shared" si="1431"/>
        <v>3513.3</v>
      </c>
      <c r="P2054" s="16"/>
    </row>
    <row r="2055" spans="1:16" ht="46.5" x14ac:dyDescent="0.35">
      <c r="A2055" s="9" t="s">
        <v>73</v>
      </c>
      <c r="B2055" s="9" t="s">
        <v>10</v>
      </c>
      <c r="C2055" s="9" t="s">
        <v>12</v>
      </c>
      <c r="D2055" s="9" t="s">
        <v>132</v>
      </c>
      <c r="E2055" s="14"/>
      <c r="F2055" s="15" t="s">
        <v>778</v>
      </c>
      <c r="G2055" s="16">
        <f>G2056</f>
        <v>380.4</v>
      </c>
      <c r="H2055" s="16">
        <f t="shared" ref="H2055:P2056" si="1439">H2056</f>
        <v>380.4</v>
      </c>
      <c r="I2055" s="16">
        <f t="shared" si="1439"/>
        <v>380.4</v>
      </c>
      <c r="J2055" s="16">
        <f t="shared" si="1439"/>
        <v>0</v>
      </c>
      <c r="K2055" s="16">
        <f t="shared" si="1439"/>
        <v>0</v>
      </c>
      <c r="L2055" s="16">
        <f t="shared" si="1439"/>
        <v>0</v>
      </c>
      <c r="M2055" s="16">
        <f t="shared" si="1429"/>
        <v>380.4</v>
      </c>
      <c r="N2055" s="16">
        <f t="shared" si="1430"/>
        <v>380.4</v>
      </c>
      <c r="O2055" s="16">
        <f t="shared" si="1431"/>
        <v>380.4</v>
      </c>
      <c r="P2055" s="16">
        <f t="shared" si="1439"/>
        <v>0</v>
      </c>
    </row>
    <row r="2056" spans="1:16" ht="31" x14ac:dyDescent="0.35">
      <c r="A2056" s="9" t="s">
        <v>73</v>
      </c>
      <c r="B2056" s="9" t="s">
        <v>10</v>
      </c>
      <c r="C2056" s="9" t="s">
        <v>12</v>
      </c>
      <c r="D2056" s="9" t="s">
        <v>132</v>
      </c>
      <c r="E2056" s="14">
        <v>600</v>
      </c>
      <c r="F2056" s="28" t="s">
        <v>660</v>
      </c>
      <c r="G2056" s="16">
        <f>G2057</f>
        <v>380.4</v>
      </c>
      <c r="H2056" s="16">
        <f t="shared" si="1439"/>
        <v>380.4</v>
      </c>
      <c r="I2056" s="16">
        <f t="shared" si="1439"/>
        <v>380.4</v>
      </c>
      <c r="J2056" s="16">
        <f t="shared" si="1439"/>
        <v>0</v>
      </c>
      <c r="K2056" s="16">
        <f t="shared" si="1439"/>
        <v>0</v>
      </c>
      <c r="L2056" s="16">
        <f t="shared" si="1439"/>
        <v>0</v>
      </c>
      <c r="M2056" s="16">
        <f t="shared" si="1429"/>
        <v>380.4</v>
      </c>
      <c r="N2056" s="16">
        <f t="shared" si="1430"/>
        <v>380.4</v>
      </c>
      <c r="O2056" s="16">
        <f t="shared" si="1431"/>
        <v>380.4</v>
      </c>
      <c r="P2056" s="16">
        <f t="shared" si="1439"/>
        <v>0</v>
      </c>
    </row>
    <row r="2057" spans="1:16" ht="46.5" x14ac:dyDescent="0.35">
      <c r="A2057" s="9" t="s">
        <v>73</v>
      </c>
      <c r="B2057" s="9" t="s">
        <v>10</v>
      </c>
      <c r="C2057" s="9" t="s">
        <v>12</v>
      </c>
      <c r="D2057" s="9" t="s">
        <v>132</v>
      </c>
      <c r="E2057" s="14">
        <v>630</v>
      </c>
      <c r="F2057" s="28" t="s">
        <v>662</v>
      </c>
      <c r="G2057" s="16">
        <v>380.4</v>
      </c>
      <c r="H2057" s="16">
        <v>380.4</v>
      </c>
      <c r="I2057" s="16">
        <v>380.4</v>
      </c>
      <c r="J2057" s="16"/>
      <c r="K2057" s="16"/>
      <c r="L2057" s="16"/>
      <c r="M2057" s="16">
        <f t="shared" si="1429"/>
        <v>380.4</v>
      </c>
      <c r="N2057" s="16">
        <f t="shared" si="1430"/>
        <v>380.4</v>
      </c>
      <c r="O2057" s="16">
        <f t="shared" si="1431"/>
        <v>380.4</v>
      </c>
      <c r="P2057" s="16"/>
    </row>
    <row r="2058" spans="1:16" ht="62" x14ac:dyDescent="0.35">
      <c r="A2058" s="9" t="s">
        <v>73</v>
      </c>
      <c r="B2058" s="9" t="s">
        <v>10</v>
      </c>
      <c r="C2058" s="9" t="s">
        <v>12</v>
      </c>
      <c r="D2058" s="9" t="s">
        <v>133</v>
      </c>
      <c r="E2058" s="14"/>
      <c r="F2058" s="15" t="s">
        <v>779</v>
      </c>
      <c r="G2058" s="16">
        <f>G2059</f>
        <v>220</v>
      </c>
      <c r="H2058" s="16">
        <f t="shared" ref="H2058:P2059" si="1440">H2059</f>
        <v>287.60000000000002</v>
      </c>
      <c r="I2058" s="16">
        <f t="shared" si="1440"/>
        <v>287.60000000000002</v>
      </c>
      <c r="J2058" s="16">
        <f t="shared" si="1440"/>
        <v>0</v>
      </c>
      <c r="K2058" s="16">
        <f t="shared" si="1440"/>
        <v>0</v>
      </c>
      <c r="L2058" s="16">
        <f t="shared" si="1440"/>
        <v>0</v>
      </c>
      <c r="M2058" s="16">
        <f t="shared" si="1429"/>
        <v>220</v>
      </c>
      <c r="N2058" s="16">
        <f t="shared" si="1430"/>
        <v>287.60000000000002</v>
      </c>
      <c r="O2058" s="16">
        <f t="shared" si="1431"/>
        <v>287.60000000000002</v>
      </c>
      <c r="P2058" s="16">
        <f t="shared" si="1440"/>
        <v>0</v>
      </c>
    </row>
    <row r="2059" spans="1:16" ht="31" x14ac:dyDescent="0.35">
      <c r="A2059" s="9" t="s">
        <v>73</v>
      </c>
      <c r="B2059" s="9" t="s">
        <v>10</v>
      </c>
      <c r="C2059" s="9" t="s">
        <v>12</v>
      </c>
      <c r="D2059" s="9" t="s">
        <v>133</v>
      </c>
      <c r="E2059" s="14">
        <v>600</v>
      </c>
      <c r="F2059" s="28" t="s">
        <v>660</v>
      </c>
      <c r="G2059" s="16">
        <f>G2060</f>
        <v>220</v>
      </c>
      <c r="H2059" s="16">
        <f t="shared" si="1440"/>
        <v>287.60000000000002</v>
      </c>
      <c r="I2059" s="16">
        <f t="shared" si="1440"/>
        <v>287.60000000000002</v>
      </c>
      <c r="J2059" s="16">
        <f t="shared" si="1440"/>
        <v>0</v>
      </c>
      <c r="K2059" s="16">
        <f t="shared" si="1440"/>
        <v>0</v>
      </c>
      <c r="L2059" s="16">
        <f t="shared" si="1440"/>
        <v>0</v>
      </c>
      <c r="M2059" s="16">
        <f t="shared" si="1429"/>
        <v>220</v>
      </c>
      <c r="N2059" s="16">
        <f t="shared" si="1430"/>
        <v>287.60000000000002</v>
      </c>
      <c r="O2059" s="16">
        <f t="shared" si="1431"/>
        <v>287.60000000000002</v>
      </c>
      <c r="P2059" s="16">
        <f t="shared" si="1440"/>
        <v>0</v>
      </c>
    </row>
    <row r="2060" spans="1:16" ht="46.5" x14ac:dyDescent="0.35">
      <c r="A2060" s="9" t="s">
        <v>73</v>
      </c>
      <c r="B2060" s="9" t="s">
        <v>10</v>
      </c>
      <c r="C2060" s="9" t="s">
        <v>12</v>
      </c>
      <c r="D2060" s="9" t="s">
        <v>133</v>
      </c>
      <c r="E2060" s="14">
        <v>630</v>
      </c>
      <c r="F2060" s="28" t="s">
        <v>662</v>
      </c>
      <c r="G2060" s="16">
        <v>220</v>
      </c>
      <c r="H2060" s="16">
        <v>287.60000000000002</v>
      </c>
      <c r="I2060" s="16">
        <v>287.60000000000002</v>
      </c>
      <c r="J2060" s="16"/>
      <c r="K2060" s="16"/>
      <c r="L2060" s="16"/>
      <c r="M2060" s="16">
        <f t="shared" si="1429"/>
        <v>220</v>
      </c>
      <c r="N2060" s="16">
        <f t="shared" si="1430"/>
        <v>287.60000000000002</v>
      </c>
      <c r="O2060" s="16">
        <f t="shared" si="1431"/>
        <v>287.60000000000002</v>
      </c>
      <c r="P2060" s="16"/>
    </row>
    <row r="2061" spans="1:16" ht="46.5" x14ac:dyDescent="0.35">
      <c r="A2061" s="9" t="s">
        <v>73</v>
      </c>
      <c r="B2061" s="9" t="s">
        <v>10</v>
      </c>
      <c r="C2061" s="9" t="s">
        <v>12</v>
      </c>
      <c r="D2061" s="9" t="s">
        <v>134</v>
      </c>
      <c r="E2061" s="14"/>
      <c r="F2061" s="15" t="s">
        <v>780</v>
      </c>
      <c r="G2061" s="16">
        <f>G2062</f>
        <v>6384</v>
      </c>
      <c r="H2061" s="16">
        <f t="shared" ref="H2061:P2061" si="1441">H2062</f>
        <v>6384</v>
      </c>
      <c r="I2061" s="16">
        <f t="shared" si="1441"/>
        <v>6384</v>
      </c>
      <c r="J2061" s="16">
        <f t="shared" si="1441"/>
        <v>0</v>
      </c>
      <c r="K2061" s="16">
        <f t="shared" si="1441"/>
        <v>0</v>
      </c>
      <c r="L2061" s="16">
        <f t="shared" si="1441"/>
        <v>0</v>
      </c>
      <c r="M2061" s="16">
        <f t="shared" si="1429"/>
        <v>6384</v>
      </c>
      <c r="N2061" s="16">
        <f t="shared" si="1430"/>
        <v>6384</v>
      </c>
      <c r="O2061" s="16">
        <f t="shared" si="1431"/>
        <v>6384</v>
      </c>
      <c r="P2061" s="16">
        <f t="shared" si="1441"/>
        <v>0</v>
      </c>
    </row>
    <row r="2062" spans="1:16" ht="77.5" x14ac:dyDescent="0.35">
      <c r="A2062" s="9" t="s">
        <v>73</v>
      </c>
      <c r="B2062" s="9" t="s">
        <v>10</v>
      </c>
      <c r="C2062" s="9" t="s">
        <v>12</v>
      </c>
      <c r="D2062" s="9" t="s">
        <v>135</v>
      </c>
      <c r="E2062" s="14"/>
      <c r="F2062" s="15" t="s">
        <v>781</v>
      </c>
      <c r="G2062" s="16">
        <f>G2063+G2068</f>
        <v>6384</v>
      </c>
      <c r="H2062" s="16">
        <f t="shared" ref="H2062:P2062" si="1442">H2063+H2068</f>
        <v>6384</v>
      </c>
      <c r="I2062" s="16">
        <f t="shared" si="1442"/>
        <v>6384</v>
      </c>
      <c r="J2062" s="16">
        <f t="shared" ref="J2062:L2062" si="1443">J2063+J2068</f>
        <v>0</v>
      </c>
      <c r="K2062" s="16">
        <f t="shared" si="1443"/>
        <v>0</v>
      </c>
      <c r="L2062" s="16">
        <f t="shared" si="1443"/>
        <v>0</v>
      </c>
      <c r="M2062" s="16">
        <f t="shared" si="1429"/>
        <v>6384</v>
      </c>
      <c r="N2062" s="16">
        <f t="shared" si="1430"/>
        <v>6384</v>
      </c>
      <c r="O2062" s="16">
        <f t="shared" si="1431"/>
        <v>6384</v>
      </c>
      <c r="P2062" s="16">
        <f t="shared" si="1442"/>
        <v>0</v>
      </c>
    </row>
    <row r="2063" spans="1:16" ht="31" x14ac:dyDescent="0.35">
      <c r="A2063" s="9" t="s">
        <v>73</v>
      </c>
      <c r="B2063" s="9" t="s">
        <v>10</v>
      </c>
      <c r="C2063" s="9" t="s">
        <v>12</v>
      </c>
      <c r="D2063" s="9" t="s">
        <v>136</v>
      </c>
      <c r="E2063" s="14"/>
      <c r="F2063" s="15" t="s">
        <v>782</v>
      </c>
      <c r="G2063" s="16">
        <f>G2064+G2066</f>
        <v>6162.5</v>
      </c>
      <c r="H2063" s="16">
        <f t="shared" ref="H2063:P2063" si="1444">H2064+H2066</f>
        <v>6162.5</v>
      </c>
      <c r="I2063" s="16">
        <f t="shared" si="1444"/>
        <v>6162.5</v>
      </c>
      <c r="J2063" s="16">
        <f t="shared" ref="J2063:L2063" si="1445">J2064+J2066</f>
        <v>0</v>
      </c>
      <c r="K2063" s="16">
        <f t="shared" si="1445"/>
        <v>0</v>
      </c>
      <c r="L2063" s="16">
        <f t="shared" si="1445"/>
        <v>0</v>
      </c>
      <c r="M2063" s="16">
        <f t="shared" si="1429"/>
        <v>6162.5</v>
      </c>
      <c r="N2063" s="16">
        <f t="shared" si="1430"/>
        <v>6162.5</v>
      </c>
      <c r="O2063" s="16">
        <f t="shared" si="1431"/>
        <v>6162.5</v>
      </c>
      <c r="P2063" s="16">
        <f t="shared" si="1444"/>
        <v>0</v>
      </c>
    </row>
    <row r="2064" spans="1:16" ht="31" x14ac:dyDescent="0.35">
      <c r="A2064" s="9" t="s">
        <v>73</v>
      </c>
      <c r="B2064" s="9" t="s">
        <v>10</v>
      </c>
      <c r="C2064" s="9" t="s">
        <v>12</v>
      </c>
      <c r="D2064" s="9" t="s">
        <v>136</v>
      </c>
      <c r="E2064" s="14">
        <v>200</v>
      </c>
      <c r="F2064" s="28" t="s">
        <v>650</v>
      </c>
      <c r="G2064" s="16">
        <f>G2065</f>
        <v>6052.5</v>
      </c>
      <c r="H2064" s="16">
        <f t="shared" ref="H2064:P2064" si="1446">H2065</f>
        <v>6052.5</v>
      </c>
      <c r="I2064" s="16">
        <f t="shared" si="1446"/>
        <v>6052.5</v>
      </c>
      <c r="J2064" s="16">
        <f t="shared" si="1446"/>
        <v>0</v>
      </c>
      <c r="K2064" s="16">
        <f t="shared" si="1446"/>
        <v>0</v>
      </c>
      <c r="L2064" s="16">
        <f t="shared" si="1446"/>
        <v>0</v>
      </c>
      <c r="M2064" s="16">
        <f t="shared" si="1429"/>
        <v>6052.5</v>
      </c>
      <c r="N2064" s="16">
        <f t="shared" si="1430"/>
        <v>6052.5</v>
      </c>
      <c r="O2064" s="16">
        <f t="shared" si="1431"/>
        <v>6052.5</v>
      </c>
      <c r="P2064" s="16">
        <f t="shared" si="1446"/>
        <v>0</v>
      </c>
    </row>
    <row r="2065" spans="1:16" ht="31" x14ac:dyDescent="0.35">
      <c r="A2065" s="9" t="s">
        <v>73</v>
      </c>
      <c r="B2065" s="9" t="s">
        <v>10</v>
      </c>
      <c r="C2065" s="9" t="s">
        <v>12</v>
      </c>
      <c r="D2065" s="9" t="s">
        <v>136</v>
      </c>
      <c r="E2065" s="14">
        <v>240</v>
      </c>
      <c r="F2065" s="28" t="s">
        <v>651</v>
      </c>
      <c r="G2065" s="16">
        <v>6052.5</v>
      </c>
      <c r="H2065" s="16">
        <v>6052.5</v>
      </c>
      <c r="I2065" s="16">
        <v>6052.5</v>
      </c>
      <c r="J2065" s="16"/>
      <c r="K2065" s="16"/>
      <c r="L2065" s="16"/>
      <c r="M2065" s="16">
        <f t="shared" si="1429"/>
        <v>6052.5</v>
      </c>
      <c r="N2065" s="16">
        <f t="shared" si="1430"/>
        <v>6052.5</v>
      </c>
      <c r="O2065" s="16">
        <f t="shared" si="1431"/>
        <v>6052.5</v>
      </c>
      <c r="P2065" s="16"/>
    </row>
    <row r="2066" spans="1:16" x14ac:dyDescent="0.35">
      <c r="A2066" s="9" t="s">
        <v>73</v>
      </c>
      <c r="B2066" s="9" t="s">
        <v>10</v>
      </c>
      <c r="C2066" s="9" t="s">
        <v>12</v>
      </c>
      <c r="D2066" s="9" t="s">
        <v>136</v>
      </c>
      <c r="E2066" s="14">
        <v>800</v>
      </c>
      <c r="F2066" s="28" t="s">
        <v>663</v>
      </c>
      <c r="G2066" s="16">
        <f>G2067</f>
        <v>110</v>
      </c>
      <c r="H2066" s="16">
        <f t="shared" ref="H2066:P2066" si="1447">H2067</f>
        <v>110</v>
      </c>
      <c r="I2066" s="16">
        <f t="shared" si="1447"/>
        <v>110</v>
      </c>
      <c r="J2066" s="16">
        <f t="shared" si="1447"/>
        <v>0</v>
      </c>
      <c r="K2066" s="16">
        <f t="shared" si="1447"/>
        <v>0</v>
      </c>
      <c r="L2066" s="16">
        <f t="shared" si="1447"/>
        <v>0</v>
      </c>
      <c r="M2066" s="16">
        <f t="shared" si="1429"/>
        <v>110</v>
      </c>
      <c r="N2066" s="16">
        <f t="shared" si="1430"/>
        <v>110</v>
      </c>
      <c r="O2066" s="16">
        <f t="shared" si="1431"/>
        <v>110</v>
      </c>
      <c r="P2066" s="16">
        <f t="shared" si="1447"/>
        <v>0</v>
      </c>
    </row>
    <row r="2067" spans="1:16" x14ac:dyDescent="0.35">
      <c r="A2067" s="9" t="s">
        <v>73</v>
      </c>
      <c r="B2067" s="9" t="s">
        <v>10</v>
      </c>
      <c r="C2067" s="9" t="s">
        <v>12</v>
      </c>
      <c r="D2067" s="9" t="s">
        <v>136</v>
      </c>
      <c r="E2067" s="14">
        <v>850</v>
      </c>
      <c r="F2067" s="28" t="s">
        <v>665</v>
      </c>
      <c r="G2067" s="16">
        <v>110</v>
      </c>
      <c r="H2067" s="16">
        <v>110</v>
      </c>
      <c r="I2067" s="16">
        <v>110</v>
      </c>
      <c r="J2067" s="16"/>
      <c r="K2067" s="16"/>
      <c r="L2067" s="16"/>
      <c r="M2067" s="16">
        <f t="shared" si="1429"/>
        <v>110</v>
      </c>
      <c r="N2067" s="16">
        <f t="shared" si="1430"/>
        <v>110</v>
      </c>
      <c r="O2067" s="16">
        <f t="shared" si="1431"/>
        <v>110</v>
      </c>
      <c r="P2067" s="16"/>
    </row>
    <row r="2068" spans="1:16" ht="62" x14ac:dyDescent="0.35">
      <c r="A2068" s="9" t="s">
        <v>73</v>
      </c>
      <c r="B2068" s="9" t="s">
        <v>10</v>
      </c>
      <c r="C2068" s="9" t="s">
        <v>12</v>
      </c>
      <c r="D2068" s="9" t="s">
        <v>137</v>
      </c>
      <c r="E2068" s="14"/>
      <c r="F2068" s="15" t="s">
        <v>783</v>
      </c>
      <c r="G2068" s="16">
        <f>G2069</f>
        <v>221.5</v>
      </c>
      <c r="H2068" s="16">
        <f t="shared" ref="H2068:P2069" si="1448">H2069</f>
        <v>221.5</v>
      </c>
      <c r="I2068" s="16">
        <f t="shared" si="1448"/>
        <v>221.5</v>
      </c>
      <c r="J2068" s="16">
        <f t="shared" si="1448"/>
        <v>0</v>
      </c>
      <c r="K2068" s="16">
        <f t="shared" si="1448"/>
        <v>0</v>
      </c>
      <c r="L2068" s="16">
        <f t="shared" si="1448"/>
        <v>0</v>
      </c>
      <c r="M2068" s="16">
        <f t="shared" si="1429"/>
        <v>221.5</v>
      </c>
      <c r="N2068" s="16">
        <f t="shared" si="1430"/>
        <v>221.5</v>
      </c>
      <c r="O2068" s="16">
        <f t="shared" si="1431"/>
        <v>221.5</v>
      </c>
      <c r="P2068" s="16">
        <f t="shared" si="1448"/>
        <v>0</v>
      </c>
    </row>
    <row r="2069" spans="1:16" ht="31" x14ac:dyDescent="0.35">
      <c r="A2069" s="9" t="s">
        <v>73</v>
      </c>
      <c r="B2069" s="9" t="s">
        <v>10</v>
      </c>
      <c r="C2069" s="9" t="s">
        <v>12</v>
      </c>
      <c r="D2069" s="9" t="s">
        <v>137</v>
      </c>
      <c r="E2069" s="14">
        <v>200</v>
      </c>
      <c r="F2069" s="28" t="s">
        <v>650</v>
      </c>
      <c r="G2069" s="16">
        <f>G2070</f>
        <v>221.5</v>
      </c>
      <c r="H2069" s="16">
        <f t="shared" si="1448"/>
        <v>221.5</v>
      </c>
      <c r="I2069" s="16">
        <f t="shared" si="1448"/>
        <v>221.5</v>
      </c>
      <c r="J2069" s="16">
        <f t="shared" si="1448"/>
        <v>0</v>
      </c>
      <c r="K2069" s="16">
        <f t="shared" si="1448"/>
        <v>0</v>
      </c>
      <c r="L2069" s="16">
        <f t="shared" si="1448"/>
        <v>0</v>
      </c>
      <c r="M2069" s="16">
        <f t="shared" si="1429"/>
        <v>221.5</v>
      </c>
      <c r="N2069" s="16">
        <f t="shared" si="1430"/>
        <v>221.5</v>
      </c>
      <c r="O2069" s="16">
        <f t="shared" si="1431"/>
        <v>221.5</v>
      </c>
      <c r="P2069" s="16">
        <f t="shared" si="1448"/>
        <v>0</v>
      </c>
    </row>
    <row r="2070" spans="1:16" ht="31" x14ac:dyDescent="0.35">
      <c r="A2070" s="9" t="s">
        <v>73</v>
      </c>
      <c r="B2070" s="9" t="s">
        <v>10</v>
      </c>
      <c r="C2070" s="9" t="s">
        <v>12</v>
      </c>
      <c r="D2070" s="9" t="s">
        <v>137</v>
      </c>
      <c r="E2070" s="14">
        <v>240</v>
      </c>
      <c r="F2070" s="28" t="s">
        <v>651</v>
      </c>
      <c r="G2070" s="16">
        <v>221.5</v>
      </c>
      <c r="H2070" s="16">
        <v>221.5</v>
      </c>
      <c r="I2070" s="16">
        <v>221.5</v>
      </c>
      <c r="J2070" s="16"/>
      <c r="K2070" s="16"/>
      <c r="L2070" s="16"/>
      <c r="M2070" s="16">
        <f t="shared" si="1429"/>
        <v>221.5</v>
      </c>
      <c r="N2070" s="16">
        <f t="shared" si="1430"/>
        <v>221.5</v>
      </c>
      <c r="O2070" s="16">
        <f t="shared" si="1431"/>
        <v>221.5</v>
      </c>
      <c r="P2070" s="17"/>
    </row>
    <row r="2071" spans="1:16" ht="30" x14ac:dyDescent="0.35">
      <c r="A2071" s="11" t="s">
        <v>73</v>
      </c>
      <c r="B2071" s="11" t="s">
        <v>31</v>
      </c>
      <c r="C2071" s="11"/>
      <c r="D2071" s="11"/>
      <c r="E2071" s="11"/>
      <c r="F2071" s="6" t="s">
        <v>57</v>
      </c>
      <c r="G2071" s="18">
        <f>G2078+G2072</f>
        <v>668</v>
      </c>
      <c r="H2071" s="18">
        <f t="shared" ref="H2071:P2071" si="1449">H2078+H2072</f>
        <v>1113.9000000000001</v>
      </c>
      <c r="I2071" s="18">
        <f t="shared" si="1449"/>
        <v>711.2</v>
      </c>
      <c r="J2071" s="18">
        <f t="shared" ref="J2071:L2071" si="1450">J2078+J2072</f>
        <v>0</v>
      </c>
      <c r="K2071" s="18">
        <f t="shared" si="1450"/>
        <v>0</v>
      </c>
      <c r="L2071" s="18">
        <f t="shared" si="1450"/>
        <v>0</v>
      </c>
      <c r="M2071" s="18">
        <f t="shared" si="1429"/>
        <v>668</v>
      </c>
      <c r="N2071" s="16">
        <f t="shared" si="1430"/>
        <v>1113.9000000000001</v>
      </c>
      <c r="O2071" s="16">
        <f t="shared" si="1431"/>
        <v>711.2</v>
      </c>
      <c r="P2071" s="18">
        <f t="shared" si="1449"/>
        <v>0</v>
      </c>
    </row>
    <row r="2072" spans="1:16" ht="46.5" x14ac:dyDescent="0.35">
      <c r="A2072" s="12" t="s">
        <v>73</v>
      </c>
      <c r="B2072" s="12" t="s">
        <v>31</v>
      </c>
      <c r="C2072" s="12" t="s">
        <v>38</v>
      </c>
      <c r="D2072" s="12"/>
      <c r="E2072" s="12"/>
      <c r="F2072" s="8" t="s">
        <v>62</v>
      </c>
      <c r="G2072" s="19">
        <f>G2073</f>
        <v>31</v>
      </c>
      <c r="H2072" s="19">
        <f t="shared" ref="H2072:P2076" si="1451">H2073</f>
        <v>450</v>
      </c>
      <c r="I2072" s="19">
        <f t="shared" si="1451"/>
        <v>0</v>
      </c>
      <c r="J2072" s="19">
        <f t="shared" si="1451"/>
        <v>0</v>
      </c>
      <c r="K2072" s="19">
        <f t="shared" si="1451"/>
        <v>0</v>
      </c>
      <c r="L2072" s="19">
        <f t="shared" si="1451"/>
        <v>0</v>
      </c>
      <c r="M2072" s="19">
        <f t="shared" si="1429"/>
        <v>31</v>
      </c>
      <c r="N2072" s="16">
        <f t="shared" si="1430"/>
        <v>450</v>
      </c>
      <c r="O2072" s="16">
        <f t="shared" si="1431"/>
        <v>0</v>
      </c>
      <c r="P2072" s="19">
        <f t="shared" si="1451"/>
        <v>0</v>
      </c>
    </row>
    <row r="2073" spans="1:16" ht="31" x14ac:dyDescent="0.35">
      <c r="A2073" s="9" t="s">
        <v>73</v>
      </c>
      <c r="B2073" s="9" t="s">
        <v>31</v>
      </c>
      <c r="C2073" s="9" t="s">
        <v>38</v>
      </c>
      <c r="D2073" s="9" t="s">
        <v>235</v>
      </c>
      <c r="E2073" s="9"/>
      <c r="F2073" s="28" t="s">
        <v>1085</v>
      </c>
      <c r="G2073" s="16">
        <f>G2074</f>
        <v>31</v>
      </c>
      <c r="H2073" s="16">
        <f t="shared" si="1451"/>
        <v>450</v>
      </c>
      <c r="I2073" s="16">
        <f t="shared" si="1451"/>
        <v>0</v>
      </c>
      <c r="J2073" s="16">
        <f t="shared" si="1451"/>
        <v>0</v>
      </c>
      <c r="K2073" s="16">
        <f t="shared" si="1451"/>
        <v>0</v>
      </c>
      <c r="L2073" s="16">
        <f t="shared" si="1451"/>
        <v>0</v>
      </c>
      <c r="M2073" s="16">
        <f t="shared" si="1429"/>
        <v>31</v>
      </c>
      <c r="N2073" s="16">
        <f t="shared" si="1430"/>
        <v>450</v>
      </c>
      <c r="O2073" s="16">
        <f t="shared" si="1431"/>
        <v>0</v>
      </c>
      <c r="P2073" s="16">
        <f t="shared" si="1451"/>
        <v>0</v>
      </c>
    </row>
    <row r="2074" spans="1:16" x14ac:dyDescent="0.35">
      <c r="A2074" s="9" t="s">
        <v>73</v>
      </c>
      <c r="B2074" s="9" t="s">
        <v>31</v>
      </c>
      <c r="C2074" s="9" t="s">
        <v>38</v>
      </c>
      <c r="D2074" s="9" t="s">
        <v>236</v>
      </c>
      <c r="E2074" s="9"/>
      <c r="F2074" s="28" t="s">
        <v>1097</v>
      </c>
      <c r="G2074" s="16">
        <f>G2075</f>
        <v>31</v>
      </c>
      <c r="H2074" s="16">
        <f t="shared" si="1451"/>
        <v>450</v>
      </c>
      <c r="I2074" s="16">
        <f t="shared" si="1451"/>
        <v>0</v>
      </c>
      <c r="J2074" s="16">
        <f t="shared" si="1451"/>
        <v>0</v>
      </c>
      <c r="K2074" s="16">
        <f t="shared" si="1451"/>
        <v>0</v>
      </c>
      <c r="L2074" s="16">
        <f t="shared" si="1451"/>
        <v>0</v>
      </c>
      <c r="M2074" s="16">
        <f t="shared" si="1429"/>
        <v>31</v>
      </c>
      <c r="N2074" s="16">
        <f t="shared" si="1430"/>
        <v>450</v>
      </c>
      <c r="O2074" s="16">
        <f t="shared" si="1431"/>
        <v>0</v>
      </c>
      <c r="P2074" s="16">
        <f t="shared" si="1451"/>
        <v>0</v>
      </c>
    </row>
    <row r="2075" spans="1:16" ht="46.5" x14ac:dyDescent="0.35">
      <c r="A2075" s="9" t="s">
        <v>73</v>
      </c>
      <c r="B2075" s="9" t="s">
        <v>31</v>
      </c>
      <c r="C2075" s="9" t="s">
        <v>38</v>
      </c>
      <c r="D2075" s="9" t="s">
        <v>251</v>
      </c>
      <c r="E2075" s="9"/>
      <c r="F2075" s="21" t="s">
        <v>1100</v>
      </c>
      <c r="G2075" s="16">
        <f>G2076</f>
        <v>31</v>
      </c>
      <c r="H2075" s="16">
        <f t="shared" si="1451"/>
        <v>450</v>
      </c>
      <c r="I2075" s="16">
        <f t="shared" si="1451"/>
        <v>0</v>
      </c>
      <c r="J2075" s="16">
        <f t="shared" si="1451"/>
        <v>0</v>
      </c>
      <c r="K2075" s="16">
        <f t="shared" si="1451"/>
        <v>0</v>
      </c>
      <c r="L2075" s="16">
        <f t="shared" si="1451"/>
        <v>0</v>
      </c>
      <c r="M2075" s="16">
        <f t="shared" si="1429"/>
        <v>31</v>
      </c>
      <c r="N2075" s="16">
        <f t="shared" si="1430"/>
        <v>450</v>
      </c>
      <c r="O2075" s="16">
        <f t="shared" si="1431"/>
        <v>0</v>
      </c>
      <c r="P2075" s="16">
        <f t="shared" si="1451"/>
        <v>0</v>
      </c>
    </row>
    <row r="2076" spans="1:16" ht="31" x14ac:dyDescent="0.35">
      <c r="A2076" s="9" t="s">
        <v>73</v>
      </c>
      <c r="B2076" s="9" t="s">
        <v>31</v>
      </c>
      <c r="C2076" s="9" t="s">
        <v>38</v>
      </c>
      <c r="D2076" s="9" t="s">
        <v>251</v>
      </c>
      <c r="E2076" s="9" t="s">
        <v>169</v>
      </c>
      <c r="F2076" s="28" t="s">
        <v>650</v>
      </c>
      <c r="G2076" s="16">
        <f>G2077</f>
        <v>31</v>
      </c>
      <c r="H2076" s="16">
        <f t="shared" si="1451"/>
        <v>450</v>
      </c>
      <c r="I2076" s="16">
        <f t="shared" si="1451"/>
        <v>0</v>
      </c>
      <c r="J2076" s="16">
        <f t="shared" si="1451"/>
        <v>0</v>
      </c>
      <c r="K2076" s="16">
        <f t="shared" si="1451"/>
        <v>0</v>
      </c>
      <c r="L2076" s="16">
        <f t="shared" si="1451"/>
        <v>0</v>
      </c>
      <c r="M2076" s="16">
        <f t="shared" si="1429"/>
        <v>31</v>
      </c>
      <c r="N2076" s="16">
        <f t="shared" si="1430"/>
        <v>450</v>
      </c>
      <c r="O2076" s="16">
        <f t="shared" si="1431"/>
        <v>0</v>
      </c>
      <c r="P2076" s="16">
        <f t="shared" si="1451"/>
        <v>0</v>
      </c>
    </row>
    <row r="2077" spans="1:16" ht="31" x14ac:dyDescent="0.35">
      <c r="A2077" s="9" t="s">
        <v>73</v>
      </c>
      <c r="B2077" s="9" t="s">
        <v>31</v>
      </c>
      <c r="C2077" s="9" t="s">
        <v>38</v>
      </c>
      <c r="D2077" s="9" t="s">
        <v>251</v>
      </c>
      <c r="E2077" s="9" t="s">
        <v>170</v>
      </c>
      <c r="F2077" s="28" t="s">
        <v>651</v>
      </c>
      <c r="G2077" s="16">
        <v>31</v>
      </c>
      <c r="H2077" s="16">
        <v>450</v>
      </c>
      <c r="I2077" s="16">
        <v>0</v>
      </c>
      <c r="J2077" s="16"/>
      <c r="K2077" s="16"/>
      <c r="L2077" s="16"/>
      <c r="M2077" s="16">
        <f t="shared" si="1429"/>
        <v>31</v>
      </c>
      <c r="N2077" s="16">
        <f t="shared" si="1430"/>
        <v>450</v>
      </c>
      <c r="O2077" s="16">
        <f t="shared" si="1431"/>
        <v>0</v>
      </c>
      <c r="P2077" s="16"/>
    </row>
    <row r="2078" spans="1:16" ht="31" x14ac:dyDescent="0.35">
      <c r="A2078" s="12" t="s">
        <v>73</v>
      </c>
      <c r="B2078" s="12" t="s">
        <v>31</v>
      </c>
      <c r="C2078" s="12" t="s">
        <v>51</v>
      </c>
      <c r="D2078" s="12"/>
      <c r="E2078" s="12"/>
      <c r="F2078" s="8" t="s">
        <v>63</v>
      </c>
      <c r="G2078" s="19">
        <f>G2079+G2085</f>
        <v>637</v>
      </c>
      <c r="H2078" s="19">
        <f t="shared" ref="H2078:P2078" si="1452">H2079+H2085</f>
        <v>663.9</v>
      </c>
      <c r="I2078" s="19">
        <f t="shared" si="1452"/>
        <v>711.2</v>
      </c>
      <c r="J2078" s="19">
        <f t="shared" ref="J2078:L2078" si="1453">J2079+J2085</f>
        <v>0</v>
      </c>
      <c r="K2078" s="19">
        <f t="shared" si="1453"/>
        <v>0</v>
      </c>
      <c r="L2078" s="19">
        <f t="shared" si="1453"/>
        <v>0</v>
      </c>
      <c r="M2078" s="19">
        <f t="shared" si="1429"/>
        <v>637</v>
      </c>
      <c r="N2078" s="16">
        <f t="shared" si="1430"/>
        <v>663.9</v>
      </c>
      <c r="O2078" s="16">
        <f t="shared" si="1431"/>
        <v>711.2</v>
      </c>
      <c r="P2078" s="19">
        <f t="shared" si="1452"/>
        <v>0</v>
      </c>
    </row>
    <row r="2079" spans="1:16" ht="31" x14ac:dyDescent="0.35">
      <c r="A2079" s="9" t="s">
        <v>73</v>
      </c>
      <c r="B2079" s="9" t="s">
        <v>31</v>
      </c>
      <c r="C2079" s="9" t="s">
        <v>51</v>
      </c>
      <c r="D2079" s="9" t="s">
        <v>175</v>
      </c>
      <c r="E2079" s="14"/>
      <c r="F2079" s="15" t="s">
        <v>893</v>
      </c>
      <c r="G2079" s="16">
        <f>G2080</f>
        <v>200</v>
      </c>
      <c r="H2079" s="16">
        <f t="shared" ref="H2079:P2083" si="1454">H2080</f>
        <v>200</v>
      </c>
      <c r="I2079" s="16">
        <f t="shared" si="1454"/>
        <v>200</v>
      </c>
      <c r="J2079" s="16">
        <f t="shared" si="1454"/>
        <v>0</v>
      </c>
      <c r="K2079" s="16">
        <f t="shared" si="1454"/>
        <v>0</v>
      </c>
      <c r="L2079" s="16">
        <f t="shared" si="1454"/>
        <v>0</v>
      </c>
      <c r="M2079" s="16">
        <f t="shared" si="1429"/>
        <v>200</v>
      </c>
      <c r="N2079" s="16">
        <f t="shared" si="1430"/>
        <v>200</v>
      </c>
      <c r="O2079" s="16">
        <f t="shared" si="1431"/>
        <v>200</v>
      </c>
      <c r="P2079" s="16">
        <f t="shared" si="1454"/>
        <v>0</v>
      </c>
    </row>
    <row r="2080" spans="1:16" ht="46.5" x14ac:dyDescent="0.35">
      <c r="A2080" s="9" t="s">
        <v>73</v>
      </c>
      <c r="B2080" s="9" t="s">
        <v>31</v>
      </c>
      <c r="C2080" s="9" t="s">
        <v>51</v>
      </c>
      <c r="D2080" s="9" t="s">
        <v>239</v>
      </c>
      <c r="E2080" s="14"/>
      <c r="F2080" s="15" t="s">
        <v>894</v>
      </c>
      <c r="G2080" s="16">
        <f>G2081</f>
        <v>200</v>
      </c>
      <c r="H2080" s="16">
        <f t="shared" si="1454"/>
        <v>200</v>
      </c>
      <c r="I2080" s="16">
        <f t="shared" si="1454"/>
        <v>200</v>
      </c>
      <c r="J2080" s="16">
        <f t="shared" si="1454"/>
        <v>0</v>
      </c>
      <c r="K2080" s="16">
        <f t="shared" si="1454"/>
        <v>0</v>
      </c>
      <c r="L2080" s="16">
        <f t="shared" si="1454"/>
        <v>0</v>
      </c>
      <c r="M2080" s="16">
        <f t="shared" si="1429"/>
        <v>200</v>
      </c>
      <c r="N2080" s="16">
        <f t="shared" si="1430"/>
        <v>200</v>
      </c>
      <c r="O2080" s="16">
        <f t="shared" si="1431"/>
        <v>200</v>
      </c>
      <c r="P2080" s="16">
        <f t="shared" si="1454"/>
        <v>0</v>
      </c>
    </row>
    <row r="2081" spans="1:16" ht="31" x14ac:dyDescent="0.35">
      <c r="A2081" s="9" t="s">
        <v>73</v>
      </c>
      <c r="B2081" s="9" t="s">
        <v>31</v>
      </c>
      <c r="C2081" s="9" t="s">
        <v>51</v>
      </c>
      <c r="D2081" s="9" t="s">
        <v>240</v>
      </c>
      <c r="E2081" s="14"/>
      <c r="F2081" s="15" t="s">
        <v>898</v>
      </c>
      <c r="G2081" s="16">
        <f>G2082</f>
        <v>200</v>
      </c>
      <c r="H2081" s="16">
        <f t="shared" si="1454"/>
        <v>200</v>
      </c>
      <c r="I2081" s="16">
        <f t="shared" si="1454"/>
        <v>200</v>
      </c>
      <c r="J2081" s="16">
        <f t="shared" si="1454"/>
        <v>0</v>
      </c>
      <c r="K2081" s="16">
        <f t="shared" si="1454"/>
        <v>0</v>
      </c>
      <c r="L2081" s="16">
        <f t="shared" si="1454"/>
        <v>0</v>
      </c>
      <c r="M2081" s="16">
        <f t="shared" si="1429"/>
        <v>200</v>
      </c>
      <c r="N2081" s="16">
        <f t="shared" si="1430"/>
        <v>200</v>
      </c>
      <c r="O2081" s="16">
        <f t="shared" si="1431"/>
        <v>200</v>
      </c>
      <c r="P2081" s="16">
        <f t="shared" si="1454"/>
        <v>0</v>
      </c>
    </row>
    <row r="2082" spans="1:16" ht="31" x14ac:dyDescent="0.35">
      <c r="A2082" s="9" t="s">
        <v>73</v>
      </c>
      <c r="B2082" s="9" t="s">
        <v>31</v>
      </c>
      <c r="C2082" s="9" t="s">
        <v>51</v>
      </c>
      <c r="D2082" s="9" t="s">
        <v>241</v>
      </c>
      <c r="E2082" s="14"/>
      <c r="F2082" s="15" t="s">
        <v>899</v>
      </c>
      <c r="G2082" s="16">
        <f>G2083</f>
        <v>200</v>
      </c>
      <c r="H2082" s="16">
        <f t="shared" si="1454"/>
        <v>200</v>
      </c>
      <c r="I2082" s="16">
        <f t="shared" si="1454"/>
        <v>200</v>
      </c>
      <c r="J2082" s="16">
        <f t="shared" si="1454"/>
        <v>0</v>
      </c>
      <c r="K2082" s="16">
        <f t="shared" si="1454"/>
        <v>0</v>
      </c>
      <c r="L2082" s="16">
        <f t="shared" si="1454"/>
        <v>0</v>
      </c>
      <c r="M2082" s="16">
        <f t="shared" si="1429"/>
        <v>200</v>
      </c>
      <c r="N2082" s="16">
        <f t="shared" si="1430"/>
        <v>200</v>
      </c>
      <c r="O2082" s="16">
        <f t="shared" si="1431"/>
        <v>200</v>
      </c>
      <c r="P2082" s="16">
        <f t="shared" si="1454"/>
        <v>0</v>
      </c>
    </row>
    <row r="2083" spans="1:16" ht="31" x14ac:dyDescent="0.35">
      <c r="A2083" s="9" t="s">
        <v>73</v>
      </c>
      <c r="B2083" s="9" t="s">
        <v>31</v>
      </c>
      <c r="C2083" s="9" t="s">
        <v>51</v>
      </c>
      <c r="D2083" s="9" t="s">
        <v>241</v>
      </c>
      <c r="E2083" s="14">
        <v>200</v>
      </c>
      <c r="F2083" s="28" t="s">
        <v>650</v>
      </c>
      <c r="G2083" s="16">
        <f>G2084</f>
        <v>200</v>
      </c>
      <c r="H2083" s="16">
        <f t="shared" si="1454"/>
        <v>200</v>
      </c>
      <c r="I2083" s="16">
        <f t="shared" si="1454"/>
        <v>200</v>
      </c>
      <c r="J2083" s="16">
        <f t="shared" si="1454"/>
        <v>0</v>
      </c>
      <c r="K2083" s="16">
        <f t="shared" si="1454"/>
        <v>0</v>
      </c>
      <c r="L2083" s="16">
        <f t="shared" si="1454"/>
        <v>0</v>
      </c>
      <c r="M2083" s="16">
        <f t="shared" si="1429"/>
        <v>200</v>
      </c>
      <c r="N2083" s="16">
        <f t="shared" si="1430"/>
        <v>200</v>
      </c>
      <c r="O2083" s="16">
        <f t="shared" si="1431"/>
        <v>200</v>
      </c>
      <c r="P2083" s="16">
        <f t="shared" si="1454"/>
        <v>0</v>
      </c>
    </row>
    <row r="2084" spans="1:16" ht="31" x14ac:dyDescent="0.35">
      <c r="A2084" s="9" t="s">
        <v>73</v>
      </c>
      <c r="B2084" s="9" t="s">
        <v>31</v>
      </c>
      <c r="C2084" s="9" t="s">
        <v>51</v>
      </c>
      <c r="D2084" s="9" t="s">
        <v>241</v>
      </c>
      <c r="E2084" s="14">
        <v>240</v>
      </c>
      <c r="F2084" s="28" t="s">
        <v>651</v>
      </c>
      <c r="G2084" s="16">
        <v>200</v>
      </c>
      <c r="H2084" s="16">
        <v>200</v>
      </c>
      <c r="I2084" s="16">
        <v>200</v>
      </c>
      <c r="J2084" s="16"/>
      <c r="K2084" s="16"/>
      <c r="L2084" s="16"/>
      <c r="M2084" s="16">
        <f t="shared" si="1429"/>
        <v>200</v>
      </c>
      <c r="N2084" s="16">
        <f t="shared" si="1430"/>
        <v>200</v>
      </c>
      <c r="O2084" s="16">
        <f t="shared" si="1431"/>
        <v>200</v>
      </c>
      <c r="P2084" s="16"/>
    </row>
    <row r="2085" spans="1:16" ht="46.5" x14ac:dyDescent="0.35">
      <c r="A2085" s="9" t="s">
        <v>73</v>
      </c>
      <c r="B2085" s="9" t="s">
        <v>31</v>
      </c>
      <c r="C2085" s="9" t="s">
        <v>51</v>
      </c>
      <c r="D2085" s="9" t="s">
        <v>171</v>
      </c>
      <c r="E2085" s="14"/>
      <c r="F2085" s="21" t="s">
        <v>903</v>
      </c>
      <c r="G2085" s="16">
        <f>G2086</f>
        <v>437</v>
      </c>
      <c r="H2085" s="16">
        <f t="shared" ref="H2085:P2089" si="1455">H2086</f>
        <v>463.9</v>
      </c>
      <c r="I2085" s="16">
        <f t="shared" si="1455"/>
        <v>511.2</v>
      </c>
      <c r="J2085" s="16">
        <f t="shared" si="1455"/>
        <v>0</v>
      </c>
      <c r="K2085" s="16">
        <f t="shared" si="1455"/>
        <v>0</v>
      </c>
      <c r="L2085" s="16">
        <f t="shared" si="1455"/>
        <v>0</v>
      </c>
      <c r="M2085" s="16">
        <f t="shared" si="1429"/>
        <v>437</v>
      </c>
      <c r="N2085" s="16">
        <f t="shared" si="1430"/>
        <v>463.9</v>
      </c>
      <c r="O2085" s="16">
        <f t="shared" si="1431"/>
        <v>511.2</v>
      </c>
      <c r="P2085" s="16">
        <f t="shared" si="1455"/>
        <v>0</v>
      </c>
    </row>
    <row r="2086" spans="1:16" ht="31" x14ac:dyDescent="0.35">
      <c r="A2086" s="9" t="s">
        <v>73</v>
      </c>
      <c r="B2086" s="9" t="s">
        <v>31</v>
      </c>
      <c r="C2086" s="9" t="s">
        <v>51</v>
      </c>
      <c r="D2086" s="9" t="s">
        <v>242</v>
      </c>
      <c r="E2086" s="14"/>
      <c r="F2086" s="15" t="s">
        <v>912</v>
      </c>
      <c r="G2086" s="16">
        <f>G2087+G2091</f>
        <v>437</v>
      </c>
      <c r="H2086" s="16">
        <f t="shared" ref="H2086:P2086" si="1456">H2087+H2091</f>
        <v>463.9</v>
      </c>
      <c r="I2086" s="16">
        <f t="shared" si="1456"/>
        <v>511.2</v>
      </c>
      <c r="J2086" s="16">
        <f t="shared" ref="J2086:L2086" si="1457">J2087+J2091</f>
        <v>0</v>
      </c>
      <c r="K2086" s="16">
        <f t="shared" si="1457"/>
        <v>0</v>
      </c>
      <c r="L2086" s="16">
        <f t="shared" si="1457"/>
        <v>0</v>
      </c>
      <c r="M2086" s="16">
        <f t="shared" si="1429"/>
        <v>437</v>
      </c>
      <c r="N2086" s="16">
        <f t="shared" si="1430"/>
        <v>463.9</v>
      </c>
      <c r="O2086" s="16">
        <f t="shared" si="1431"/>
        <v>511.2</v>
      </c>
      <c r="P2086" s="16">
        <f t="shared" si="1456"/>
        <v>0</v>
      </c>
    </row>
    <row r="2087" spans="1:16" ht="46.5" x14ac:dyDescent="0.35">
      <c r="A2087" s="9" t="s">
        <v>73</v>
      </c>
      <c r="B2087" s="9" t="s">
        <v>31</v>
      </c>
      <c r="C2087" s="9" t="s">
        <v>51</v>
      </c>
      <c r="D2087" s="9" t="s">
        <v>243</v>
      </c>
      <c r="E2087" s="14"/>
      <c r="F2087" s="15" t="s">
        <v>915</v>
      </c>
      <c r="G2087" s="16">
        <f>G2088</f>
        <v>396.3</v>
      </c>
      <c r="H2087" s="16">
        <f t="shared" si="1455"/>
        <v>423.2</v>
      </c>
      <c r="I2087" s="16">
        <f t="shared" si="1455"/>
        <v>470.5</v>
      </c>
      <c r="J2087" s="16">
        <f t="shared" si="1455"/>
        <v>0</v>
      </c>
      <c r="K2087" s="16">
        <f t="shared" si="1455"/>
        <v>0</v>
      </c>
      <c r="L2087" s="16">
        <f t="shared" si="1455"/>
        <v>0</v>
      </c>
      <c r="M2087" s="16">
        <f t="shared" si="1429"/>
        <v>396.3</v>
      </c>
      <c r="N2087" s="16">
        <f t="shared" si="1430"/>
        <v>423.2</v>
      </c>
      <c r="O2087" s="16">
        <f t="shared" si="1431"/>
        <v>470.5</v>
      </c>
      <c r="P2087" s="16">
        <f t="shared" si="1455"/>
        <v>0</v>
      </c>
    </row>
    <row r="2088" spans="1:16" ht="46.5" x14ac:dyDescent="0.35">
      <c r="A2088" s="9" t="s">
        <v>73</v>
      </c>
      <c r="B2088" s="9" t="s">
        <v>31</v>
      </c>
      <c r="C2088" s="9" t="s">
        <v>51</v>
      </c>
      <c r="D2088" s="9" t="s">
        <v>244</v>
      </c>
      <c r="E2088" s="14"/>
      <c r="F2088" s="15" t="s">
        <v>916</v>
      </c>
      <c r="G2088" s="16">
        <f>G2089</f>
        <v>396.3</v>
      </c>
      <c r="H2088" s="16">
        <f t="shared" si="1455"/>
        <v>423.2</v>
      </c>
      <c r="I2088" s="16">
        <f t="shared" si="1455"/>
        <v>470.5</v>
      </c>
      <c r="J2088" s="16">
        <f t="shared" si="1455"/>
        <v>0</v>
      </c>
      <c r="K2088" s="16">
        <f t="shared" si="1455"/>
        <v>0</v>
      </c>
      <c r="L2088" s="16">
        <f t="shared" si="1455"/>
        <v>0</v>
      </c>
      <c r="M2088" s="16">
        <f t="shared" si="1429"/>
        <v>396.3</v>
      </c>
      <c r="N2088" s="16">
        <f t="shared" si="1430"/>
        <v>423.2</v>
      </c>
      <c r="O2088" s="16">
        <f t="shared" si="1431"/>
        <v>470.5</v>
      </c>
      <c r="P2088" s="16">
        <f t="shared" si="1455"/>
        <v>0</v>
      </c>
    </row>
    <row r="2089" spans="1:16" ht="31" x14ac:dyDescent="0.35">
      <c r="A2089" s="9" t="s">
        <v>73</v>
      </c>
      <c r="B2089" s="9" t="s">
        <v>31</v>
      </c>
      <c r="C2089" s="9" t="s">
        <v>51</v>
      </c>
      <c r="D2089" s="9" t="s">
        <v>244</v>
      </c>
      <c r="E2089" s="14">
        <v>200</v>
      </c>
      <c r="F2089" s="28" t="s">
        <v>650</v>
      </c>
      <c r="G2089" s="16">
        <f>G2090</f>
        <v>396.3</v>
      </c>
      <c r="H2089" s="16">
        <f t="shared" si="1455"/>
        <v>423.2</v>
      </c>
      <c r="I2089" s="16">
        <f t="shared" si="1455"/>
        <v>470.5</v>
      </c>
      <c r="J2089" s="16">
        <f t="shared" si="1455"/>
        <v>0</v>
      </c>
      <c r="K2089" s="16">
        <f t="shared" si="1455"/>
        <v>0</v>
      </c>
      <c r="L2089" s="16">
        <f t="shared" si="1455"/>
        <v>0</v>
      </c>
      <c r="M2089" s="16">
        <f t="shared" si="1429"/>
        <v>396.3</v>
      </c>
      <c r="N2089" s="16">
        <f t="shared" si="1430"/>
        <v>423.2</v>
      </c>
      <c r="O2089" s="16">
        <f t="shared" si="1431"/>
        <v>470.5</v>
      </c>
      <c r="P2089" s="16">
        <f t="shared" si="1455"/>
        <v>0</v>
      </c>
    </row>
    <row r="2090" spans="1:16" ht="31" x14ac:dyDescent="0.35">
      <c r="A2090" s="9" t="s">
        <v>73</v>
      </c>
      <c r="B2090" s="9" t="s">
        <v>31</v>
      </c>
      <c r="C2090" s="9" t="s">
        <v>51</v>
      </c>
      <c r="D2090" s="9" t="s">
        <v>244</v>
      </c>
      <c r="E2090" s="14">
        <v>240</v>
      </c>
      <c r="F2090" s="28" t="s">
        <v>651</v>
      </c>
      <c r="G2090" s="16">
        <v>396.3</v>
      </c>
      <c r="H2090" s="16">
        <v>423.2</v>
      </c>
      <c r="I2090" s="16">
        <v>470.5</v>
      </c>
      <c r="J2090" s="16"/>
      <c r="K2090" s="16"/>
      <c r="L2090" s="16"/>
      <c r="M2090" s="16">
        <f t="shared" si="1429"/>
        <v>396.3</v>
      </c>
      <c r="N2090" s="16">
        <f t="shared" si="1430"/>
        <v>423.2</v>
      </c>
      <c r="O2090" s="16">
        <f t="shared" si="1431"/>
        <v>470.5</v>
      </c>
      <c r="P2090" s="17"/>
    </row>
    <row r="2091" spans="1:16" ht="46.5" x14ac:dyDescent="0.35">
      <c r="A2091" s="9" t="s">
        <v>73</v>
      </c>
      <c r="B2091" s="9" t="s">
        <v>31</v>
      </c>
      <c r="C2091" s="9" t="s">
        <v>51</v>
      </c>
      <c r="D2091" s="9" t="s">
        <v>256</v>
      </c>
      <c r="E2091" s="14"/>
      <c r="F2091" s="15" t="s">
        <v>921</v>
      </c>
      <c r="G2091" s="16">
        <f>G2092</f>
        <v>40.700000000000003</v>
      </c>
      <c r="H2091" s="16">
        <f t="shared" ref="H2091:P2093" si="1458">H2092</f>
        <v>40.700000000000003</v>
      </c>
      <c r="I2091" s="16">
        <f t="shared" si="1458"/>
        <v>40.700000000000003</v>
      </c>
      <c r="J2091" s="16">
        <f t="shared" si="1458"/>
        <v>0</v>
      </c>
      <c r="K2091" s="16">
        <f t="shared" si="1458"/>
        <v>0</v>
      </c>
      <c r="L2091" s="16">
        <f t="shared" si="1458"/>
        <v>0</v>
      </c>
      <c r="M2091" s="16">
        <f t="shared" si="1429"/>
        <v>40.700000000000003</v>
      </c>
      <c r="N2091" s="16">
        <f t="shared" si="1430"/>
        <v>40.700000000000003</v>
      </c>
      <c r="O2091" s="16">
        <f t="shared" si="1431"/>
        <v>40.700000000000003</v>
      </c>
      <c r="P2091" s="16">
        <f t="shared" si="1458"/>
        <v>0</v>
      </c>
    </row>
    <row r="2092" spans="1:16" ht="31" x14ac:dyDescent="0.35">
      <c r="A2092" s="9" t="s">
        <v>73</v>
      </c>
      <c r="B2092" s="9" t="s">
        <v>31</v>
      </c>
      <c r="C2092" s="9" t="s">
        <v>51</v>
      </c>
      <c r="D2092" s="9" t="s">
        <v>257</v>
      </c>
      <c r="E2092" s="14"/>
      <c r="F2092" s="15" t="s">
        <v>922</v>
      </c>
      <c r="G2092" s="16">
        <f>G2093</f>
        <v>40.700000000000003</v>
      </c>
      <c r="H2092" s="16">
        <f t="shared" si="1458"/>
        <v>40.700000000000003</v>
      </c>
      <c r="I2092" s="16">
        <f t="shared" si="1458"/>
        <v>40.700000000000003</v>
      </c>
      <c r="J2092" s="16">
        <f t="shared" si="1458"/>
        <v>0</v>
      </c>
      <c r="K2092" s="16">
        <f t="shared" si="1458"/>
        <v>0</v>
      </c>
      <c r="L2092" s="16">
        <f t="shared" si="1458"/>
        <v>0</v>
      </c>
      <c r="M2092" s="16">
        <f t="shared" si="1429"/>
        <v>40.700000000000003</v>
      </c>
      <c r="N2092" s="16">
        <f t="shared" si="1430"/>
        <v>40.700000000000003</v>
      </c>
      <c r="O2092" s="16">
        <f t="shared" si="1431"/>
        <v>40.700000000000003</v>
      </c>
      <c r="P2092" s="16">
        <f t="shared" si="1458"/>
        <v>0</v>
      </c>
    </row>
    <row r="2093" spans="1:16" x14ac:dyDescent="0.35">
      <c r="A2093" s="9" t="s">
        <v>73</v>
      </c>
      <c r="B2093" s="9" t="s">
        <v>31</v>
      </c>
      <c r="C2093" s="9" t="s">
        <v>51</v>
      </c>
      <c r="D2093" s="9" t="s">
        <v>257</v>
      </c>
      <c r="E2093" s="14">
        <v>800</v>
      </c>
      <c r="F2093" s="28" t="s">
        <v>663</v>
      </c>
      <c r="G2093" s="16">
        <f>G2094</f>
        <v>40.700000000000003</v>
      </c>
      <c r="H2093" s="16">
        <f t="shared" si="1458"/>
        <v>40.700000000000003</v>
      </c>
      <c r="I2093" s="16">
        <f t="shared" si="1458"/>
        <v>40.700000000000003</v>
      </c>
      <c r="J2093" s="16">
        <f t="shared" si="1458"/>
        <v>0</v>
      </c>
      <c r="K2093" s="16">
        <f t="shared" si="1458"/>
        <v>0</v>
      </c>
      <c r="L2093" s="16">
        <f t="shared" si="1458"/>
        <v>0</v>
      </c>
      <c r="M2093" s="16">
        <f t="shared" si="1429"/>
        <v>40.700000000000003</v>
      </c>
      <c r="N2093" s="16">
        <f t="shared" si="1430"/>
        <v>40.700000000000003</v>
      </c>
      <c r="O2093" s="16">
        <f t="shared" si="1431"/>
        <v>40.700000000000003</v>
      </c>
      <c r="P2093" s="16">
        <f t="shared" si="1458"/>
        <v>0</v>
      </c>
    </row>
    <row r="2094" spans="1:16" x14ac:dyDescent="0.35">
      <c r="A2094" s="9" t="s">
        <v>73</v>
      </c>
      <c r="B2094" s="9" t="s">
        <v>31</v>
      </c>
      <c r="C2094" s="9" t="s">
        <v>51</v>
      </c>
      <c r="D2094" s="9" t="s">
        <v>257</v>
      </c>
      <c r="E2094" s="14">
        <v>850</v>
      </c>
      <c r="F2094" s="28" t="s">
        <v>665</v>
      </c>
      <c r="G2094" s="16">
        <v>40.700000000000003</v>
      </c>
      <c r="H2094" s="16">
        <v>40.700000000000003</v>
      </c>
      <c r="I2094" s="16">
        <v>40.700000000000003</v>
      </c>
      <c r="J2094" s="16"/>
      <c r="K2094" s="16"/>
      <c r="L2094" s="16"/>
      <c r="M2094" s="16">
        <f t="shared" si="1429"/>
        <v>40.700000000000003</v>
      </c>
      <c r="N2094" s="16">
        <f t="shared" si="1430"/>
        <v>40.700000000000003</v>
      </c>
      <c r="O2094" s="16">
        <f t="shared" si="1431"/>
        <v>40.700000000000003</v>
      </c>
      <c r="P2094" s="17"/>
    </row>
    <row r="2095" spans="1:16" x14ac:dyDescent="0.35">
      <c r="A2095" s="11" t="s">
        <v>73</v>
      </c>
      <c r="B2095" s="11" t="s">
        <v>25</v>
      </c>
      <c r="C2095" s="11"/>
      <c r="D2095" s="11"/>
      <c r="E2095" s="11"/>
      <c r="F2095" s="6" t="s">
        <v>28</v>
      </c>
      <c r="G2095" s="18">
        <f>G2096+G2119</f>
        <v>183554.8</v>
      </c>
      <c r="H2095" s="18">
        <f t="shared" ref="H2095:P2095" si="1459">H2096+H2119</f>
        <v>176095.90000000002</v>
      </c>
      <c r="I2095" s="18">
        <f t="shared" si="1459"/>
        <v>174807.9</v>
      </c>
      <c r="J2095" s="18">
        <f t="shared" ref="J2095:L2095" si="1460">J2096+J2119</f>
        <v>2011</v>
      </c>
      <c r="K2095" s="18">
        <f t="shared" si="1460"/>
        <v>0</v>
      </c>
      <c r="L2095" s="18">
        <f t="shared" si="1460"/>
        <v>0</v>
      </c>
      <c r="M2095" s="18">
        <f t="shared" si="1429"/>
        <v>185565.8</v>
      </c>
      <c r="N2095" s="16">
        <f t="shared" si="1430"/>
        <v>176095.90000000002</v>
      </c>
      <c r="O2095" s="16">
        <f t="shared" si="1431"/>
        <v>174807.9</v>
      </c>
      <c r="P2095" s="18">
        <f t="shared" si="1459"/>
        <v>0</v>
      </c>
    </row>
    <row r="2096" spans="1:16" x14ac:dyDescent="0.35">
      <c r="A2096" s="12" t="s">
        <v>73</v>
      </c>
      <c r="B2096" s="12" t="s">
        <v>25</v>
      </c>
      <c r="C2096" s="12" t="s">
        <v>38</v>
      </c>
      <c r="D2096" s="12"/>
      <c r="E2096" s="12"/>
      <c r="F2096" s="8" t="s">
        <v>61</v>
      </c>
      <c r="G2096" s="19">
        <f>G2097+G2108+G2113</f>
        <v>179516.5</v>
      </c>
      <c r="H2096" s="19">
        <f t="shared" ref="H2096:P2096" si="1461">H2097+H2108+H2113</f>
        <v>175542.7</v>
      </c>
      <c r="I2096" s="19">
        <f t="shared" si="1461"/>
        <v>174216</v>
      </c>
      <c r="J2096" s="19">
        <f t="shared" ref="J2096:L2096" si="1462">J2097+J2108+J2113</f>
        <v>2011</v>
      </c>
      <c r="K2096" s="19">
        <f t="shared" si="1462"/>
        <v>0</v>
      </c>
      <c r="L2096" s="19">
        <f t="shared" si="1462"/>
        <v>0</v>
      </c>
      <c r="M2096" s="19">
        <f t="shared" si="1429"/>
        <v>181527.5</v>
      </c>
      <c r="N2096" s="16">
        <f t="shared" si="1430"/>
        <v>175542.7</v>
      </c>
      <c r="O2096" s="16">
        <f t="shared" si="1431"/>
        <v>174216</v>
      </c>
      <c r="P2096" s="19">
        <f t="shared" si="1461"/>
        <v>0</v>
      </c>
    </row>
    <row r="2097" spans="1:16" ht="31" x14ac:dyDescent="0.35">
      <c r="A2097" s="9" t="s">
        <v>73</v>
      </c>
      <c r="B2097" s="9" t="s">
        <v>25</v>
      </c>
      <c r="C2097" s="9" t="s">
        <v>38</v>
      </c>
      <c r="D2097" s="9" t="s">
        <v>138</v>
      </c>
      <c r="E2097" s="14"/>
      <c r="F2097" s="15" t="s">
        <v>819</v>
      </c>
      <c r="G2097" s="16">
        <f>G2098</f>
        <v>175241.9</v>
      </c>
      <c r="H2097" s="16">
        <f t="shared" ref="H2097:P2097" si="1463">H2098</f>
        <v>171268.1</v>
      </c>
      <c r="I2097" s="16">
        <f t="shared" si="1463"/>
        <v>169941.4</v>
      </c>
      <c r="J2097" s="16">
        <f t="shared" si="1463"/>
        <v>2011</v>
      </c>
      <c r="K2097" s="16">
        <f t="shared" si="1463"/>
        <v>0</v>
      </c>
      <c r="L2097" s="16">
        <f t="shared" si="1463"/>
        <v>0</v>
      </c>
      <c r="M2097" s="16">
        <f t="shared" si="1429"/>
        <v>177252.9</v>
      </c>
      <c r="N2097" s="16">
        <f t="shared" si="1430"/>
        <v>171268.1</v>
      </c>
      <c r="O2097" s="16">
        <f t="shared" si="1431"/>
        <v>169941.4</v>
      </c>
      <c r="P2097" s="16">
        <f t="shared" si="1463"/>
        <v>0</v>
      </c>
    </row>
    <row r="2098" spans="1:16" ht="31" x14ac:dyDescent="0.35">
      <c r="A2098" s="9" t="s">
        <v>73</v>
      </c>
      <c r="B2098" s="9" t="s">
        <v>25</v>
      </c>
      <c r="C2098" s="9" t="s">
        <v>38</v>
      </c>
      <c r="D2098" s="9" t="s">
        <v>139</v>
      </c>
      <c r="E2098" s="14"/>
      <c r="F2098" s="15" t="s">
        <v>820</v>
      </c>
      <c r="G2098" s="16">
        <f>G2099+G2105+G2102</f>
        <v>175241.9</v>
      </c>
      <c r="H2098" s="16">
        <f t="shared" ref="H2098:L2098" si="1464">H2099+H2105+H2102</f>
        <v>171268.1</v>
      </c>
      <c r="I2098" s="16">
        <f t="shared" si="1464"/>
        <v>169941.4</v>
      </c>
      <c r="J2098" s="16">
        <f t="shared" si="1464"/>
        <v>2011</v>
      </c>
      <c r="K2098" s="16">
        <f t="shared" si="1464"/>
        <v>0</v>
      </c>
      <c r="L2098" s="16">
        <f t="shared" si="1464"/>
        <v>0</v>
      </c>
      <c r="M2098" s="16">
        <f t="shared" si="1429"/>
        <v>177252.9</v>
      </c>
      <c r="N2098" s="16">
        <f t="shared" si="1430"/>
        <v>171268.1</v>
      </c>
      <c r="O2098" s="16">
        <f t="shared" si="1431"/>
        <v>169941.4</v>
      </c>
      <c r="P2098" s="16">
        <f t="shared" ref="P2098" si="1465">P2099+P2105+P2102</f>
        <v>0</v>
      </c>
    </row>
    <row r="2099" spans="1:16" ht="31" x14ac:dyDescent="0.35">
      <c r="A2099" s="9" t="s">
        <v>73</v>
      </c>
      <c r="B2099" s="9" t="s">
        <v>25</v>
      </c>
      <c r="C2099" s="9" t="s">
        <v>38</v>
      </c>
      <c r="D2099" s="9" t="s">
        <v>140</v>
      </c>
      <c r="E2099" s="14"/>
      <c r="F2099" s="15" t="s">
        <v>821</v>
      </c>
      <c r="G2099" s="16">
        <f>G2100</f>
        <v>172688.8</v>
      </c>
      <c r="H2099" s="16">
        <f t="shared" ref="H2099:P2100" si="1466">H2100</f>
        <v>167438.70000000001</v>
      </c>
      <c r="I2099" s="16">
        <f t="shared" si="1466"/>
        <v>167388.29999999999</v>
      </c>
      <c r="J2099" s="16">
        <f t="shared" si="1466"/>
        <v>0</v>
      </c>
      <c r="K2099" s="16">
        <f t="shared" si="1466"/>
        <v>0</v>
      </c>
      <c r="L2099" s="16">
        <f t="shared" si="1466"/>
        <v>0</v>
      </c>
      <c r="M2099" s="16">
        <f t="shared" si="1429"/>
        <v>172688.8</v>
      </c>
      <c r="N2099" s="16">
        <f t="shared" si="1430"/>
        <v>167438.70000000001</v>
      </c>
      <c r="O2099" s="16">
        <f t="shared" si="1431"/>
        <v>167388.29999999999</v>
      </c>
      <c r="P2099" s="16">
        <f t="shared" si="1466"/>
        <v>0</v>
      </c>
    </row>
    <row r="2100" spans="1:16" ht="31" x14ac:dyDescent="0.35">
      <c r="A2100" s="9" t="s">
        <v>73</v>
      </c>
      <c r="B2100" s="9" t="s">
        <v>25</v>
      </c>
      <c r="C2100" s="9" t="s">
        <v>38</v>
      </c>
      <c r="D2100" s="9" t="s">
        <v>140</v>
      </c>
      <c r="E2100" s="14">
        <v>200</v>
      </c>
      <c r="F2100" s="28" t="s">
        <v>650</v>
      </c>
      <c r="G2100" s="16">
        <f>G2101</f>
        <v>172688.8</v>
      </c>
      <c r="H2100" s="16">
        <f t="shared" si="1466"/>
        <v>167438.70000000001</v>
      </c>
      <c r="I2100" s="16">
        <f t="shared" si="1466"/>
        <v>167388.29999999999</v>
      </c>
      <c r="J2100" s="16">
        <f t="shared" si="1466"/>
        <v>0</v>
      </c>
      <c r="K2100" s="16">
        <f t="shared" si="1466"/>
        <v>0</v>
      </c>
      <c r="L2100" s="16">
        <f t="shared" si="1466"/>
        <v>0</v>
      </c>
      <c r="M2100" s="16">
        <f t="shared" si="1429"/>
        <v>172688.8</v>
      </c>
      <c r="N2100" s="16">
        <f t="shared" si="1430"/>
        <v>167438.70000000001</v>
      </c>
      <c r="O2100" s="16">
        <f t="shared" si="1431"/>
        <v>167388.29999999999</v>
      </c>
      <c r="P2100" s="16">
        <f t="shared" si="1466"/>
        <v>0</v>
      </c>
    </row>
    <row r="2101" spans="1:16" ht="31" x14ac:dyDescent="0.35">
      <c r="A2101" s="9" t="s">
        <v>73</v>
      </c>
      <c r="B2101" s="9" t="s">
        <v>25</v>
      </c>
      <c r="C2101" s="9" t="s">
        <v>38</v>
      </c>
      <c r="D2101" s="9" t="s">
        <v>140</v>
      </c>
      <c r="E2101" s="14">
        <v>240</v>
      </c>
      <c r="F2101" s="28" t="s">
        <v>651</v>
      </c>
      <c r="G2101" s="16">
        <v>172688.8</v>
      </c>
      <c r="H2101" s="16">
        <v>167438.70000000001</v>
      </c>
      <c r="I2101" s="16">
        <v>167388.29999999999</v>
      </c>
      <c r="J2101" s="16"/>
      <c r="K2101" s="16"/>
      <c r="L2101" s="16"/>
      <c r="M2101" s="16">
        <f t="shared" si="1429"/>
        <v>172688.8</v>
      </c>
      <c r="N2101" s="16">
        <f t="shared" si="1430"/>
        <v>167438.70000000001</v>
      </c>
      <c r="O2101" s="16">
        <f t="shared" si="1431"/>
        <v>167388.29999999999</v>
      </c>
      <c r="P2101" s="16"/>
    </row>
    <row r="2102" spans="1:16" ht="46.5" x14ac:dyDescent="0.35">
      <c r="A2102" s="9" t="s">
        <v>73</v>
      </c>
      <c r="B2102" s="9" t="s">
        <v>25</v>
      </c>
      <c r="C2102" s="9" t="s">
        <v>38</v>
      </c>
      <c r="D2102" s="9" t="s">
        <v>467</v>
      </c>
      <c r="E2102" s="14"/>
      <c r="F2102" s="15" t="s">
        <v>822</v>
      </c>
      <c r="G2102" s="16">
        <f>G2103</f>
        <v>0</v>
      </c>
      <c r="H2102" s="16">
        <f t="shared" ref="H2102:L2103" si="1467">H2103</f>
        <v>0</v>
      </c>
      <c r="I2102" s="16">
        <f t="shared" si="1467"/>
        <v>0</v>
      </c>
      <c r="J2102" s="16">
        <f t="shared" si="1467"/>
        <v>2011</v>
      </c>
      <c r="K2102" s="16">
        <f t="shared" si="1467"/>
        <v>0</v>
      </c>
      <c r="L2102" s="16">
        <f t="shared" si="1467"/>
        <v>0</v>
      </c>
      <c r="M2102" s="16">
        <f t="shared" ref="M2102:M2104" si="1468">G2102+J2102</f>
        <v>2011</v>
      </c>
      <c r="N2102" s="16">
        <f t="shared" ref="N2102:N2104" si="1469">H2102+K2102</f>
        <v>0</v>
      </c>
      <c r="O2102" s="16">
        <f t="shared" ref="O2102:O2104" si="1470">I2102+L2102</f>
        <v>0</v>
      </c>
      <c r="P2102" s="16">
        <f t="shared" ref="P2102:P2103" si="1471">P2103</f>
        <v>0</v>
      </c>
    </row>
    <row r="2103" spans="1:16" ht="31" x14ac:dyDescent="0.35">
      <c r="A2103" s="9" t="s">
        <v>73</v>
      </c>
      <c r="B2103" s="9" t="s">
        <v>25</v>
      </c>
      <c r="C2103" s="9" t="s">
        <v>38</v>
      </c>
      <c r="D2103" s="9" t="s">
        <v>467</v>
      </c>
      <c r="E2103" s="14">
        <v>200</v>
      </c>
      <c r="F2103" s="28" t="s">
        <v>650</v>
      </c>
      <c r="G2103" s="16">
        <f>G2104</f>
        <v>0</v>
      </c>
      <c r="H2103" s="16">
        <f t="shared" si="1467"/>
        <v>0</v>
      </c>
      <c r="I2103" s="16">
        <f t="shared" si="1467"/>
        <v>0</v>
      </c>
      <c r="J2103" s="16">
        <f t="shared" si="1467"/>
        <v>2011</v>
      </c>
      <c r="K2103" s="16">
        <f t="shared" si="1467"/>
        <v>0</v>
      </c>
      <c r="L2103" s="16">
        <f t="shared" si="1467"/>
        <v>0</v>
      </c>
      <c r="M2103" s="16">
        <f t="shared" si="1468"/>
        <v>2011</v>
      </c>
      <c r="N2103" s="16">
        <f t="shared" si="1469"/>
        <v>0</v>
      </c>
      <c r="O2103" s="16">
        <f t="shared" si="1470"/>
        <v>0</v>
      </c>
      <c r="P2103" s="16">
        <f t="shared" si="1471"/>
        <v>0</v>
      </c>
    </row>
    <row r="2104" spans="1:16" ht="31" x14ac:dyDescent="0.35">
      <c r="A2104" s="9" t="s">
        <v>73</v>
      </c>
      <c r="B2104" s="9" t="s">
        <v>25</v>
      </c>
      <c r="C2104" s="9" t="s">
        <v>38</v>
      </c>
      <c r="D2104" s="9" t="s">
        <v>467</v>
      </c>
      <c r="E2104" s="14">
        <v>240</v>
      </c>
      <c r="F2104" s="28" t="s">
        <v>651</v>
      </c>
      <c r="G2104" s="16">
        <v>0</v>
      </c>
      <c r="H2104" s="16">
        <v>0</v>
      </c>
      <c r="I2104" s="16">
        <v>0</v>
      </c>
      <c r="J2104" s="16">
        <v>2011</v>
      </c>
      <c r="K2104" s="16"/>
      <c r="L2104" s="16"/>
      <c r="M2104" s="16">
        <f t="shared" si="1468"/>
        <v>2011</v>
      </c>
      <c r="N2104" s="16">
        <f t="shared" si="1469"/>
        <v>0</v>
      </c>
      <c r="O2104" s="16">
        <f t="shared" si="1470"/>
        <v>0</v>
      </c>
      <c r="P2104" s="16"/>
    </row>
    <row r="2105" spans="1:16" ht="46.5" x14ac:dyDescent="0.35">
      <c r="A2105" s="9" t="s">
        <v>73</v>
      </c>
      <c r="B2105" s="9" t="s">
        <v>25</v>
      </c>
      <c r="C2105" s="9" t="s">
        <v>38</v>
      </c>
      <c r="D2105" s="9" t="s">
        <v>141</v>
      </c>
      <c r="E2105" s="14"/>
      <c r="F2105" s="15" t="s">
        <v>830</v>
      </c>
      <c r="G2105" s="16">
        <f>G2106</f>
        <v>2553.1</v>
      </c>
      <c r="H2105" s="16">
        <f t="shared" ref="H2105:P2106" si="1472">H2106</f>
        <v>3829.4</v>
      </c>
      <c r="I2105" s="16">
        <f t="shared" si="1472"/>
        <v>2553.1</v>
      </c>
      <c r="J2105" s="16">
        <f t="shared" si="1472"/>
        <v>0</v>
      </c>
      <c r="K2105" s="16">
        <f t="shared" si="1472"/>
        <v>0</v>
      </c>
      <c r="L2105" s="16">
        <f t="shared" si="1472"/>
        <v>0</v>
      </c>
      <c r="M2105" s="16">
        <f t="shared" si="1429"/>
        <v>2553.1</v>
      </c>
      <c r="N2105" s="16">
        <f t="shared" si="1430"/>
        <v>3829.4</v>
      </c>
      <c r="O2105" s="16">
        <f t="shared" si="1431"/>
        <v>2553.1</v>
      </c>
      <c r="P2105" s="16">
        <f t="shared" si="1472"/>
        <v>0</v>
      </c>
    </row>
    <row r="2106" spans="1:16" ht="31" x14ac:dyDescent="0.35">
      <c r="A2106" s="9" t="s">
        <v>73</v>
      </c>
      <c r="B2106" s="9" t="s">
        <v>25</v>
      </c>
      <c r="C2106" s="9" t="s">
        <v>38</v>
      </c>
      <c r="D2106" s="9" t="s">
        <v>141</v>
      </c>
      <c r="E2106" s="14">
        <v>200</v>
      </c>
      <c r="F2106" s="28" t="s">
        <v>650</v>
      </c>
      <c r="G2106" s="16">
        <f>G2107</f>
        <v>2553.1</v>
      </c>
      <c r="H2106" s="16">
        <f t="shared" si="1472"/>
        <v>3829.4</v>
      </c>
      <c r="I2106" s="16">
        <f t="shared" si="1472"/>
        <v>2553.1</v>
      </c>
      <c r="J2106" s="16">
        <f t="shared" si="1472"/>
        <v>0</v>
      </c>
      <c r="K2106" s="16">
        <f t="shared" si="1472"/>
        <v>0</v>
      </c>
      <c r="L2106" s="16">
        <f t="shared" si="1472"/>
        <v>0</v>
      </c>
      <c r="M2106" s="16">
        <f t="shared" si="1429"/>
        <v>2553.1</v>
      </c>
      <c r="N2106" s="16">
        <f t="shared" si="1430"/>
        <v>3829.4</v>
      </c>
      <c r="O2106" s="16">
        <f t="shared" si="1431"/>
        <v>2553.1</v>
      </c>
      <c r="P2106" s="16">
        <f t="shared" si="1472"/>
        <v>0</v>
      </c>
    </row>
    <row r="2107" spans="1:16" ht="31" x14ac:dyDescent="0.35">
      <c r="A2107" s="9" t="s">
        <v>73</v>
      </c>
      <c r="B2107" s="9" t="s">
        <v>25</v>
      </c>
      <c r="C2107" s="9" t="s">
        <v>38</v>
      </c>
      <c r="D2107" s="9" t="s">
        <v>141</v>
      </c>
      <c r="E2107" s="14">
        <v>240</v>
      </c>
      <c r="F2107" s="28" t="s">
        <v>651</v>
      </c>
      <c r="G2107" s="16">
        <v>2553.1</v>
      </c>
      <c r="H2107" s="16">
        <v>3829.4</v>
      </c>
      <c r="I2107" s="16">
        <v>2553.1</v>
      </c>
      <c r="J2107" s="16"/>
      <c r="K2107" s="16"/>
      <c r="L2107" s="16"/>
      <c r="M2107" s="16">
        <f t="shared" si="1429"/>
        <v>2553.1</v>
      </c>
      <c r="N2107" s="16">
        <f t="shared" si="1430"/>
        <v>3829.4</v>
      </c>
      <c r="O2107" s="16">
        <f t="shared" si="1431"/>
        <v>2553.1</v>
      </c>
      <c r="P2107" s="16"/>
    </row>
    <row r="2108" spans="1:16" ht="62" x14ac:dyDescent="0.35">
      <c r="A2108" s="9" t="s">
        <v>73</v>
      </c>
      <c r="B2108" s="9" t="s">
        <v>25</v>
      </c>
      <c r="C2108" s="9" t="s">
        <v>38</v>
      </c>
      <c r="D2108" s="9" t="s">
        <v>142</v>
      </c>
      <c r="E2108" s="14"/>
      <c r="F2108" s="15" t="s">
        <v>846</v>
      </c>
      <c r="G2108" s="16">
        <f>G2109</f>
        <v>1699</v>
      </c>
      <c r="H2108" s="16">
        <f t="shared" ref="H2108:P2111" si="1473">H2109</f>
        <v>1699</v>
      </c>
      <c r="I2108" s="16">
        <f t="shared" si="1473"/>
        <v>1699</v>
      </c>
      <c r="J2108" s="16">
        <f t="shared" si="1473"/>
        <v>0</v>
      </c>
      <c r="K2108" s="16">
        <f t="shared" si="1473"/>
        <v>0</v>
      </c>
      <c r="L2108" s="16">
        <f t="shared" si="1473"/>
        <v>0</v>
      </c>
      <c r="M2108" s="16">
        <f t="shared" si="1429"/>
        <v>1699</v>
      </c>
      <c r="N2108" s="16">
        <f t="shared" si="1430"/>
        <v>1699</v>
      </c>
      <c r="O2108" s="16">
        <f t="shared" si="1431"/>
        <v>1699</v>
      </c>
      <c r="P2108" s="16">
        <f t="shared" si="1473"/>
        <v>0</v>
      </c>
    </row>
    <row r="2109" spans="1:16" ht="31" x14ac:dyDescent="0.35">
      <c r="A2109" s="9" t="s">
        <v>73</v>
      </c>
      <c r="B2109" s="9" t="s">
        <v>25</v>
      </c>
      <c r="C2109" s="9" t="s">
        <v>38</v>
      </c>
      <c r="D2109" s="9" t="s">
        <v>143</v>
      </c>
      <c r="E2109" s="14"/>
      <c r="F2109" s="15" t="s">
        <v>847</v>
      </c>
      <c r="G2109" s="16">
        <f>G2110</f>
        <v>1699</v>
      </c>
      <c r="H2109" s="16">
        <f t="shared" si="1473"/>
        <v>1699</v>
      </c>
      <c r="I2109" s="16">
        <f t="shared" si="1473"/>
        <v>1699</v>
      </c>
      <c r="J2109" s="16">
        <f t="shared" si="1473"/>
        <v>0</v>
      </c>
      <c r="K2109" s="16">
        <f t="shared" si="1473"/>
        <v>0</v>
      </c>
      <c r="L2109" s="16">
        <f t="shared" si="1473"/>
        <v>0</v>
      </c>
      <c r="M2109" s="16">
        <f t="shared" ref="M2109:M2178" si="1474">G2109+J2109</f>
        <v>1699</v>
      </c>
      <c r="N2109" s="16">
        <f t="shared" ref="N2109:N2178" si="1475">H2109+K2109</f>
        <v>1699</v>
      </c>
      <c r="O2109" s="16">
        <f t="shared" ref="O2109:O2178" si="1476">I2109+L2109</f>
        <v>1699</v>
      </c>
      <c r="P2109" s="16">
        <f t="shared" si="1473"/>
        <v>0</v>
      </c>
    </row>
    <row r="2110" spans="1:16" ht="46.5" x14ac:dyDescent="0.35">
      <c r="A2110" s="9" t="s">
        <v>73</v>
      </c>
      <c r="B2110" s="9" t="s">
        <v>25</v>
      </c>
      <c r="C2110" s="9" t="s">
        <v>38</v>
      </c>
      <c r="D2110" s="9" t="s">
        <v>144</v>
      </c>
      <c r="E2110" s="14"/>
      <c r="F2110" s="15" t="s">
        <v>855</v>
      </c>
      <c r="G2110" s="16">
        <f>G2111</f>
        <v>1699</v>
      </c>
      <c r="H2110" s="16">
        <f t="shared" si="1473"/>
        <v>1699</v>
      </c>
      <c r="I2110" s="16">
        <f t="shared" si="1473"/>
        <v>1699</v>
      </c>
      <c r="J2110" s="16">
        <f t="shared" si="1473"/>
        <v>0</v>
      </c>
      <c r="K2110" s="16">
        <f t="shared" si="1473"/>
        <v>0</v>
      </c>
      <c r="L2110" s="16">
        <f t="shared" si="1473"/>
        <v>0</v>
      </c>
      <c r="M2110" s="16">
        <f t="shared" si="1474"/>
        <v>1699</v>
      </c>
      <c r="N2110" s="16">
        <f t="shared" si="1475"/>
        <v>1699</v>
      </c>
      <c r="O2110" s="16">
        <f t="shared" si="1476"/>
        <v>1699</v>
      </c>
      <c r="P2110" s="16">
        <f t="shared" si="1473"/>
        <v>0</v>
      </c>
    </row>
    <row r="2111" spans="1:16" ht="31" x14ac:dyDescent="0.35">
      <c r="A2111" s="9" t="s">
        <v>73</v>
      </c>
      <c r="B2111" s="9" t="s">
        <v>25</v>
      </c>
      <c r="C2111" s="9" t="s">
        <v>38</v>
      </c>
      <c r="D2111" s="9" t="s">
        <v>144</v>
      </c>
      <c r="E2111" s="14">
        <v>200</v>
      </c>
      <c r="F2111" s="28" t="s">
        <v>650</v>
      </c>
      <c r="G2111" s="16">
        <f>G2112</f>
        <v>1699</v>
      </c>
      <c r="H2111" s="16">
        <f t="shared" si="1473"/>
        <v>1699</v>
      </c>
      <c r="I2111" s="16">
        <f t="shared" si="1473"/>
        <v>1699</v>
      </c>
      <c r="J2111" s="16">
        <f t="shared" si="1473"/>
        <v>0</v>
      </c>
      <c r="K2111" s="16">
        <f t="shared" si="1473"/>
        <v>0</v>
      </c>
      <c r="L2111" s="16">
        <f t="shared" si="1473"/>
        <v>0</v>
      </c>
      <c r="M2111" s="16">
        <f t="shared" si="1474"/>
        <v>1699</v>
      </c>
      <c r="N2111" s="16">
        <f t="shared" si="1475"/>
        <v>1699</v>
      </c>
      <c r="O2111" s="16">
        <f t="shared" si="1476"/>
        <v>1699</v>
      </c>
      <c r="P2111" s="16">
        <f t="shared" si="1473"/>
        <v>0</v>
      </c>
    </row>
    <row r="2112" spans="1:16" ht="31" x14ac:dyDescent="0.35">
      <c r="A2112" s="9" t="s">
        <v>73</v>
      </c>
      <c r="B2112" s="9" t="s">
        <v>25</v>
      </c>
      <c r="C2112" s="9" t="s">
        <v>38</v>
      </c>
      <c r="D2112" s="9" t="s">
        <v>144</v>
      </c>
      <c r="E2112" s="14">
        <v>240</v>
      </c>
      <c r="F2112" s="28" t="s">
        <v>651</v>
      </c>
      <c r="G2112" s="16">
        <v>1699</v>
      </c>
      <c r="H2112" s="16">
        <v>1699</v>
      </c>
      <c r="I2112" s="16">
        <v>1699</v>
      </c>
      <c r="J2112" s="16"/>
      <c r="K2112" s="16"/>
      <c r="L2112" s="16"/>
      <c r="M2112" s="16">
        <f t="shared" si="1474"/>
        <v>1699</v>
      </c>
      <c r="N2112" s="16">
        <f t="shared" si="1475"/>
        <v>1699</v>
      </c>
      <c r="O2112" s="16">
        <f t="shared" si="1476"/>
        <v>1699</v>
      </c>
      <c r="P2112" s="16"/>
    </row>
    <row r="2113" spans="1:16" ht="46.5" x14ac:dyDescent="0.35">
      <c r="A2113" s="9" t="s">
        <v>73</v>
      </c>
      <c r="B2113" s="9" t="s">
        <v>25</v>
      </c>
      <c r="C2113" s="9" t="s">
        <v>38</v>
      </c>
      <c r="D2113" s="9" t="s">
        <v>145</v>
      </c>
      <c r="E2113" s="14"/>
      <c r="F2113" s="15" t="s">
        <v>868</v>
      </c>
      <c r="G2113" s="16">
        <f>G2114</f>
        <v>2575.6</v>
      </c>
      <c r="H2113" s="16">
        <f t="shared" ref="H2113:P2117" si="1477">H2114</f>
        <v>2575.6</v>
      </c>
      <c r="I2113" s="16">
        <f t="shared" si="1477"/>
        <v>2575.6</v>
      </c>
      <c r="J2113" s="16">
        <f t="shared" si="1477"/>
        <v>0</v>
      </c>
      <c r="K2113" s="16">
        <f t="shared" si="1477"/>
        <v>0</v>
      </c>
      <c r="L2113" s="16">
        <f t="shared" si="1477"/>
        <v>0</v>
      </c>
      <c r="M2113" s="16">
        <f t="shared" si="1474"/>
        <v>2575.6</v>
      </c>
      <c r="N2113" s="16">
        <f t="shared" si="1475"/>
        <v>2575.6</v>
      </c>
      <c r="O2113" s="16">
        <f t="shared" si="1476"/>
        <v>2575.6</v>
      </c>
      <c r="P2113" s="16">
        <f t="shared" si="1477"/>
        <v>0</v>
      </c>
    </row>
    <row r="2114" spans="1:16" ht="46.5" x14ac:dyDescent="0.35">
      <c r="A2114" s="9" t="s">
        <v>73</v>
      </c>
      <c r="B2114" s="9" t="s">
        <v>25</v>
      </c>
      <c r="C2114" s="9" t="s">
        <v>38</v>
      </c>
      <c r="D2114" s="9" t="s">
        <v>146</v>
      </c>
      <c r="E2114" s="14"/>
      <c r="F2114" s="15" t="s">
        <v>880</v>
      </c>
      <c r="G2114" s="16">
        <f>G2115</f>
        <v>2575.6</v>
      </c>
      <c r="H2114" s="16">
        <f t="shared" si="1477"/>
        <v>2575.6</v>
      </c>
      <c r="I2114" s="16">
        <f t="shared" si="1477"/>
        <v>2575.6</v>
      </c>
      <c r="J2114" s="16">
        <f t="shared" si="1477"/>
        <v>0</v>
      </c>
      <c r="K2114" s="16">
        <f t="shared" si="1477"/>
        <v>0</v>
      </c>
      <c r="L2114" s="16">
        <f t="shared" si="1477"/>
        <v>0</v>
      </c>
      <c r="M2114" s="16">
        <f t="shared" si="1474"/>
        <v>2575.6</v>
      </c>
      <c r="N2114" s="16">
        <f t="shared" si="1475"/>
        <v>2575.6</v>
      </c>
      <c r="O2114" s="16">
        <f t="shared" si="1476"/>
        <v>2575.6</v>
      </c>
      <c r="P2114" s="16">
        <f t="shared" si="1477"/>
        <v>0</v>
      </c>
    </row>
    <row r="2115" spans="1:16" ht="62" x14ac:dyDescent="0.35">
      <c r="A2115" s="9" t="s">
        <v>73</v>
      </c>
      <c r="B2115" s="9" t="s">
        <v>25</v>
      </c>
      <c r="C2115" s="9" t="s">
        <v>38</v>
      </c>
      <c r="D2115" s="9" t="s">
        <v>147</v>
      </c>
      <c r="E2115" s="14"/>
      <c r="F2115" s="15" t="s">
        <v>890</v>
      </c>
      <c r="G2115" s="16">
        <f>G2116</f>
        <v>2575.6</v>
      </c>
      <c r="H2115" s="16">
        <f t="shared" si="1477"/>
        <v>2575.6</v>
      </c>
      <c r="I2115" s="16">
        <f t="shared" si="1477"/>
        <v>2575.6</v>
      </c>
      <c r="J2115" s="16">
        <f t="shared" si="1477"/>
        <v>0</v>
      </c>
      <c r="K2115" s="16">
        <f t="shared" si="1477"/>
        <v>0</v>
      </c>
      <c r="L2115" s="16">
        <f t="shared" si="1477"/>
        <v>0</v>
      </c>
      <c r="M2115" s="16">
        <f t="shared" si="1474"/>
        <v>2575.6</v>
      </c>
      <c r="N2115" s="16">
        <f t="shared" si="1475"/>
        <v>2575.6</v>
      </c>
      <c r="O2115" s="16">
        <f t="shared" si="1476"/>
        <v>2575.6</v>
      </c>
      <c r="P2115" s="16">
        <f t="shared" si="1477"/>
        <v>0</v>
      </c>
    </row>
    <row r="2116" spans="1:16" x14ac:dyDescent="0.35">
      <c r="A2116" s="9" t="s">
        <v>73</v>
      </c>
      <c r="B2116" s="9" t="s">
        <v>25</v>
      </c>
      <c r="C2116" s="9" t="s">
        <v>38</v>
      </c>
      <c r="D2116" s="9" t="s">
        <v>148</v>
      </c>
      <c r="E2116" s="14"/>
      <c r="F2116" s="15" t="s">
        <v>892</v>
      </c>
      <c r="G2116" s="16">
        <f>G2117</f>
        <v>2575.6</v>
      </c>
      <c r="H2116" s="16">
        <f t="shared" si="1477"/>
        <v>2575.6</v>
      </c>
      <c r="I2116" s="16">
        <f t="shared" si="1477"/>
        <v>2575.6</v>
      </c>
      <c r="J2116" s="16">
        <f t="shared" si="1477"/>
        <v>0</v>
      </c>
      <c r="K2116" s="16">
        <f t="shared" si="1477"/>
        <v>0</v>
      </c>
      <c r="L2116" s="16">
        <f t="shared" si="1477"/>
        <v>0</v>
      </c>
      <c r="M2116" s="16">
        <f t="shared" si="1474"/>
        <v>2575.6</v>
      </c>
      <c r="N2116" s="16">
        <f t="shared" si="1475"/>
        <v>2575.6</v>
      </c>
      <c r="O2116" s="16">
        <f t="shared" si="1476"/>
        <v>2575.6</v>
      </c>
      <c r="P2116" s="16">
        <f t="shared" si="1477"/>
        <v>0</v>
      </c>
    </row>
    <row r="2117" spans="1:16" ht="31" x14ac:dyDescent="0.35">
      <c r="A2117" s="9" t="s">
        <v>73</v>
      </c>
      <c r="B2117" s="9" t="s">
        <v>25</v>
      </c>
      <c r="C2117" s="9" t="s">
        <v>38</v>
      </c>
      <c r="D2117" s="9" t="s">
        <v>148</v>
      </c>
      <c r="E2117" s="14">
        <v>200</v>
      </c>
      <c r="F2117" s="28" t="s">
        <v>650</v>
      </c>
      <c r="G2117" s="16">
        <f>G2118</f>
        <v>2575.6</v>
      </c>
      <c r="H2117" s="16">
        <f t="shared" si="1477"/>
        <v>2575.6</v>
      </c>
      <c r="I2117" s="16">
        <f t="shared" si="1477"/>
        <v>2575.6</v>
      </c>
      <c r="J2117" s="16">
        <f t="shared" si="1477"/>
        <v>0</v>
      </c>
      <c r="K2117" s="16">
        <f t="shared" si="1477"/>
        <v>0</v>
      </c>
      <c r="L2117" s="16">
        <f t="shared" si="1477"/>
        <v>0</v>
      </c>
      <c r="M2117" s="16">
        <f t="shared" si="1474"/>
        <v>2575.6</v>
      </c>
      <c r="N2117" s="16">
        <f t="shared" si="1475"/>
        <v>2575.6</v>
      </c>
      <c r="O2117" s="16">
        <f t="shared" si="1476"/>
        <v>2575.6</v>
      </c>
      <c r="P2117" s="16">
        <f t="shared" si="1477"/>
        <v>0</v>
      </c>
    </row>
    <row r="2118" spans="1:16" ht="31" x14ac:dyDescent="0.35">
      <c r="A2118" s="9" t="s">
        <v>73</v>
      </c>
      <c r="B2118" s="9" t="s">
        <v>25</v>
      </c>
      <c r="C2118" s="9" t="s">
        <v>38</v>
      </c>
      <c r="D2118" s="9" t="s">
        <v>148</v>
      </c>
      <c r="E2118" s="14">
        <v>240</v>
      </c>
      <c r="F2118" s="28" t="s">
        <v>651</v>
      </c>
      <c r="G2118" s="16">
        <v>2575.6</v>
      </c>
      <c r="H2118" s="16">
        <v>2575.6</v>
      </c>
      <c r="I2118" s="16">
        <v>2575.6</v>
      </c>
      <c r="J2118" s="16"/>
      <c r="K2118" s="16"/>
      <c r="L2118" s="16"/>
      <c r="M2118" s="16">
        <f t="shared" si="1474"/>
        <v>2575.6</v>
      </c>
      <c r="N2118" s="16">
        <f t="shared" si="1475"/>
        <v>2575.6</v>
      </c>
      <c r="O2118" s="16">
        <f t="shared" si="1476"/>
        <v>2575.6</v>
      </c>
      <c r="P2118" s="17"/>
    </row>
    <row r="2119" spans="1:16" x14ac:dyDescent="0.35">
      <c r="A2119" s="12" t="s">
        <v>73</v>
      </c>
      <c r="B2119" s="12" t="s">
        <v>25</v>
      </c>
      <c r="C2119" s="12" t="s">
        <v>26</v>
      </c>
      <c r="D2119" s="12"/>
      <c r="E2119" s="12"/>
      <c r="F2119" s="8" t="s">
        <v>29</v>
      </c>
      <c r="G2119" s="19">
        <f>G2131+G2120+G2126</f>
        <v>4038.2999999999997</v>
      </c>
      <c r="H2119" s="19">
        <f t="shared" ref="H2119:P2119" si="1478">H2131+H2120+H2126</f>
        <v>553.20000000000005</v>
      </c>
      <c r="I2119" s="19">
        <f t="shared" si="1478"/>
        <v>591.9</v>
      </c>
      <c r="J2119" s="19">
        <f t="shared" ref="J2119:L2119" si="1479">J2131+J2120+J2126</f>
        <v>0</v>
      </c>
      <c r="K2119" s="19">
        <f t="shared" si="1479"/>
        <v>0</v>
      </c>
      <c r="L2119" s="19">
        <f t="shared" si="1479"/>
        <v>0</v>
      </c>
      <c r="M2119" s="19">
        <f t="shared" si="1474"/>
        <v>4038.2999999999997</v>
      </c>
      <c r="N2119" s="16">
        <f t="shared" si="1475"/>
        <v>553.20000000000005</v>
      </c>
      <c r="O2119" s="16">
        <f t="shared" si="1476"/>
        <v>591.9</v>
      </c>
      <c r="P2119" s="19">
        <f t="shared" si="1478"/>
        <v>0</v>
      </c>
    </row>
    <row r="2120" spans="1:16" ht="31" x14ac:dyDescent="0.35">
      <c r="A2120" s="9" t="s">
        <v>73</v>
      </c>
      <c r="B2120" s="9" t="s">
        <v>25</v>
      </c>
      <c r="C2120" s="9" t="s">
        <v>26</v>
      </c>
      <c r="D2120" s="9" t="s">
        <v>245</v>
      </c>
      <c r="E2120" s="9"/>
      <c r="F2120" s="21" t="s">
        <v>814</v>
      </c>
      <c r="G2120" s="16">
        <f>G2121</f>
        <v>149.19999999999999</v>
      </c>
      <c r="H2120" s="16">
        <f t="shared" ref="H2120:P2124" si="1480">H2121</f>
        <v>171</v>
      </c>
      <c r="I2120" s="16">
        <f t="shared" si="1480"/>
        <v>171</v>
      </c>
      <c r="J2120" s="16">
        <f t="shared" si="1480"/>
        <v>0</v>
      </c>
      <c r="K2120" s="16">
        <f t="shared" si="1480"/>
        <v>0</v>
      </c>
      <c r="L2120" s="16">
        <f t="shared" si="1480"/>
        <v>0</v>
      </c>
      <c r="M2120" s="16">
        <f t="shared" si="1474"/>
        <v>149.19999999999999</v>
      </c>
      <c r="N2120" s="16">
        <f t="shared" si="1475"/>
        <v>171</v>
      </c>
      <c r="O2120" s="16">
        <f t="shared" si="1476"/>
        <v>171</v>
      </c>
      <c r="P2120" s="16">
        <f t="shared" si="1480"/>
        <v>0</v>
      </c>
    </row>
    <row r="2121" spans="1:16" ht="62" x14ac:dyDescent="0.35">
      <c r="A2121" s="9" t="s">
        <v>73</v>
      </c>
      <c r="B2121" s="9" t="s">
        <v>25</v>
      </c>
      <c r="C2121" s="9" t="s">
        <v>26</v>
      </c>
      <c r="D2121" s="9" t="s">
        <v>246</v>
      </c>
      <c r="E2121" s="9"/>
      <c r="F2121" s="21" t="s">
        <v>815</v>
      </c>
      <c r="G2121" s="16">
        <f>G2122</f>
        <v>149.19999999999999</v>
      </c>
      <c r="H2121" s="16">
        <f t="shared" si="1480"/>
        <v>171</v>
      </c>
      <c r="I2121" s="16">
        <f t="shared" si="1480"/>
        <v>171</v>
      </c>
      <c r="J2121" s="16">
        <f t="shared" si="1480"/>
        <v>0</v>
      </c>
      <c r="K2121" s="16">
        <f t="shared" si="1480"/>
        <v>0</v>
      </c>
      <c r="L2121" s="16">
        <f t="shared" si="1480"/>
        <v>0</v>
      </c>
      <c r="M2121" s="16">
        <f t="shared" si="1474"/>
        <v>149.19999999999999</v>
      </c>
      <c r="N2121" s="16">
        <f t="shared" si="1475"/>
        <v>171</v>
      </c>
      <c r="O2121" s="16">
        <f t="shared" si="1476"/>
        <v>171</v>
      </c>
      <c r="P2121" s="16">
        <f t="shared" si="1480"/>
        <v>0</v>
      </c>
    </row>
    <row r="2122" spans="1:16" ht="62" x14ac:dyDescent="0.35">
      <c r="A2122" s="9" t="s">
        <v>73</v>
      </c>
      <c r="B2122" s="9" t="s">
        <v>25</v>
      </c>
      <c r="C2122" s="9" t="s">
        <v>26</v>
      </c>
      <c r="D2122" s="9" t="s">
        <v>247</v>
      </c>
      <c r="E2122" s="9"/>
      <c r="F2122" s="21" t="s">
        <v>816</v>
      </c>
      <c r="G2122" s="16">
        <f>G2123</f>
        <v>149.19999999999999</v>
      </c>
      <c r="H2122" s="16">
        <f t="shared" si="1480"/>
        <v>171</v>
      </c>
      <c r="I2122" s="16">
        <f t="shared" si="1480"/>
        <v>171</v>
      </c>
      <c r="J2122" s="16">
        <f t="shared" si="1480"/>
        <v>0</v>
      </c>
      <c r="K2122" s="16">
        <f t="shared" si="1480"/>
        <v>0</v>
      </c>
      <c r="L2122" s="16">
        <f t="shared" si="1480"/>
        <v>0</v>
      </c>
      <c r="M2122" s="16">
        <f t="shared" si="1474"/>
        <v>149.19999999999999</v>
      </c>
      <c r="N2122" s="16">
        <f t="shared" si="1475"/>
        <v>171</v>
      </c>
      <c r="O2122" s="16">
        <f t="shared" si="1476"/>
        <v>171</v>
      </c>
      <c r="P2122" s="16">
        <f t="shared" si="1480"/>
        <v>0</v>
      </c>
    </row>
    <row r="2123" spans="1:16" ht="31" x14ac:dyDescent="0.35">
      <c r="A2123" s="9" t="s">
        <v>73</v>
      </c>
      <c r="B2123" s="9" t="s">
        <v>25</v>
      </c>
      <c r="C2123" s="9" t="s">
        <v>26</v>
      </c>
      <c r="D2123" s="9" t="s">
        <v>248</v>
      </c>
      <c r="E2123" s="9"/>
      <c r="F2123" s="21" t="s">
        <v>817</v>
      </c>
      <c r="G2123" s="16">
        <f>G2124</f>
        <v>149.19999999999999</v>
      </c>
      <c r="H2123" s="16">
        <f t="shared" si="1480"/>
        <v>171</v>
      </c>
      <c r="I2123" s="16">
        <f t="shared" si="1480"/>
        <v>171</v>
      </c>
      <c r="J2123" s="16">
        <f t="shared" si="1480"/>
        <v>0</v>
      </c>
      <c r="K2123" s="16">
        <f t="shared" si="1480"/>
        <v>0</v>
      </c>
      <c r="L2123" s="16">
        <f t="shared" si="1480"/>
        <v>0</v>
      </c>
      <c r="M2123" s="16">
        <f t="shared" si="1474"/>
        <v>149.19999999999999</v>
      </c>
      <c r="N2123" s="16">
        <f t="shared" si="1475"/>
        <v>171</v>
      </c>
      <c r="O2123" s="16">
        <f t="shared" si="1476"/>
        <v>171</v>
      </c>
      <c r="P2123" s="16">
        <f t="shared" si="1480"/>
        <v>0</v>
      </c>
    </row>
    <row r="2124" spans="1:16" ht="31" x14ac:dyDescent="0.35">
      <c r="A2124" s="9" t="s">
        <v>73</v>
      </c>
      <c r="B2124" s="9" t="s">
        <v>25</v>
      </c>
      <c r="C2124" s="9" t="s">
        <v>26</v>
      </c>
      <c r="D2124" s="9" t="s">
        <v>248</v>
      </c>
      <c r="E2124" s="9" t="s">
        <v>169</v>
      </c>
      <c r="F2124" s="28" t="s">
        <v>650</v>
      </c>
      <c r="G2124" s="16">
        <f>G2125</f>
        <v>149.19999999999999</v>
      </c>
      <c r="H2124" s="16">
        <f t="shared" si="1480"/>
        <v>171</v>
      </c>
      <c r="I2124" s="16">
        <f t="shared" si="1480"/>
        <v>171</v>
      </c>
      <c r="J2124" s="16">
        <f t="shared" si="1480"/>
        <v>0</v>
      </c>
      <c r="K2124" s="16">
        <f t="shared" si="1480"/>
        <v>0</v>
      </c>
      <c r="L2124" s="16">
        <f t="shared" si="1480"/>
        <v>0</v>
      </c>
      <c r="M2124" s="16">
        <f t="shared" si="1474"/>
        <v>149.19999999999999</v>
      </c>
      <c r="N2124" s="16">
        <f t="shared" si="1475"/>
        <v>171</v>
      </c>
      <c r="O2124" s="16">
        <f t="shared" si="1476"/>
        <v>171</v>
      </c>
      <c r="P2124" s="16">
        <f t="shared" si="1480"/>
        <v>0</v>
      </c>
    </row>
    <row r="2125" spans="1:16" ht="31" x14ac:dyDescent="0.35">
      <c r="A2125" s="9" t="s">
        <v>73</v>
      </c>
      <c r="B2125" s="9" t="s">
        <v>25</v>
      </c>
      <c r="C2125" s="9" t="s">
        <v>26</v>
      </c>
      <c r="D2125" s="9" t="s">
        <v>248</v>
      </c>
      <c r="E2125" s="9" t="s">
        <v>170</v>
      </c>
      <c r="F2125" s="28" t="s">
        <v>651</v>
      </c>
      <c r="G2125" s="16">
        <v>149.19999999999999</v>
      </c>
      <c r="H2125" s="16">
        <v>171</v>
      </c>
      <c r="I2125" s="16">
        <v>171</v>
      </c>
      <c r="J2125" s="16"/>
      <c r="K2125" s="16"/>
      <c r="L2125" s="16"/>
      <c r="M2125" s="16">
        <f t="shared" si="1474"/>
        <v>149.19999999999999</v>
      </c>
      <c r="N2125" s="16">
        <f t="shared" si="1475"/>
        <v>171</v>
      </c>
      <c r="O2125" s="16">
        <f t="shared" si="1476"/>
        <v>171</v>
      </c>
      <c r="P2125" s="16"/>
    </row>
    <row r="2126" spans="1:16" ht="62" x14ac:dyDescent="0.35">
      <c r="A2126" s="9" t="s">
        <v>73</v>
      </c>
      <c r="B2126" s="9" t="s">
        <v>25</v>
      </c>
      <c r="C2126" s="9" t="s">
        <v>26</v>
      </c>
      <c r="D2126" s="9" t="s">
        <v>142</v>
      </c>
      <c r="E2126" s="9"/>
      <c r="F2126" s="15" t="s">
        <v>846</v>
      </c>
      <c r="G2126" s="16">
        <f>G2127</f>
        <v>227.4</v>
      </c>
      <c r="H2126" s="16">
        <f t="shared" ref="H2126:P2129" si="1481">H2127</f>
        <v>227.4</v>
      </c>
      <c r="I2126" s="16">
        <f t="shared" si="1481"/>
        <v>227.4</v>
      </c>
      <c r="J2126" s="16">
        <f t="shared" si="1481"/>
        <v>0</v>
      </c>
      <c r="K2126" s="16">
        <f t="shared" si="1481"/>
        <v>0</v>
      </c>
      <c r="L2126" s="16">
        <f t="shared" si="1481"/>
        <v>0</v>
      </c>
      <c r="M2126" s="16">
        <f t="shared" si="1474"/>
        <v>227.4</v>
      </c>
      <c r="N2126" s="16">
        <f t="shared" si="1475"/>
        <v>227.4</v>
      </c>
      <c r="O2126" s="16">
        <f t="shared" si="1476"/>
        <v>227.4</v>
      </c>
      <c r="P2126" s="16">
        <f t="shared" si="1481"/>
        <v>0</v>
      </c>
    </row>
    <row r="2127" spans="1:16" ht="31" x14ac:dyDescent="0.35">
      <c r="A2127" s="9" t="s">
        <v>73</v>
      </c>
      <c r="B2127" s="9" t="s">
        <v>25</v>
      </c>
      <c r="C2127" s="9" t="s">
        <v>26</v>
      </c>
      <c r="D2127" s="9" t="s">
        <v>143</v>
      </c>
      <c r="E2127" s="9"/>
      <c r="F2127" s="15" t="s">
        <v>847</v>
      </c>
      <c r="G2127" s="16">
        <f>G2128</f>
        <v>227.4</v>
      </c>
      <c r="H2127" s="16">
        <f t="shared" si="1481"/>
        <v>227.4</v>
      </c>
      <c r="I2127" s="16">
        <f t="shared" si="1481"/>
        <v>227.4</v>
      </c>
      <c r="J2127" s="16">
        <f t="shared" si="1481"/>
        <v>0</v>
      </c>
      <c r="K2127" s="16">
        <f t="shared" si="1481"/>
        <v>0</v>
      </c>
      <c r="L2127" s="16">
        <f t="shared" si="1481"/>
        <v>0</v>
      </c>
      <c r="M2127" s="16">
        <f t="shared" si="1474"/>
        <v>227.4</v>
      </c>
      <c r="N2127" s="16">
        <f t="shared" si="1475"/>
        <v>227.4</v>
      </c>
      <c r="O2127" s="16">
        <f t="shared" si="1476"/>
        <v>227.4</v>
      </c>
      <c r="P2127" s="16">
        <f t="shared" si="1481"/>
        <v>0</v>
      </c>
    </row>
    <row r="2128" spans="1:16" ht="62" x14ac:dyDescent="0.35">
      <c r="A2128" s="9" t="s">
        <v>73</v>
      </c>
      <c r="B2128" s="9" t="s">
        <v>25</v>
      </c>
      <c r="C2128" s="9" t="s">
        <v>26</v>
      </c>
      <c r="D2128" s="9" t="s">
        <v>168</v>
      </c>
      <c r="E2128" s="9"/>
      <c r="F2128" s="21" t="s">
        <v>858</v>
      </c>
      <c r="G2128" s="16">
        <f>G2129</f>
        <v>227.4</v>
      </c>
      <c r="H2128" s="16">
        <f t="shared" si="1481"/>
        <v>227.4</v>
      </c>
      <c r="I2128" s="16">
        <f t="shared" si="1481"/>
        <v>227.4</v>
      </c>
      <c r="J2128" s="16">
        <f t="shared" si="1481"/>
        <v>0</v>
      </c>
      <c r="K2128" s="16">
        <f t="shared" si="1481"/>
        <v>0</v>
      </c>
      <c r="L2128" s="16">
        <f t="shared" si="1481"/>
        <v>0</v>
      </c>
      <c r="M2128" s="16">
        <f t="shared" si="1474"/>
        <v>227.4</v>
      </c>
      <c r="N2128" s="16">
        <f t="shared" si="1475"/>
        <v>227.4</v>
      </c>
      <c r="O2128" s="16">
        <f t="shared" si="1476"/>
        <v>227.4</v>
      </c>
      <c r="P2128" s="16">
        <f t="shared" si="1481"/>
        <v>0</v>
      </c>
    </row>
    <row r="2129" spans="1:16" ht="31" x14ac:dyDescent="0.35">
      <c r="A2129" s="9" t="s">
        <v>73</v>
      </c>
      <c r="B2129" s="9" t="s">
        <v>25</v>
      </c>
      <c r="C2129" s="9" t="s">
        <v>26</v>
      </c>
      <c r="D2129" s="9" t="s">
        <v>168</v>
      </c>
      <c r="E2129" s="9" t="s">
        <v>169</v>
      </c>
      <c r="F2129" s="28" t="s">
        <v>650</v>
      </c>
      <c r="G2129" s="16">
        <f>G2130</f>
        <v>227.4</v>
      </c>
      <c r="H2129" s="16">
        <f t="shared" si="1481"/>
        <v>227.4</v>
      </c>
      <c r="I2129" s="16">
        <f t="shared" si="1481"/>
        <v>227.4</v>
      </c>
      <c r="J2129" s="16">
        <f t="shared" si="1481"/>
        <v>0</v>
      </c>
      <c r="K2129" s="16">
        <f t="shared" si="1481"/>
        <v>0</v>
      </c>
      <c r="L2129" s="16">
        <f t="shared" si="1481"/>
        <v>0</v>
      </c>
      <c r="M2129" s="16">
        <f t="shared" si="1474"/>
        <v>227.4</v>
      </c>
      <c r="N2129" s="16">
        <f t="shared" si="1475"/>
        <v>227.4</v>
      </c>
      <c r="O2129" s="16">
        <f t="shared" si="1476"/>
        <v>227.4</v>
      </c>
      <c r="P2129" s="16">
        <f t="shared" si="1481"/>
        <v>0</v>
      </c>
    </row>
    <row r="2130" spans="1:16" ht="31" x14ac:dyDescent="0.35">
      <c r="A2130" s="9" t="s">
        <v>73</v>
      </c>
      <c r="B2130" s="9" t="s">
        <v>25</v>
      </c>
      <c r="C2130" s="9" t="s">
        <v>26</v>
      </c>
      <c r="D2130" s="9" t="s">
        <v>168</v>
      </c>
      <c r="E2130" s="9" t="s">
        <v>170</v>
      </c>
      <c r="F2130" s="28" t="s">
        <v>651</v>
      </c>
      <c r="G2130" s="16">
        <v>227.4</v>
      </c>
      <c r="H2130" s="16">
        <v>227.4</v>
      </c>
      <c r="I2130" s="16">
        <v>227.4</v>
      </c>
      <c r="J2130" s="16"/>
      <c r="K2130" s="16"/>
      <c r="L2130" s="16"/>
      <c r="M2130" s="16">
        <f t="shared" si="1474"/>
        <v>227.4</v>
      </c>
      <c r="N2130" s="16">
        <f t="shared" si="1475"/>
        <v>227.4</v>
      </c>
      <c r="O2130" s="16">
        <f t="shared" si="1476"/>
        <v>227.4</v>
      </c>
      <c r="P2130" s="16"/>
    </row>
    <row r="2131" spans="1:16" ht="31" x14ac:dyDescent="0.35">
      <c r="A2131" s="9" t="s">
        <v>73</v>
      </c>
      <c r="B2131" s="9" t="s">
        <v>25</v>
      </c>
      <c r="C2131" s="9" t="s">
        <v>26</v>
      </c>
      <c r="D2131" s="9" t="s">
        <v>149</v>
      </c>
      <c r="E2131" s="14"/>
      <c r="F2131" s="15" t="s">
        <v>672</v>
      </c>
      <c r="G2131" s="16">
        <f>G2132</f>
        <v>3661.7</v>
      </c>
      <c r="H2131" s="16">
        <f t="shared" ref="H2131:P2134" si="1482">H2132</f>
        <v>154.80000000000001</v>
      </c>
      <c r="I2131" s="16">
        <f t="shared" si="1482"/>
        <v>193.5</v>
      </c>
      <c r="J2131" s="16">
        <f t="shared" si="1482"/>
        <v>0</v>
      </c>
      <c r="K2131" s="16">
        <f t="shared" si="1482"/>
        <v>0</v>
      </c>
      <c r="L2131" s="16">
        <f t="shared" si="1482"/>
        <v>0</v>
      </c>
      <c r="M2131" s="16">
        <f t="shared" si="1474"/>
        <v>3661.7</v>
      </c>
      <c r="N2131" s="16">
        <f t="shared" si="1475"/>
        <v>154.80000000000001</v>
      </c>
      <c r="O2131" s="16">
        <f t="shared" si="1476"/>
        <v>193.5</v>
      </c>
      <c r="P2131" s="16">
        <f t="shared" si="1482"/>
        <v>0</v>
      </c>
    </row>
    <row r="2132" spans="1:16" ht="31" x14ac:dyDescent="0.35">
      <c r="A2132" s="9" t="s">
        <v>73</v>
      </c>
      <c r="B2132" s="9" t="s">
        <v>25</v>
      </c>
      <c r="C2132" s="9" t="s">
        <v>26</v>
      </c>
      <c r="D2132" s="9" t="s">
        <v>150</v>
      </c>
      <c r="E2132" s="14"/>
      <c r="F2132" s="15" t="s">
        <v>679</v>
      </c>
      <c r="G2132" s="16">
        <f>G2133</f>
        <v>3661.7</v>
      </c>
      <c r="H2132" s="16">
        <f t="shared" si="1482"/>
        <v>154.80000000000001</v>
      </c>
      <c r="I2132" s="16">
        <f t="shared" si="1482"/>
        <v>193.5</v>
      </c>
      <c r="J2132" s="16">
        <f t="shared" si="1482"/>
        <v>0</v>
      </c>
      <c r="K2132" s="16">
        <f t="shared" si="1482"/>
        <v>0</v>
      </c>
      <c r="L2132" s="16">
        <f t="shared" si="1482"/>
        <v>0</v>
      </c>
      <c r="M2132" s="16">
        <f t="shared" si="1474"/>
        <v>3661.7</v>
      </c>
      <c r="N2132" s="16">
        <f t="shared" si="1475"/>
        <v>154.80000000000001</v>
      </c>
      <c r="O2132" s="16">
        <f t="shared" si="1476"/>
        <v>193.5</v>
      </c>
      <c r="P2132" s="16">
        <f t="shared" si="1482"/>
        <v>0</v>
      </c>
    </row>
    <row r="2133" spans="1:16" ht="62" x14ac:dyDescent="0.35">
      <c r="A2133" s="9" t="s">
        <v>73</v>
      </c>
      <c r="B2133" s="9" t="s">
        <v>25</v>
      </c>
      <c r="C2133" s="9" t="s">
        <v>26</v>
      </c>
      <c r="D2133" s="9" t="s">
        <v>151</v>
      </c>
      <c r="E2133" s="14"/>
      <c r="F2133" s="15" t="s">
        <v>983</v>
      </c>
      <c r="G2133" s="16">
        <f>G2134</f>
        <v>3661.7</v>
      </c>
      <c r="H2133" s="16">
        <f t="shared" si="1482"/>
        <v>154.80000000000001</v>
      </c>
      <c r="I2133" s="16">
        <f t="shared" si="1482"/>
        <v>193.5</v>
      </c>
      <c r="J2133" s="16">
        <f t="shared" si="1482"/>
        <v>0</v>
      </c>
      <c r="K2133" s="16">
        <f t="shared" si="1482"/>
        <v>0</v>
      </c>
      <c r="L2133" s="16">
        <f t="shared" si="1482"/>
        <v>0</v>
      </c>
      <c r="M2133" s="16">
        <f t="shared" si="1474"/>
        <v>3661.7</v>
      </c>
      <c r="N2133" s="16">
        <f t="shared" si="1475"/>
        <v>154.80000000000001</v>
      </c>
      <c r="O2133" s="16">
        <f t="shared" si="1476"/>
        <v>193.5</v>
      </c>
      <c r="P2133" s="16">
        <f t="shared" si="1482"/>
        <v>0</v>
      </c>
    </row>
    <row r="2134" spans="1:16" ht="31" x14ac:dyDescent="0.35">
      <c r="A2134" s="9" t="s">
        <v>73</v>
      </c>
      <c r="B2134" s="9" t="s">
        <v>25</v>
      </c>
      <c r="C2134" s="9" t="s">
        <v>26</v>
      </c>
      <c r="D2134" s="9" t="s">
        <v>151</v>
      </c>
      <c r="E2134" s="14">
        <v>200</v>
      </c>
      <c r="F2134" s="28" t="s">
        <v>650</v>
      </c>
      <c r="G2134" s="16">
        <f>G2135</f>
        <v>3661.7</v>
      </c>
      <c r="H2134" s="16">
        <f t="shared" si="1482"/>
        <v>154.80000000000001</v>
      </c>
      <c r="I2134" s="16">
        <f t="shared" si="1482"/>
        <v>193.5</v>
      </c>
      <c r="J2134" s="16">
        <f t="shared" si="1482"/>
        <v>0</v>
      </c>
      <c r="K2134" s="16">
        <f t="shared" si="1482"/>
        <v>0</v>
      </c>
      <c r="L2134" s="16">
        <f t="shared" si="1482"/>
        <v>0</v>
      </c>
      <c r="M2134" s="16">
        <f t="shared" si="1474"/>
        <v>3661.7</v>
      </c>
      <c r="N2134" s="16">
        <f t="shared" si="1475"/>
        <v>154.80000000000001</v>
      </c>
      <c r="O2134" s="16">
        <f t="shared" si="1476"/>
        <v>193.5</v>
      </c>
      <c r="P2134" s="16">
        <f t="shared" si="1482"/>
        <v>0</v>
      </c>
    </row>
    <row r="2135" spans="1:16" ht="31" x14ac:dyDescent="0.35">
      <c r="A2135" s="9" t="s">
        <v>73</v>
      </c>
      <c r="B2135" s="9" t="s">
        <v>25</v>
      </c>
      <c r="C2135" s="9" t="s">
        <v>26</v>
      </c>
      <c r="D2135" s="9" t="s">
        <v>151</v>
      </c>
      <c r="E2135" s="14">
        <v>240</v>
      </c>
      <c r="F2135" s="28" t="s">
        <v>651</v>
      </c>
      <c r="G2135" s="16">
        <v>3661.7</v>
      </c>
      <c r="H2135" s="16">
        <v>154.80000000000001</v>
      </c>
      <c r="I2135" s="16">
        <v>193.5</v>
      </c>
      <c r="J2135" s="16"/>
      <c r="K2135" s="16"/>
      <c r="L2135" s="16"/>
      <c r="M2135" s="16">
        <f t="shared" si="1474"/>
        <v>3661.7</v>
      </c>
      <c r="N2135" s="16">
        <f t="shared" si="1475"/>
        <v>154.80000000000001</v>
      </c>
      <c r="O2135" s="16">
        <f t="shared" si="1476"/>
        <v>193.5</v>
      </c>
      <c r="P2135" s="17"/>
    </row>
    <row r="2136" spans="1:16" x14ac:dyDescent="0.35">
      <c r="A2136" s="11" t="s">
        <v>73</v>
      </c>
      <c r="B2136" s="11" t="s">
        <v>32</v>
      </c>
      <c r="C2136" s="11"/>
      <c r="D2136" s="11"/>
      <c r="E2136" s="11"/>
      <c r="F2136" s="6" t="s">
        <v>58</v>
      </c>
      <c r="G2136" s="18">
        <f>G2137+G2144+G2171</f>
        <v>35435.299999999996</v>
      </c>
      <c r="H2136" s="18">
        <f t="shared" ref="H2136:P2136" si="1483">H2137+H2144+H2171</f>
        <v>35435.299999999996</v>
      </c>
      <c r="I2136" s="18">
        <f t="shared" si="1483"/>
        <v>35489.4</v>
      </c>
      <c r="J2136" s="18">
        <f t="shared" ref="J2136:L2136" si="1484">J2137+J2144+J2171</f>
        <v>104.8</v>
      </c>
      <c r="K2136" s="18">
        <f t="shared" si="1484"/>
        <v>0</v>
      </c>
      <c r="L2136" s="18">
        <f t="shared" si="1484"/>
        <v>0</v>
      </c>
      <c r="M2136" s="18">
        <f t="shared" si="1474"/>
        <v>35540.1</v>
      </c>
      <c r="N2136" s="16">
        <f t="shared" si="1475"/>
        <v>35435.299999999996</v>
      </c>
      <c r="O2136" s="16">
        <f t="shared" si="1476"/>
        <v>35489.4</v>
      </c>
      <c r="P2136" s="18">
        <f t="shared" si="1483"/>
        <v>0</v>
      </c>
    </row>
    <row r="2137" spans="1:16" x14ac:dyDescent="0.35">
      <c r="A2137" s="12" t="s">
        <v>73</v>
      </c>
      <c r="B2137" s="12" t="s">
        <v>32</v>
      </c>
      <c r="C2137" s="12" t="s">
        <v>10</v>
      </c>
      <c r="D2137" s="12"/>
      <c r="E2137" s="12"/>
      <c r="F2137" s="8" t="s">
        <v>64</v>
      </c>
      <c r="G2137" s="19">
        <f t="shared" ref="G2137:P2142" si="1485">G2138</f>
        <v>12000</v>
      </c>
      <c r="H2137" s="19">
        <f t="shared" si="1485"/>
        <v>12000</v>
      </c>
      <c r="I2137" s="19">
        <f t="shared" si="1485"/>
        <v>12000</v>
      </c>
      <c r="J2137" s="19">
        <f t="shared" si="1485"/>
        <v>0</v>
      </c>
      <c r="K2137" s="19">
        <f t="shared" si="1485"/>
        <v>0</v>
      </c>
      <c r="L2137" s="19">
        <f t="shared" si="1485"/>
        <v>0</v>
      </c>
      <c r="M2137" s="19">
        <f t="shared" si="1474"/>
        <v>12000</v>
      </c>
      <c r="N2137" s="16">
        <f t="shared" si="1475"/>
        <v>12000</v>
      </c>
      <c r="O2137" s="16">
        <f t="shared" si="1476"/>
        <v>12000</v>
      </c>
      <c r="P2137" s="19">
        <f t="shared" si="1485"/>
        <v>0</v>
      </c>
    </row>
    <row r="2138" spans="1:16" ht="31" x14ac:dyDescent="0.35">
      <c r="A2138" s="9" t="s">
        <v>73</v>
      </c>
      <c r="B2138" s="9" t="s">
        <v>32</v>
      </c>
      <c r="C2138" s="9" t="s">
        <v>10</v>
      </c>
      <c r="D2138" s="9" t="s">
        <v>152</v>
      </c>
      <c r="E2138" s="14"/>
      <c r="F2138" s="15" t="s">
        <v>945</v>
      </c>
      <c r="G2138" s="16">
        <f t="shared" si="1485"/>
        <v>12000</v>
      </c>
      <c r="H2138" s="16">
        <f t="shared" si="1485"/>
        <v>12000</v>
      </c>
      <c r="I2138" s="16">
        <f t="shared" si="1485"/>
        <v>12000</v>
      </c>
      <c r="J2138" s="16">
        <f t="shared" si="1485"/>
        <v>0</v>
      </c>
      <c r="K2138" s="16">
        <f t="shared" si="1485"/>
        <v>0</v>
      </c>
      <c r="L2138" s="16">
        <f t="shared" si="1485"/>
        <v>0</v>
      </c>
      <c r="M2138" s="16">
        <f t="shared" si="1474"/>
        <v>12000</v>
      </c>
      <c r="N2138" s="16">
        <f t="shared" si="1475"/>
        <v>12000</v>
      </c>
      <c r="O2138" s="16">
        <f t="shared" si="1476"/>
        <v>12000</v>
      </c>
      <c r="P2138" s="16">
        <f t="shared" si="1485"/>
        <v>0</v>
      </c>
    </row>
    <row r="2139" spans="1:16" ht="31" x14ac:dyDescent="0.35">
      <c r="A2139" s="9" t="s">
        <v>73</v>
      </c>
      <c r="B2139" s="9" t="s">
        <v>32</v>
      </c>
      <c r="C2139" s="9" t="s">
        <v>10</v>
      </c>
      <c r="D2139" s="9" t="s">
        <v>153</v>
      </c>
      <c r="E2139" s="14"/>
      <c r="F2139" s="15" t="s">
        <v>970</v>
      </c>
      <c r="G2139" s="16">
        <f t="shared" si="1485"/>
        <v>12000</v>
      </c>
      <c r="H2139" s="16">
        <f t="shared" si="1485"/>
        <v>12000</v>
      </c>
      <c r="I2139" s="16">
        <f t="shared" si="1485"/>
        <v>12000</v>
      </c>
      <c r="J2139" s="16">
        <f t="shared" si="1485"/>
        <v>0</v>
      </c>
      <c r="K2139" s="16">
        <f t="shared" si="1485"/>
        <v>0</v>
      </c>
      <c r="L2139" s="16">
        <f t="shared" si="1485"/>
        <v>0</v>
      </c>
      <c r="M2139" s="16">
        <f t="shared" si="1474"/>
        <v>12000</v>
      </c>
      <c r="N2139" s="16">
        <f t="shared" si="1475"/>
        <v>12000</v>
      </c>
      <c r="O2139" s="16">
        <f t="shared" si="1476"/>
        <v>12000</v>
      </c>
      <c r="P2139" s="16">
        <f t="shared" si="1485"/>
        <v>0</v>
      </c>
    </row>
    <row r="2140" spans="1:16" ht="46.5" x14ac:dyDescent="0.35">
      <c r="A2140" s="9" t="s">
        <v>73</v>
      </c>
      <c r="B2140" s="9" t="s">
        <v>32</v>
      </c>
      <c r="C2140" s="9" t="s">
        <v>10</v>
      </c>
      <c r="D2140" s="9" t="s">
        <v>154</v>
      </c>
      <c r="E2140" s="14"/>
      <c r="F2140" s="15" t="s">
        <v>978</v>
      </c>
      <c r="G2140" s="16">
        <f t="shared" si="1485"/>
        <v>12000</v>
      </c>
      <c r="H2140" s="16">
        <f t="shared" si="1485"/>
        <v>12000</v>
      </c>
      <c r="I2140" s="16">
        <f t="shared" si="1485"/>
        <v>12000</v>
      </c>
      <c r="J2140" s="16">
        <f t="shared" si="1485"/>
        <v>0</v>
      </c>
      <c r="K2140" s="16">
        <f t="shared" si="1485"/>
        <v>0</v>
      </c>
      <c r="L2140" s="16">
        <f t="shared" si="1485"/>
        <v>0</v>
      </c>
      <c r="M2140" s="16">
        <f t="shared" si="1474"/>
        <v>12000</v>
      </c>
      <c r="N2140" s="16">
        <f t="shared" si="1475"/>
        <v>12000</v>
      </c>
      <c r="O2140" s="16">
        <f t="shared" si="1476"/>
        <v>12000</v>
      </c>
      <c r="P2140" s="16">
        <f t="shared" si="1485"/>
        <v>0</v>
      </c>
    </row>
    <row r="2141" spans="1:16" ht="62" x14ac:dyDescent="0.35">
      <c r="A2141" s="9" t="s">
        <v>73</v>
      </c>
      <c r="B2141" s="9" t="s">
        <v>32</v>
      </c>
      <c r="C2141" s="9" t="s">
        <v>10</v>
      </c>
      <c r="D2141" s="9" t="s">
        <v>155</v>
      </c>
      <c r="E2141" s="14"/>
      <c r="F2141" s="15" t="s">
        <v>979</v>
      </c>
      <c r="G2141" s="16">
        <f t="shared" si="1485"/>
        <v>12000</v>
      </c>
      <c r="H2141" s="16">
        <f t="shared" si="1485"/>
        <v>12000</v>
      </c>
      <c r="I2141" s="16">
        <f t="shared" si="1485"/>
        <v>12000</v>
      </c>
      <c r="J2141" s="16">
        <f t="shared" si="1485"/>
        <v>0</v>
      </c>
      <c r="K2141" s="16">
        <f t="shared" si="1485"/>
        <v>0</v>
      </c>
      <c r="L2141" s="16">
        <f t="shared" si="1485"/>
        <v>0</v>
      </c>
      <c r="M2141" s="16">
        <f t="shared" si="1474"/>
        <v>12000</v>
      </c>
      <c r="N2141" s="16">
        <f t="shared" si="1475"/>
        <v>12000</v>
      </c>
      <c r="O2141" s="16">
        <f t="shared" si="1476"/>
        <v>12000</v>
      </c>
      <c r="P2141" s="16">
        <f t="shared" si="1485"/>
        <v>0</v>
      </c>
    </row>
    <row r="2142" spans="1:16" x14ac:dyDescent="0.35">
      <c r="A2142" s="9" t="s">
        <v>73</v>
      </c>
      <c r="B2142" s="9" t="s">
        <v>32</v>
      </c>
      <c r="C2142" s="9" t="s">
        <v>10</v>
      </c>
      <c r="D2142" s="9" t="s">
        <v>155</v>
      </c>
      <c r="E2142" s="14">
        <v>800</v>
      </c>
      <c r="F2142" s="28" t="s">
        <v>663</v>
      </c>
      <c r="G2142" s="16">
        <f t="shared" si="1485"/>
        <v>12000</v>
      </c>
      <c r="H2142" s="16">
        <f t="shared" si="1485"/>
        <v>12000</v>
      </c>
      <c r="I2142" s="16">
        <f t="shared" si="1485"/>
        <v>12000</v>
      </c>
      <c r="J2142" s="16">
        <f t="shared" si="1485"/>
        <v>0</v>
      </c>
      <c r="K2142" s="16">
        <f t="shared" si="1485"/>
        <v>0</v>
      </c>
      <c r="L2142" s="16">
        <f t="shared" si="1485"/>
        <v>0</v>
      </c>
      <c r="M2142" s="16">
        <f t="shared" si="1474"/>
        <v>12000</v>
      </c>
      <c r="N2142" s="16">
        <f t="shared" si="1475"/>
        <v>12000</v>
      </c>
      <c r="O2142" s="16">
        <f t="shared" si="1476"/>
        <v>12000</v>
      </c>
      <c r="P2142" s="16">
        <f t="shared" si="1485"/>
        <v>0</v>
      </c>
    </row>
    <row r="2143" spans="1:16" ht="62" x14ac:dyDescent="0.35">
      <c r="A2143" s="9" t="s">
        <v>73</v>
      </c>
      <c r="B2143" s="9" t="s">
        <v>32</v>
      </c>
      <c r="C2143" s="9" t="s">
        <v>10</v>
      </c>
      <c r="D2143" s="9" t="s">
        <v>155</v>
      </c>
      <c r="E2143" s="14">
        <v>810</v>
      </c>
      <c r="F2143" s="21" t="s">
        <v>671</v>
      </c>
      <c r="G2143" s="16">
        <v>12000</v>
      </c>
      <c r="H2143" s="16">
        <v>12000</v>
      </c>
      <c r="I2143" s="16">
        <v>12000</v>
      </c>
      <c r="J2143" s="16"/>
      <c r="K2143" s="16"/>
      <c r="L2143" s="16"/>
      <c r="M2143" s="16">
        <f t="shared" si="1474"/>
        <v>12000</v>
      </c>
      <c r="N2143" s="16">
        <f t="shared" si="1475"/>
        <v>12000</v>
      </c>
      <c r="O2143" s="16">
        <f t="shared" si="1476"/>
        <v>12000</v>
      </c>
      <c r="P2143" s="17"/>
    </row>
    <row r="2144" spans="1:16" x14ac:dyDescent="0.35">
      <c r="A2144" s="12" t="s">
        <v>73</v>
      </c>
      <c r="B2144" s="12" t="s">
        <v>32</v>
      </c>
      <c r="C2144" s="12" t="s">
        <v>31</v>
      </c>
      <c r="D2144" s="12"/>
      <c r="E2144" s="12"/>
      <c r="F2144" s="8" t="s">
        <v>65</v>
      </c>
      <c r="G2144" s="19">
        <f>G2157+G2165+G2145+G2151</f>
        <v>13262.1</v>
      </c>
      <c r="H2144" s="19">
        <f t="shared" ref="H2144:L2144" si="1486">H2157+H2165+H2145+H2151</f>
        <v>13262.1</v>
      </c>
      <c r="I2144" s="19">
        <f t="shared" si="1486"/>
        <v>13316.200000000003</v>
      </c>
      <c r="J2144" s="19">
        <f t="shared" si="1486"/>
        <v>104.8</v>
      </c>
      <c r="K2144" s="19">
        <f t="shared" si="1486"/>
        <v>0</v>
      </c>
      <c r="L2144" s="19">
        <f t="shared" si="1486"/>
        <v>0</v>
      </c>
      <c r="M2144" s="19">
        <f t="shared" si="1474"/>
        <v>13366.9</v>
      </c>
      <c r="N2144" s="16">
        <f t="shared" si="1475"/>
        <v>13262.1</v>
      </c>
      <c r="O2144" s="16">
        <f t="shared" si="1476"/>
        <v>13316.200000000003</v>
      </c>
      <c r="P2144" s="19">
        <f t="shared" ref="P2144" si="1487">P2157+P2165+P2145+P2151</f>
        <v>0</v>
      </c>
    </row>
    <row r="2145" spans="1:16" ht="31" x14ac:dyDescent="0.35">
      <c r="A2145" s="9" t="s">
        <v>73</v>
      </c>
      <c r="B2145" s="9" t="s">
        <v>32</v>
      </c>
      <c r="C2145" s="9" t="s">
        <v>31</v>
      </c>
      <c r="D2145" s="9" t="s">
        <v>245</v>
      </c>
      <c r="E2145" s="9"/>
      <c r="F2145" s="21" t="s">
        <v>814</v>
      </c>
      <c r="G2145" s="16">
        <f>G2146</f>
        <v>1305.5999999999999</v>
      </c>
      <c r="H2145" s="16">
        <f t="shared" ref="H2145:P2149" si="1488">H2146</f>
        <v>1305.5999999999999</v>
      </c>
      <c r="I2145" s="16">
        <f t="shared" si="1488"/>
        <v>1305.5999999999999</v>
      </c>
      <c r="J2145" s="16">
        <f t="shared" si="1488"/>
        <v>0</v>
      </c>
      <c r="K2145" s="16">
        <f t="shared" si="1488"/>
        <v>0</v>
      </c>
      <c r="L2145" s="16">
        <f t="shared" si="1488"/>
        <v>0</v>
      </c>
      <c r="M2145" s="16">
        <f t="shared" si="1474"/>
        <v>1305.5999999999999</v>
      </c>
      <c r="N2145" s="16">
        <f t="shared" si="1475"/>
        <v>1305.5999999999999</v>
      </c>
      <c r="O2145" s="16">
        <f t="shared" si="1476"/>
        <v>1305.5999999999999</v>
      </c>
      <c r="P2145" s="16">
        <f t="shared" si="1488"/>
        <v>0</v>
      </c>
    </row>
    <row r="2146" spans="1:16" ht="62" x14ac:dyDescent="0.35">
      <c r="A2146" s="9" t="s">
        <v>73</v>
      </c>
      <c r="B2146" s="9" t="s">
        <v>32</v>
      </c>
      <c r="C2146" s="9" t="s">
        <v>31</v>
      </c>
      <c r="D2146" s="9" t="s">
        <v>246</v>
      </c>
      <c r="E2146" s="9"/>
      <c r="F2146" s="21" t="s">
        <v>815</v>
      </c>
      <c r="G2146" s="16">
        <f>G2147</f>
        <v>1305.5999999999999</v>
      </c>
      <c r="H2146" s="16">
        <f t="shared" si="1488"/>
        <v>1305.5999999999999</v>
      </c>
      <c r="I2146" s="16">
        <f t="shared" si="1488"/>
        <v>1305.5999999999999</v>
      </c>
      <c r="J2146" s="16">
        <f t="shared" si="1488"/>
        <v>0</v>
      </c>
      <c r="K2146" s="16">
        <f t="shared" si="1488"/>
        <v>0</v>
      </c>
      <c r="L2146" s="16">
        <f t="shared" si="1488"/>
        <v>0</v>
      </c>
      <c r="M2146" s="16">
        <f t="shared" si="1474"/>
        <v>1305.5999999999999</v>
      </c>
      <c r="N2146" s="16">
        <f t="shared" si="1475"/>
        <v>1305.5999999999999</v>
      </c>
      <c r="O2146" s="16">
        <f t="shared" si="1476"/>
        <v>1305.5999999999999</v>
      </c>
      <c r="P2146" s="16">
        <f t="shared" si="1488"/>
        <v>0</v>
      </c>
    </row>
    <row r="2147" spans="1:16" ht="31" x14ac:dyDescent="0.35">
      <c r="A2147" s="9" t="s">
        <v>73</v>
      </c>
      <c r="B2147" s="9" t="s">
        <v>32</v>
      </c>
      <c r="C2147" s="9" t="s">
        <v>31</v>
      </c>
      <c r="D2147" s="9" t="s">
        <v>249</v>
      </c>
      <c r="E2147" s="9"/>
      <c r="F2147" s="21" t="s">
        <v>1154</v>
      </c>
      <c r="G2147" s="16">
        <f>G2148</f>
        <v>1305.5999999999999</v>
      </c>
      <c r="H2147" s="16">
        <f t="shared" si="1488"/>
        <v>1305.5999999999999</v>
      </c>
      <c r="I2147" s="16">
        <f t="shared" si="1488"/>
        <v>1305.5999999999999</v>
      </c>
      <c r="J2147" s="16">
        <f t="shared" si="1488"/>
        <v>0</v>
      </c>
      <c r="K2147" s="16">
        <f t="shared" si="1488"/>
        <v>0</v>
      </c>
      <c r="L2147" s="16">
        <f t="shared" si="1488"/>
        <v>0</v>
      </c>
      <c r="M2147" s="16">
        <f t="shared" si="1474"/>
        <v>1305.5999999999999</v>
      </c>
      <c r="N2147" s="16">
        <f t="shared" si="1475"/>
        <v>1305.5999999999999</v>
      </c>
      <c r="O2147" s="16">
        <f t="shared" si="1476"/>
        <v>1305.5999999999999</v>
      </c>
      <c r="P2147" s="16">
        <f t="shared" si="1488"/>
        <v>0</v>
      </c>
    </row>
    <row r="2148" spans="1:16" ht="31" x14ac:dyDescent="0.35">
      <c r="A2148" s="9" t="s">
        <v>73</v>
      </c>
      <c r="B2148" s="9" t="s">
        <v>32</v>
      </c>
      <c r="C2148" s="9" t="s">
        <v>31</v>
      </c>
      <c r="D2148" s="9" t="s">
        <v>250</v>
      </c>
      <c r="E2148" s="9"/>
      <c r="F2148" s="21" t="s">
        <v>1148</v>
      </c>
      <c r="G2148" s="16">
        <f>G2149</f>
        <v>1305.5999999999999</v>
      </c>
      <c r="H2148" s="16">
        <f t="shared" si="1488"/>
        <v>1305.5999999999999</v>
      </c>
      <c r="I2148" s="16">
        <f t="shared" si="1488"/>
        <v>1305.5999999999999</v>
      </c>
      <c r="J2148" s="16">
        <f t="shared" si="1488"/>
        <v>0</v>
      </c>
      <c r="K2148" s="16">
        <f t="shared" si="1488"/>
        <v>0</v>
      </c>
      <c r="L2148" s="16">
        <f t="shared" si="1488"/>
        <v>0</v>
      </c>
      <c r="M2148" s="16">
        <f t="shared" si="1474"/>
        <v>1305.5999999999999</v>
      </c>
      <c r="N2148" s="16">
        <f t="shared" si="1475"/>
        <v>1305.5999999999999</v>
      </c>
      <c r="O2148" s="16">
        <f t="shared" si="1476"/>
        <v>1305.5999999999999</v>
      </c>
      <c r="P2148" s="16">
        <f t="shared" si="1488"/>
        <v>0</v>
      </c>
    </row>
    <row r="2149" spans="1:16" ht="31" x14ac:dyDescent="0.35">
      <c r="A2149" s="9" t="s">
        <v>73</v>
      </c>
      <c r="B2149" s="9" t="s">
        <v>32</v>
      </c>
      <c r="C2149" s="9" t="s">
        <v>31</v>
      </c>
      <c r="D2149" s="9" t="s">
        <v>250</v>
      </c>
      <c r="E2149" s="9" t="s">
        <v>169</v>
      </c>
      <c r="F2149" s="28" t="s">
        <v>650</v>
      </c>
      <c r="G2149" s="16">
        <f>G2150</f>
        <v>1305.5999999999999</v>
      </c>
      <c r="H2149" s="16">
        <f t="shared" si="1488"/>
        <v>1305.5999999999999</v>
      </c>
      <c r="I2149" s="16">
        <f t="shared" si="1488"/>
        <v>1305.5999999999999</v>
      </c>
      <c r="J2149" s="16">
        <f t="shared" si="1488"/>
        <v>0</v>
      </c>
      <c r="K2149" s="16">
        <f t="shared" si="1488"/>
        <v>0</v>
      </c>
      <c r="L2149" s="16">
        <f t="shared" si="1488"/>
        <v>0</v>
      </c>
      <c r="M2149" s="16">
        <f t="shared" si="1474"/>
        <v>1305.5999999999999</v>
      </c>
      <c r="N2149" s="16">
        <f t="shared" si="1475"/>
        <v>1305.5999999999999</v>
      </c>
      <c r="O2149" s="16">
        <f t="shared" si="1476"/>
        <v>1305.5999999999999</v>
      </c>
      <c r="P2149" s="16">
        <f t="shared" si="1488"/>
        <v>0</v>
      </c>
    </row>
    <row r="2150" spans="1:16" ht="31" x14ac:dyDescent="0.35">
      <c r="A2150" s="9" t="s">
        <v>73</v>
      </c>
      <c r="B2150" s="9" t="s">
        <v>32</v>
      </c>
      <c r="C2150" s="9" t="s">
        <v>31</v>
      </c>
      <c r="D2150" s="9" t="s">
        <v>250</v>
      </c>
      <c r="E2150" s="9" t="s">
        <v>170</v>
      </c>
      <c r="F2150" s="28" t="s">
        <v>651</v>
      </c>
      <c r="G2150" s="16">
        <v>1305.5999999999999</v>
      </c>
      <c r="H2150" s="16">
        <v>1305.5999999999999</v>
      </c>
      <c r="I2150" s="16">
        <v>1305.5999999999999</v>
      </c>
      <c r="J2150" s="16"/>
      <c r="K2150" s="16"/>
      <c r="L2150" s="16"/>
      <c r="M2150" s="16">
        <f t="shared" si="1474"/>
        <v>1305.5999999999999</v>
      </c>
      <c r="N2150" s="16">
        <f t="shared" si="1475"/>
        <v>1305.5999999999999</v>
      </c>
      <c r="O2150" s="16">
        <f t="shared" si="1476"/>
        <v>1305.5999999999999</v>
      </c>
      <c r="P2150" s="16"/>
    </row>
    <row r="2151" spans="1:16" ht="31" x14ac:dyDescent="0.35">
      <c r="A2151" s="9" t="s">
        <v>73</v>
      </c>
      <c r="B2151" s="9" t="s">
        <v>32</v>
      </c>
      <c r="C2151" s="9" t="s">
        <v>31</v>
      </c>
      <c r="D2151" s="9" t="s">
        <v>138</v>
      </c>
      <c r="E2151" s="9"/>
      <c r="F2151" s="15" t="s">
        <v>819</v>
      </c>
      <c r="G2151" s="16">
        <f>G2152</f>
        <v>0</v>
      </c>
      <c r="H2151" s="16">
        <f t="shared" ref="H2151:L2155" si="1489">H2152</f>
        <v>0</v>
      </c>
      <c r="I2151" s="16">
        <f t="shared" si="1489"/>
        <v>0</v>
      </c>
      <c r="J2151" s="16">
        <f t="shared" si="1489"/>
        <v>104.8</v>
      </c>
      <c r="K2151" s="16">
        <f t="shared" si="1489"/>
        <v>0</v>
      </c>
      <c r="L2151" s="16">
        <f t="shared" si="1489"/>
        <v>0</v>
      </c>
      <c r="M2151" s="16">
        <f t="shared" ref="M2151:M2156" si="1490">G2151+J2151</f>
        <v>104.8</v>
      </c>
      <c r="N2151" s="16">
        <f t="shared" ref="N2151:N2156" si="1491">H2151+K2151</f>
        <v>0</v>
      </c>
      <c r="O2151" s="16">
        <f t="shared" ref="O2151:O2156" si="1492">I2151+L2151</f>
        <v>0</v>
      </c>
      <c r="P2151" s="16">
        <f t="shared" ref="P2151:P2155" si="1493">P2152</f>
        <v>0</v>
      </c>
    </row>
    <row r="2152" spans="1:16" ht="31" x14ac:dyDescent="0.35">
      <c r="A2152" s="9" t="s">
        <v>73</v>
      </c>
      <c r="B2152" s="9" t="s">
        <v>32</v>
      </c>
      <c r="C2152" s="9" t="s">
        <v>31</v>
      </c>
      <c r="D2152" s="9" t="s">
        <v>139</v>
      </c>
      <c r="E2152" s="9"/>
      <c r="F2152" s="15" t="s">
        <v>820</v>
      </c>
      <c r="G2152" s="16">
        <f>G2153</f>
        <v>0</v>
      </c>
      <c r="H2152" s="16">
        <f t="shared" si="1489"/>
        <v>0</v>
      </c>
      <c r="I2152" s="16">
        <f t="shared" si="1489"/>
        <v>0</v>
      </c>
      <c r="J2152" s="16">
        <f t="shared" si="1489"/>
        <v>104.8</v>
      </c>
      <c r="K2152" s="16">
        <f t="shared" si="1489"/>
        <v>0</v>
      </c>
      <c r="L2152" s="16">
        <f t="shared" si="1489"/>
        <v>0</v>
      </c>
      <c r="M2152" s="16">
        <f t="shared" si="1490"/>
        <v>104.8</v>
      </c>
      <c r="N2152" s="16">
        <f t="shared" si="1491"/>
        <v>0</v>
      </c>
      <c r="O2152" s="16">
        <f t="shared" si="1492"/>
        <v>0</v>
      </c>
      <c r="P2152" s="16">
        <f t="shared" si="1493"/>
        <v>0</v>
      </c>
    </row>
    <row r="2153" spans="1:16" ht="62" x14ac:dyDescent="0.35">
      <c r="A2153" s="9" t="s">
        <v>73</v>
      </c>
      <c r="B2153" s="9" t="s">
        <v>32</v>
      </c>
      <c r="C2153" s="9" t="s">
        <v>31</v>
      </c>
      <c r="D2153" s="9" t="s">
        <v>483</v>
      </c>
      <c r="E2153" s="9"/>
      <c r="F2153" s="15" t="s">
        <v>827</v>
      </c>
      <c r="G2153" s="16">
        <f>G2154</f>
        <v>0</v>
      </c>
      <c r="H2153" s="16">
        <f t="shared" si="1489"/>
        <v>0</v>
      </c>
      <c r="I2153" s="16">
        <f t="shared" si="1489"/>
        <v>0</v>
      </c>
      <c r="J2153" s="16">
        <f t="shared" si="1489"/>
        <v>104.8</v>
      </c>
      <c r="K2153" s="16">
        <f t="shared" si="1489"/>
        <v>0</v>
      </c>
      <c r="L2153" s="16">
        <f t="shared" si="1489"/>
        <v>0</v>
      </c>
      <c r="M2153" s="16">
        <f t="shared" si="1490"/>
        <v>104.8</v>
      </c>
      <c r="N2153" s="16">
        <f t="shared" si="1491"/>
        <v>0</v>
      </c>
      <c r="O2153" s="16">
        <f t="shared" si="1492"/>
        <v>0</v>
      </c>
      <c r="P2153" s="16">
        <f t="shared" si="1493"/>
        <v>0</v>
      </c>
    </row>
    <row r="2154" spans="1:16" ht="31" x14ac:dyDescent="0.35">
      <c r="A2154" s="9" t="s">
        <v>73</v>
      </c>
      <c r="B2154" s="9" t="s">
        <v>32</v>
      </c>
      <c r="C2154" s="9" t="s">
        <v>31</v>
      </c>
      <c r="D2154" s="9" t="s">
        <v>1177</v>
      </c>
      <c r="E2154" s="9"/>
      <c r="F2154" s="28" t="s">
        <v>1181</v>
      </c>
      <c r="G2154" s="16">
        <f>G2155</f>
        <v>0</v>
      </c>
      <c r="H2154" s="16">
        <f t="shared" si="1489"/>
        <v>0</v>
      </c>
      <c r="I2154" s="16">
        <f t="shared" si="1489"/>
        <v>0</v>
      </c>
      <c r="J2154" s="16">
        <f t="shared" si="1489"/>
        <v>104.8</v>
      </c>
      <c r="K2154" s="16">
        <f t="shared" si="1489"/>
        <v>0</v>
      </c>
      <c r="L2154" s="16">
        <f t="shared" si="1489"/>
        <v>0</v>
      </c>
      <c r="M2154" s="16">
        <f t="shared" si="1490"/>
        <v>104.8</v>
      </c>
      <c r="N2154" s="16">
        <f t="shared" si="1491"/>
        <v>0</v>
      </c>
      <c r="O2154" s="16">
        <f t="shared" si="1492"/>
        <v>0</v>
      </c>
      <c r="P2154" s="16">
        <f t="shared" si="1493"/>
        <v>0</v>
      </c>
    </row>
    <row r="2155" spans="1:16" ht="31" x14ac:dyDescent="0.35">
      <c r="A2155" s="9" t="s">
        <v>73</v>
      </c>
      <c r="B2155" s="9" t="s">
        <v>32</v>
      </c>
      <c r="C2155" s="9" t="s">
        <v>31</v>
      </c>
      <c r="D2155" s="9" t="s">
        <v>1177</v>
      </c>
      <c r="E2155" s="9" t="s">
        <v>169</v>
      </c>
      <c r="F2155" s="28" t="s">
        <v>650</v>
      </c>
      <c r="G2155" s="16">
        <f>G2156</f>
        <v>0</v>
      </c>
      <c r="H2155" s="16">
        <f t="shared" si="1489"/>
        <v>0</v>
      </c>
      <c r="I2155" s="16">
        <f t="shared" si="1489"/>
        <v>0</v>
      </c>
      <c r="J2155" s="16">
        <f t="shared" si="1489"/>
        <v>104.8</v>
      </c>
      <c r="K2155" s="16">
        <f t="shared" si="1489"/>
        <v>0</v>
      </c>
      <c r="L2155" s="16">
        <f t="shared" si="1489"/>
        <v>0</v>
      </c>
      <c r="M2155" s="16">
        <f t="shared" si="1490"/>
        <v>104.8</v>
      </c>
      <c r="N2155" s="16">
        <f t="shared" si="1491"/>
        <v>0</v>
      </c>
      <c r="O2155" s="16">
        <f t="shared" si="1492"/>
        <v>0</v>
      </c>
      <c r="P2155" s="16">
        <f t="shared" si="1493"/>
        <v>0</v>
      </c>
    </row>
    <row r="2156" spans="1:16" ht="31" x14ac:dyDescent="0.35">
      <c r="A2156" s="9" t="s">
        <v>73</v>
      </c>
      <c r="B2156" s="9" t="s">
        <v>32</v>
      </c>
      <c r="C2156" s="9" t="s">
        <v>31</v>
      </c>
      <c r="D2156" s="9" t="s">
        <v>1177</v>
      </c>
      <c r="E2156" s="9" t="s">
        <v>170</v>
      </c>
      <c r="F2156" s="28" t="s">
        <v>651</v>
      </c>
      <c r="G2156" s="16">
        <v>0</v>
      </c>
      <c r="H2156" s="16">
        <v>0</v>
      </c>
      <c r="I2156" s="16">
        <v>0</v>
      </c>
      <c r="J2156" s="16">
        <v>104.8</v>
      </c>
      <c r="K2156" s="16"/>
      <c r="L2156" s="16"/>
      <c r="M2156" s="16">
        <f t="shared" si="1490"/>
        <v>104.8</v>
      </c>
      <c r="N2156" s="16">
        <f t="shared" si="1491"/>
        <v>0</v>
      </c>
      <c r="O2156" s="16">
        <f t="shared" si="1492"/>
        <v>0</v>
      </c>
      <c r="P2156" s="16"/>
    </row>
    <row r="2157" spans="1:16" ht="62" x14ac:dyDescent="0.35">
      <c r="A2157" s="9" t="s">
        <v>73</v>
      </c>
      <c r="B2157" s="9" t="s">
        <v>32</v>
      </c>
      <c r="C2157" s="9" t="s">
        <v>31</v>
      </c>
      <c r="D2157" s="9" t="s">
        <v>142</v>
      </c>
      <c r="E2157" s="14"/>
      <c r="F2157" s="15" t="s">
        <v>846</v>
      </c>
      <c r="G2157" s="16">
        <f>G2158</f>
        <v>8254.7999999999993</v>
      </c>
      <c r="H2157" s="16">
        <f t="shared" ref="H2157:P2157" si="1494">H2158</f>
        <v>8254.7999999999993</v>
      </c>
      <c r="I2157" s="16">
        <f t="shared" si="1494"/>
        <v>8308.9000000000015</v>
      </c>
      <c r="J2157" s="16">
        <f t="shared" si="1494"/>
        <v>0</v>
      </c>
      <c r="K2157" s="16">
        <f t="shared" si="1494"/>
        <v>0</v>
      </c>
      <c r="L2157" s="16">
        <f t="shared" si="1494"/>
        <v>0</v>
      </c>
      <c r="M2157" s="16">
        <f t="shared" si="1474"/>
        <v>8254.7999999999993</v>
      </c>
      <c r="N2157" s="16">
        <f t="shared" si="1475"/>
        <v>8254.7999999999993</v>
      </c>
      <c r="O2157" s="16">
        <f t="shared" si="1476"/>
        <v>8308.9000000000015</v>
      </c>
      <c r="P2157" s="16">
        <f t="shared" si="1494"/>
        <v>0</v>
      </c>
    </row>
    <row r="2158" spans="1:16" ht="31" x14ac:dyDescent="0.35">
      <c r="A2158" s="9" t="s">
        <v>73</v>
      </c>
      <c r="B2158" s="9" t="s">
        <v>32</v>
      </c>
      <c r="C2158" s="9" t="s">
        <v>31</v>
      </c>
      <c r="D2158" s="9" t="s">
        <v>143</v>
      </c>
      <c r="E2158" s="14"/>
      <c r="F2158" s="15" t="s">
        <v>847</v>
      </c>
      <c r="G2158" s="16">
        <f>G2159+G2162</f>
        <v>8254.7999999999993</v>
      </c>
      <c r="H2158" s="16">
        <f t="shared" ref="H2158:P2158" si="1495">H2159+H2162</f>
        <v>8254.7999999999993</v>
      </c>
      <c r="I2158" s="16">
        <f t="shared" si="1495"/>
        <v>8308.9000000000015</v>
      </c>
      <c r="J2158" s="16">
        <f t="shared" ref="J2158:L2158" si="1496">J2159+J2162</f>
        <v>0</v>
      </c>
      <c r="K2158" s="16">
        <f t="shared" si="1496"/>
        <v>0</v>
      </c>
      <c r="L2158" s="16">
        <f t="shared" si="1496"/>
        <v>0</v>
      </c>
      <c r="M2158" s="16">
        <f t="shared" si="1474"/>
        <v>8254.7999999999993</v>
      </c>
      <c r="N2158" s="16">
        <f t="shared" si="1475"/>
        <v>8254.7999999999993</v>
      </c>
      <c r="O2158" s="16">
        <f t="shared" si="1476"/>
        <v>8308.9000000000015</v>
      </c>
      <c r="P2158" s="16">
        <f t="shared" si="1495"/>
        <v>0</v>
      </c>
    </row>
    <row r="2159" spans="1:16" ht="31" x14ac:dyDescent="0.35">
      <c r="A2159" s="9" t="s">
        <v>73</v>
      </c>
      <c r="B2159" s="9" t="s">
        <v>32</v>
      </c>
      <c r="C2159" s="9" t="s">
        <v>31</v>
      </c>
      <c r="D2159" s="9" t="s">
        <v>156</v>
      </c>
      <c r="E2159" s="14"/>
      <c r="F2159" s="15" t="s">
        <v>848</v>
      </c>
      <c r="G2159" s="16">
        <f>G2160</f>
        <v>4040.1</v>
      </c>
      <c r="H2159" s="16">
        <f t="shared" ref="H2159:P2160" si="1497">H2160</f>
        <v>4040.1</v>
      </c>
      <c r="I2159" s="16">
        <f t="shared" si="1497"/>
        <v>3830.8</v>
      </c>
      <c r="J2159" s="16">
        <f t="shared" si="1497"/>
        <v>0</v>
      </c>
      <c r="K2159" s="16">
        <f t="shared" si="1497"/>
        <v>0</v>
      </c>
      <c r="L2159" s="16">
        <f t="shared" si="1497"/>
        <v>0</v>
      </c>
      <c r="M2159" s="16">
        <f t="shared" si="1474"/>
        <v>4040.1</v>
      </c>
      <c r="N2159" s="16">
        <f t="shared" si="1475"/>
        <v>4040.1</v>
      </c>
      <c r="O2159" s="16">
        <f t="shared" si="1476"/>
        <v>3830.8</v>
      </c>
      <c r="P2159" s="16">
        <f t="shared" si="1497"/>
        <v>0</v>
      </c>
    </row>
    <row r="2160" spans="1:16" ht="31" x14ac:dyDescent="0.35">
      <c r="A2160" s="9" t="s">
        <v>73</v>
      </c>
      <c r="B2160" s="9" t="s">
        <v>32</v>
      </c>
      <c r="C2160" s="9" t="s">
        <v>31</v>
      </c>
      <c r="D2160" s="9" t="s">
        <v>156</v>
      </c>
      <c r="E2160" s="14">
        <v>200</v>
      </c>
      <c r="F2160" s="28" t="s">
        <v>650</v>
      </c>
      <c r="G2160" s="16">
        <f>G2161</f>
        <v>4040.1</v>
      </c>
      <c r="H2160" s="16">
        <f t="shared" si="1497"/>
        <v>4040.1</v>
      </c>
      <c r="I2160" s="16">
        <f t="shared" si="1497"/>
        <v>3830.8</v>
      </c>
      <c r="J2160" s="16">
        <f t="shared" si="1497"/>
        <v>0</v>
      </c>
      <c r="K2160" s="16">
        <f t="shared" si="1497"/>
        <v>0</v>
      </c>
      <c r="L2160" s="16">
        <f t="shared" si="1497"/>
        <v>0</v>
      </c>
      <c r="M2160" s="16">
        <f t="shared" si="1474"/>
        <v>4040.1</v>
      </c>
      <c r="N2160" s="16">
        <f t="shared" si="1475"/>
        <v>4040.1</v>
      </c>
      <c r="O2160" s="16">
        <f t="shared" si="1476"/>
        <v>3830.8</v>
      </c>
      <c r="P2160" s="16">
        <f t="shared" si="1497"/>
        <v>0</v>
      </c>
    </row>
    <row r="2161" spans="1:16" ht="31" x14ac:dyDescent="0.35">
      <c r="A2161" s="9" t="s">
        <v>73</v>
      </c>
      <c r="B2161" s="9" t="s">
        <v>32</v>
      </c>
      <c r="C2161" s="9" t="s">
        <v>31</v>
      </c>
      <c r="D2161" s="9" t="s">
        <v>156</v>
      </c>
      <c r="E2161" s="14">
        <v>240</v>
      </c>
      <c r="F2161" s="28" t="s">
        <v>651</v>
      </c>
      <c r="G2161" s="16">
        <v>4040.1</v>
      </c>
      <c r="H2161" s="16">
        <v>4040.1</v>
      </c>
      <c r="I2161" s="16">
        <v>3830.8</v>
      </c>
      <c r="J2161" s="16"/>
      <c r="K2161" s="16"/>
      <c r="L2161" s="16"/>
      <c r="M2161" s="16">
        <f t="shared" si="1474"/>
        <v>4040.1</v>
      </c>
      <c r="N2161" s="16">
        <f t="shared" si="1475"/>
        <v>4040.1</v>
      </c>
      <c r="O2161" s="16">
        <f t="shared" si="1476"/>
        <v>3830.8</v>
      </c>
      <c r="P2161" s="16"/>
    </row>
    <row r="2162" spans="1:16" ht="31" x14ac:dyDescent="0.35">
      <c r="A2162" s="9" t="s">
        <v>73</v>
      </c>
      <c r="B2162" s="9" t="s">
        <v>32</v>
      </c>
      <c r="C2162" s="9" t="s">
        <v>31</v>
      </c>
      <c r="D2162" s="9" t="s">
        <v>157</v>
      </c>
      <c r="E2162" s="14"/>
      <c r="F2162" s="15" t="s">
        <v>849</v>
      </c>
      <c r="G2162" s="16">
        <f>G2163</f>
        <v>4214.7</v>
      </c>
      <c r="H2162" s="16">
        <f t="shared" ref="H2162:P2163" si="1498">H2163</f>
        <v>4214.7</v>
      </c>
      <c r="I2162" s="16">
        <f t="shared" si="1498"/>
        <v>4478.1000000000004</v>
      </c>
      <c r="J2162" s="16">
        <f t="shared" si="1498"/>
        <v>0</v>
      </c>
      <c r="K2162" s="16">
        <f t="shared" si="1498"/>
        <v>0</v>
      </c>
      <c r="L2162" s="16">
        <f t="shared" si="1498"/>
        <v>0</v>
      </c>
      <c r="M2162" s="16">
        <f t="shared" si="1474"/>
        <v>4214.7</v>
      </c>
      <c r="N2162" s="16">
        <f t="shared" si="1475"/>
        <v>4214.7</v>
      </c>
      <c r="O2162" s="16">
        <f t="shared" si="1476"/>
        <v>4478.1000000000004</v>
      </c>
      <c r="P2162" s="16">
        <f t="shared" si="1498"/>
        <v>0</v>
      </c>
    </row>
    <row r="2163" spans="1:16" ht="31" x14ac:dyDescent="0.35">
      <c r="A2163" s="9" t="s">
        <v>73</v>
      </c>
      <c r="B2163" s="9" t="s">
        <v>32</v>
      </c>
      <c r="C2163" s="9" t="s">
        <v>31</v>
      </c>
      <c r="D2163" s="9" t="s">
        <v>157</v>
      </c>
      <c r="E2163" s="14">
        <v>200</v>
      </c>
      <c r="F2163" s="28" t="s">
        <v>650</v>
      </c>
      <c r="G2163" s="16">
        <f>G2164</f>
        <v>4214.7</v>
      </c>
      <c r="H2163" s="16">
        <f t="shared" si="1498"/>
        <v>4214.7</v>
      </c>
      <c r="I2163" s="16">
        <f t="shared" si="1498"/>
        <v>4478.1000000000004</v>
      </c>
      <c r="J2163" s="16">
        <f t="shared" si="1498"/>
        <v>0</v>
      </c>
      <c r="K2163" s="16">
        <f t="shared" si="1498"/>
        <v>0</v>
      </c>
      <c r="L2163" s="16">
        <f t="shared" si="1498"/>
        <v>0</v>
      </c>
      <c r="M2163" s="16">
        <f t="shared" si="1474"/>
        <v>4214.7</v>
      </c>
      <c r="N2163" s="16">
        <f t="shared" si="1475"/>
        <v>4214.7</v>
      </c>
      <c r="O2163" s="16">
        <f t="shared" si="1476"/>
        <v>4478.1000000000004</v>
      </c>
      <c r="P2163" s="16">
        <f t="shared" si="1498"/>
        <v>0</v>
      </c>
    </row>
    <row r="2164" spans="1:16" ht="31" x14ac:dyDescent="0.35">
      <c r="A2164" s="9" t="s">
        <v>73</v>
      </c>
      <c r="B2164" s="9" t="s">
        <v>32</v>
      </c>
      <c r="C2164" s="9" t="s">
        <v>31</v>
      </c>
      <c r="D2164" s="9" t="s">
        <v>157</v>
      </c>
      <c r="E2164" s="14">
        <v>240</v>
      </c>
      <c r="F2164" s="28" t="s">
        <v>651</v>
      </c>
      <c r="G2164" s="16">
        <v>4214.7</v>
      </c>
      <c r="H2164" s="16">
        <v>4214.7</v>
      </c>
      <c r="I2164" s="16">
        <v>4478.1000000000004</v>
      </c>
      <c r="J2164" s="16"/>
      <c r="K2164" s="16"/>
      <c r="L2164" s="16"/>
      <c r="M2164" s="16">
        <f t="shared" si="1474"/>
        <v>4214.7</v>
      </c>
      <c r="N2164" s="16">
        <f t="shared" si="1475"/>
        <v>4214.7</v>
      </c>
      <c r="O2164" s="16">
        <f t="shared" si="1476"/>
        <v>4478.1000000000004</v>
      </c>
      <c r="P2164" s="16"/>
    </row>
    <row r="2165" spans="1:16" ht="31" x14ac:dyDescent="0.35">
      <c r="A2165" s="9" t="s">
        <v>73</v>
      </c>
      <c r="B2165" s="9" t="s">
        <v>32</v>
      </c>
      <c r="C2165" s="9" t="s">
        <v>31</v>
      </c>
      <c r="D2165" s="9" t="s">
        <v>152</v>
      </c>
      <c r="E2165" s="14"/>
      <c r="F2165" s="15" t="s">
        <v>945</v>
      </c>
      <c r="G2165" s="16">
        <f>G2166</f>
        <v>3701.7</v>
      </c>
      <c r="H2165" s="16">
        <f t="shared" ref="H2165:P2169" si="1499">H2166</f>
        <v>3701.7</v>
      </c>
      <c r="I2165" s="16">
        <f t="shared" si="1499"/>
        <v>3701.7</v>
      </c>
      <c r="J2165" s="16">
        <f t="shared" si="1499"/>
        <v>0</v>
      </c>
      <c r="K2165" s="16">
        <f t="shared" si="1499"/>
        <v>0</v>
      </c>
      <c r="L2165" s="16">
        <f t="shared" si="1499"/>
        <v>0</v>
      </c>
      <c r="M2165" s="16">
        <f t="shared" si="1474"/>
        <v>3701.7</v>
      </c>
      <c r="N2165" s="16">
        <f t="shared" si="1475"/>
        <v>3701.7</v>
      </c>
      <c r="O2165" s="16">
        <f t="shared" si="1476"/>
        <v>3701.7</v>
      </c>
      <c r="P2165" s="16">
        <f t="shared" si="1499"/>
        <v>0</v>
      </c>
    </row>
    <row r="2166" spans="1:16" ht="31" x14ac:dyDescent="0.35">
      <c r="A2166" s="9" t="s">
        <v>73</v>
      </c>
      <c r="B2166" s="9" t="s">
        <v>32</v>
      </c>
      <c r="C2166" s="9" t="s">
        <v>31</v>
      </c>
      <c r="D2166" s="9" t="s">
        <v>158</v>
      </c>
      <c r="E2166" s="14"/>
      <c r="F2166" s="15" t="s">
        <v>963</v>
      </c>
      <c r="G2166" s="16">
        <f>G2167</f>
        <v>3701.7</v>
      </c>
      <c r="H2166" s="16">
        <f t="shared" si="1499"/>
        <v>3701.7</v>
      </c>
      <c r="I2166" s="16">
        <f t="shared" si="1499"/>
        <v>3701.7</v>
      </c>
      <c r="J2166" s="16">
        <f t="shared" si="1499"/>
        <v>0</v>
      </c>
      <c r="K2166" s="16">
        <f t="shared" si="1499"/>
        <v>0</v>
      </c>
      <c r="L2166" s="16">
        <f t="shared" si="1499"/>
        <v>0</v>
      </c>
      <c r="M2166" s="16">
        <f t="shared" si="1474"/>
        <v>3701.7</v>
      </c>
      <c r="N2166" s="16">
        <f t="shared" si="1475"/>
        <v>3701.7</v>
      </c>
      <c r="O2166" s="16">
        <f t="shared" si="1476"/>
        <v>3701.7</v>
      </c>
      <c r="P2166" s="16">
        <f t="shared" si="1499"/>
        <v>0</v>
      </c>
    </row>
    <row r="2167" spans="1:16" ht="46.5" x14ac:dyDescent="0.35">
      <c r="A2167" s="9" t="s">
        <v>73</v>
      </c>
      <c r="B2167" s="9" t="s">
        <v>32</v>
      </c>
      <c r="C2167" s="9" t="s">
        <v>31</v>
      </c>
      <c r="D2167" s="9" t="s">
        <v>159</v>
      </c>
      <c r="E2167" s="14"/>
      <c r="F2167" s="15" t="s">
        <v>968</v>
      </c>
      <c r="G2167" s="16">
        <f>G2168</f>
        <v>3701.7</v>
      </c>
      <c r="H2167" s="16">
        <f t="shared" si="1499"/>
        <v>3701.7</v>
      </c>
      <c r="I2167" s="16">
        <f t="shared" si="1499"/>
        <v>3701.7</v>
      </c>
      <c r="J2167" s="16">
        <f t="shared" si="1499"/>
        <v>0</v>
      </c>
      <c r="K2167" s="16">
        <f t="shared" si="1499"/>
        <v>0</v>
      </c>
      <c r="L2167" s="16">
        <f t="shared" si="1499"/>
        <v>0</v>
      </c>
      <c r="M2167" s="16">
        <f t="shared" si="1474"/>
        <v>3701.7</v>
      </c>
      <c r="N2167" s="16">
        <f t="shared" si="1475"/>
        <v>3701.7</v>
      </c>
      <c r="O2167" s="16">
        <f t="shared" si="1476"/>
        <v>3701.7</v>
      </c>
      <c r="P2167" s="16">
        <f t="shared" si="1499"/>
        <v>0</v>
      </c>
    </row>
    <row r="2168" spans="1:16" ht="31" x14ac:dyDescent="0.35">
      <c r="A2168" s="9" t="s">
        <v>73</v>
      </c>
      <c r="B2168" s="9" t="s">
        <v>32</v>
      </c>
      <c r="C2168" s="9" t="s">
        <v>31</v>
      </c>
      <c r="D2168" s="9" t="s">
        <v>160</v>
      </c>
      <c r="E2168" s="14"/>
      <c r="F2168" s="15" t="s">
        <v>969</v>
      </c>
      <c r="G2168" s="16">
        <f>G2169</f>
        <v>3701.7</v>
      </c>
      <c r="H2168" s="16">
        <f t="shared" si="1499"/>
        <v>3701.7</v>
      </c>
      <c r="I2168" s="16">
        <f t="shared" si="1499"/>
        <v>3701.7</v>
      </c>
      <c r="J2168" s="16">
        <f t="shared" si="1499"/>
        <v>0</v>
      </c>
      <c r="K2168" s="16">
        <f t="shared" si="1499"/>
        <v>0</v>
      </c>
      <c r="L2168" s="16">
        <f t="shared" si="1499"/>
        <v>0</v>
      </c>
      <c r="M2168" s="16">
        <f t="shared" si="1474"/>
        <v>3701.7</v>
      </c>
      <c r="N2168" s="16">
        <f t="shared" si="1475"/>
        <v>3701.7</v>
      </c>
      <c r="O2168" s="16">
        <f t="shared" si="1476"/>
        <v>3701.7</v>
      </c>
      <c r="P2168" s="16">
        <f t="shared" si="1499"/>
        <v>0</v>
      </c>
    </row>
    <row r="2169" spans="1:16" ht="31" x14ac:dyDescent="0.35">
      <c r="A2169" s="9" t="s">
        <v>73</v>
      </c>
      <c r="B2169" s="9" t="s">
        <v>32</v>
      </c>
      <c r="C2169" s="9" t="s">
        <v>31</v>
      </c>
      <c r="D2169" s="9" t="s">
        <v>160</v>
      </c>
      <c r="E2169" s="14">
        <v>200</v>
      </c>
      <c r="F2169" s="28" t="s">
        <v>650</v>
      </c>
      <c r="G2169" s="16">
        <f>G2170</f>
        <v>3701.7</v>
      </c>
      <c r="H2169" s="16">
        <f t="shared" si="1499"/>
        <v>3701.7</v>
      </c>
      <c r="I2169" s="16">
        <f t="shared" si="1499"/>
        <v>3701.7</v>
      </c>
      <c r="J2169" s="16">
        <f t="shared" si="1499"/>
        <v>0</v>
      </c>
      <c r="K2169" s="16">
        <f t="shared" si="1499"/>
        <v>0</v>
      </c>
      <c r="L2169" s="16">
        <f t="shared" si="1499"/>
        <v>0</v>
      </c>
      <c r="M2169" s="16">
        <f t="shared" si="1474"/>
        <v>3701.7</v>
      </c>
      <c r="N2169" s="16">
        <f t="shared" si="1475"/>
        <v>3701.7</v>
      </c>
      <c r="O2169" s="16">
        <f t="shared" si="1476"/>
        <v>3701.7</v>
      </c>
      <c r="P2169" s="16">
        <f t="shared" si="1499"/>
        <v>0</v>
      </c>
    </row>
    <row r="2170" spans="1:16" ht="31" x14ac:dyDescent="0.35">
      <c r="A2170" s="9" t="s">
        <v>73</v>
      </c>
      <c r="B2170" s="9" t="s">
        <v>32</v>
      </c>
      <c r="C2170" s="9" t="s">
        <v>31</v>
      </c>
      <c r="D2170" s="9" t="s">
        <v>160</v>
      </c>
      <c r="E2170" s="14">
        <v>240</v>
      </c>
      <c r="F2170" s="28" t="s">
        <v>651</v>
      </c>
      <c r="G2170" s="16">
        <v>3701.7</v>
      </c>
      <c r="H2170" s="16">
        <v>3701.7</v>
      </c>
      <c r="I2170" s="16">
        <v>3701.7</v>
      </c>
      <c r="J2170" s="16"/>
      <c r="K2170" s="16"/>
      <c r="L2170" s="16"/>
      <c r="M2170" s="16">
        <f t="shared" si="1474"/>
        <v>3701.7</v>
      </c>
      <c r="N2170" s="16">
        <f t="shared" si="1475"/>
        <v>3701.7</v>
      </c>
      <c r="O2170" s="16">
        <f t="shared" si="1476"/>
        <v>3701.7</v>
      </c>
      <c r="P2170" s="17"/>
    </row>
    <row r="2171" spans="1:16" ht="31" x14ac:dyDescent="0.35">
      <c r="A2171" s="12" t="s">
        <v>73</v>
      </c>
      <c r="B2171" s="12" t="s">
        <v>32</v>
      </c>
      <c r="C2171" s="12" t="s">
        <v>32</v>
      </c>
      <c r="D2171" s="12"/>
      <c r="E2171" s="12"/>
      <c r="F2171" s="8" t="s">
        <v>66</v>
      </c>
      <c r="G2171" s="19">
        <f>G2172</f>
        <v>10173.199999999999</v>
      </c>
      <c r="H2171" s="19">
        <f t="shared" ref="H2171:P2174" si="1500">H2172</f>
        <v>10173.199999999999</v>
      </c>
      <c r="I2171" s="19">
        <f t="shared" si="1500"/>
        <v>10173.199999999999</v>
      </c>
      <c r="J2171" s="19">
        <f t="shared" si="1500"/>
        <v>0</v>
      </c>
      <c r="K2171" s="19">
        <f t="shared" si="1500"/>
        <v>0</v>
      </c>
      <c r="L2171" s="19">
        <f t="shared" si="1500"/>
        <v>0</v>
      </c>
      <c r="M2171" s="19">
        <f t="shared" si="1474"/>
        <v>10173.199999999999</v>
      </c>
      <c r="N2171" s="16">
        <f t="shared" si="1475"/>
        <v>10173.199999999999</v>
      </c>
      <c r="O2171" s="16">
        <f t="shared" si="1476"/>
        <v>10173.199999999999</v>
      </c>
      <c r="P2171" s="19">
        <f t="shared" si="1500"/>
        <v>0</v>
      </c>
    </row>
    <row r="2172" spans="1:16" ht="31" x14ac:dyDescent="0.35">
      <c r="A2172" s="9" t="s">
        <v>73</v>
      </c>
      <c r="B2172" s="9" t="s">
        <v>32</v>
      </c>
      <c r="C2172" s="9" t="s">
        <v>32</v>
      </c>
      <c r="D2172" s="9" t="s">
        <v>138</v>
      </c>
      <c r="E2172" s="14"/>
      <c r="F2172" s="15" t="s">
        <v>819</v>
      </c>
      <c r="G2172" s="16">
        <f>G2173</f>
        <v>10173.199999999999</v>
      </c>
      <c r="H2172" s="16">
        <f t="shared" si="1500"/>
        <v>10173.199999999999</v>
      </c>
      <c r="I2172" s="16">
        <f t="shared" si="1500"/>
        <v>10173.199999999999</v>
      </c>
      <c r="J2172" s="16">
        <f t="shared" si="1500"/>
        <v>0</v>
      </c>
      <c r="K2172" s="16">
        <f t="shared" si="1500"/>
        <v>0</v>
      </c>
      <c r="L2172" s="16">
        <f t="shared" si="1500"/>
        <v>0</v>
      </c>
      <c r="M2172" s="16">
        <f t="shared" si="1474"/>
        <v>10173.199999999999</v>
      </c>
      <c r="N2172" s="16">
        <f t="shared" si="1475"/>
        <v>10173.199999999999</v>
      </c>
      <c r="O2172" s="16">
        <f t="shared" si="1476"/>
        <v>10173.199999999999</v>
      </c>
      <c r="P2172" s="16">
        <f t="shared" si="1500"/>
        <v>0</v>
      </c>
    </row>
    <row r="2173" spans="1:16" ht="31" x14ac:dyDescent="0.35">
      <c r="A2173" s="9" t="s">
        <v>73</v>
      </c>
      <c r="B2173" s="9" t="s">
        <v>32</v>
      </c>
      <c r="C2173" s="9" t="s">
        <v>32</v>
      </c>
      <c r="D2173" s="9" t="s">
        <v>161</v>
      </c>
      <c r="E2173" s="14"/>
      <c r="F2173" s="15" t="s">
        <v>844</v>
      </c>
      <c r="G2173" s="16">
        <f>G2174</f>
        <v>10173.199999999999</v>
      </c>
      <c r="H2173" s="16">
        <f t="shared" si="1500"/>
        <v>10173.199999999999</v>
      </c>
      <c r="I2173" s="16">
        <f t="shared" si="1500"/>
        <v>10173.199999999999</v>
      </c>
      <c r="J2173" s="16">
        <f t="shared" si="1500"/>
        <v>0</v>
      </c>
      <c r="K2173" s="16">
        <f t="shared" si="1500"/>
        <v>0</v>
      </c>
      <c r="L2173" s="16">
        <f t="shared" si="1500"/>
        <v>0</v>
      </c>
      <c r="M2173" s="16">
        <f t="shared" si="1474"/>
        <v>10173.199999999999</v>
      </c>
      <c r="N2173" s="16">
        <f t="shared" si="1475"/>
        <v>10173.199999999999</v>
      </c>
      <c r="O2173" s="16">
        <f t="shared" si="1476"/>
        <v>10173.199999999999</v>
      </c>
      <c r="P2173" s="16">
        <f t="shared" si="1500"/>
        <v>0</v>
      </c>
    </row>
    <row r="2174" spans="1:16" ht="31" x14ac:dyDescent="0.35">
      <c r="A2174" s="9" t="s">
        <v>73</v>
      </c>
      <c r="B2174" s="9" t="s">
        <v>32</v>
      </c>
      <c r="C2174" s="9" t="s">
        <v>32</v>
      </c>
      <c r="D2174" s="9" t="s">
        <v>162</v>
      </c>
      <c r="E2174" s="14"/>
      <c r="F2174" s="15" t="s">
        <v>845</v>
      </c>
      <c r="G2174" s="16">
        <f>G2175</f>
        <v>10173.199999999999</v>
      </c>
      <c r="H2174" s="16">
        <f t="shared" si="1500"/>
        <v>10173.199999999999</v>
      </c>
      <c r="I2174" s="16">
        <f t="shared" si="1500"/>
        <v>10173.199999999999</v>
      </c>
      <c r="J2174" s="16">
        <f t="shared" si="1500"/>
        <v>0</v>
      </c>
      <c r="K2174" s="16">
        <f t="shared" si="1500"/>
        <v>0</v>
      </c>
      <c r="L2174" s="16">
        <f t="shared" si="1500"/>
        <v>0</v>
      </c>
      <c r="M2174" s="16">
        <f t="shared" si="1474"/>
        <v>10173.199999999999</v>
      </c>
      <c r="N2174" s="16">
        <f t="shared" si="1475"/>
        <v>10173.199999999999</v>
      </c>
      <c r="O2174" s="16">
        <f t="shared" si="1476"/>
        <v>10173.199999999999</v>
      </c>
      <c r="P2174" s="16">
        <f t="shared" si="1500"/>
        <v>0</v>
      </c>
    </row>
    <row r="2175" spans="1:16" ht="62" x14ac:dyDescent="0.35">
      <c r="A2175" s="9" t="s">
        <v>73</v>
      </c>
      <c r="B2175" s="9" t="s">
        <v>32</v>
      </c>
      <c r="C2175" s="9" t="s">
        <v>32</v>
      </c>
      <c r="D2175" s="9" t="s">
        <v>163</v>
      </c>
      <c r="E2175" s="14"/>
      <c r="F2175" s="15" t="s">
        <v>676</v>
      </c>
      <c r="G2175" s="16">
        <f>G2176+G2178+G2180</f>
        <v>10173.199999999999</v>
      </c>
      <c r="H2175" s="16">
        <f t="shared" ref="H2175:P2175" si="1501">H2176+H2178+H2180</f>
        <v>10173.199999999999</v>
      </c>
      <c r="I2175" s="16">
        <f t="shared" si="1501"/>
        <v>10173.199999999999</v>
      </c>
      <c r="J2175" s="16">
        <f t="shared" ref="J2175:L2175" si="1502">J2176+J2178+J2180</f>
        <v>0</v>
      </c>
      <c r="K2175" s="16">
        <f t="shared" si="1502"/>
        <v>0</v>
      </c>
      <c r="L2175" s="16">
        <f t="shared" si="1502"/>
        <v>0</v>
      </c>
      <c r="M2175" s="16">
        <f t="shared" si="1474"/>
        <v>10173.199999999999</v>
      </c>
      <c r="N2175" s="16">
        <f t="shared" si="1475"/>
        <v>10173.199999999999</v>
      </c>
      <c r="O2175" s="16">
        <f t="shared" si="1476"/>
        <v>10173.199999999999</v>
      </c>
      <c r="P2175" s="16">
        <f t="shared" si="1501"/>
        <v>0</v>
      </c>
    </row>
    <row r="2176" spans="1:16" ht="77.5" x14ac:dyDescent="0.35">
      <c r="A2176" s="9" t="s">
        <v>73</v>
      </c>
      <c r="B2176" s="9" t="s">
        <v>32</v>
      </c>
      <c r="C2176" s="9" t="s">
        <v>32</v>
      </c>
      <c r="D2176" s="9" t="s">
        <v>163</v>
      </c>
      <c r="E2176" s="14">
        <v>100</v>
      </c>
      <c r="F2176" s="28" t="s">
        <v>647</v>
      </c>
      <c r="G2176" s="16">
        <f>G2177</f>
        <v>8264.7999999999993</v>
      </c>
      <c r="H2176" s="16">
        <f t="shared" ref="H2176:P2176" si="1503">H2177</f>
        <v>8264.7999999999993</v>
      </c>
      <c r="I2176" s="16">
        <f t="shared" si="1503"/>
        <v>8264.7999999999993</v>
      </c>
      <c r="J2176" s="16">
        <f t="shared" si="1503"/>
        <v>0</v>
      </c>
      <c r="K2176" s="16">
        <f t="shared" si="1503"/>
        <v>0</v>
      </c>
      <c r="L2176" s="16">
        <f t="shared" si="1503"/>
        <v>0</v>
      </c>
      <c r="M2176" s="16">
        <f t="shared" si="1474"/>
        <v>8264.7999999999993</v>
      </c>
      <c r="N2176" s="16">
        <f t="shared" si="1475"/>
        <v>8264.7999999999993</v>
      </c>
      <c r="O2176" s="16">
        <f t="shared" si="1476"/>
        <v>8264.7999999999993</v>
      </c>
      <c r="P2176" s="16">
        <f t="shared" si="1503"/>
        <v>0</v>
      </c>
    </row>
    <row r="2177" spans="1:16" x14ac:dyDescent="0.35">
      <c r="A2177" s="9" t="s">
        <v>73</v>
      </c>
      <c r="B2177" s="9" t="s">
        <v>32</v>
      </c>
      <c r="C2177" s="9" t="s">
        <v>32</v>
      </c>
      <c r="D2177" s="9" t="s">
        <v>163</v>
      </c>
      <c r="E2177" s="14">
        <v>110</v>
      </c>
      <c r="F2177" s="28" t="s">
        <v>648</v>
      </c>
      <c r="G2177" s="16">
        <v>8264.7999999999993</v>
      </c>
      <c r="H2177" s="16">
        <v>8264.7999999999993</v>
      </c>
      <c r="I2177" s="16">
        <v>8264.7999999999993</v>
      </c>
      <c r="J2177" s="16"/>
      <c r="K2177" s="16"/>
      <c r="L2177" s="16"/>
      <c r="M2177" s="16">
        <f t="shared" si="1474"/>
        <v>8264.7999999999993</v>
      </c>
      <c r="N2177" s="16">
        <f t="shared" si="1475"/>
        <v>8264.7999999999993</v>
      </c>
      <c r="O2177" s="16">
        <f t="shared" si="1476"/>
        <v>8264.7999999999993</v>
      </c>
      <c r="P2177" s="16"/>
    </row>
    <row r="2178" spans="1:16" ht="31" x14ac:dyDescent="0.35">
      <c r="A2178" s="9" t="s">
        <v>73</v>
      </c>
      <c r="B2178" s="9" t="s">
        <v>32</v>
      </c>
      <c r="C2178" s="9" t="s">
        <v>32</v>
      </c>
      <c r="D2178" s="9" t="s">
        <v>163</v>
      </c>
      <c r="E2178" s="14">
        <v>200</v>
      </c>
      <c r="F2178" s="28" t="s">
        <v>650</v>
      </c>
      <c r="G2178" s="16">
        <f>G2179</f>
        <v>1897.3</v>
      </c>
      <c r="H2178" s="16">
        <f t="shared" ref="H2178:P2178" si="1504">H2179</f>
        <v>1897.3</v>
      </c>
      <c r="I2178" s="16">
        <f t="shared" si="1504"/>
        <v>1897.3</v>
      </c>
      <c r="J2178" s="16">
        <f t="shared" si="1504"/>
        <v>0</v>
      </c>
      <c r="K2178" s="16">
        <f t="shared" si="1504"/>
        <v>0</v>
      </c>
      <c r="L2178" s="16">
        <f t="shared" si="1504"/>
        <v>0</v>
      </c>
      <c r="M2178" s="16">
        <f t="shared" si="1474"/>
        <v>1897.3</v>
      </c>
      <c r="N2178" s="16">
        <f t="shared" si="1475"/>
        <v>1897.3</v>
      </c>
      <c r="O2178" s="16">
        <f t="shared" si="1476"/>
        <v>1897.3</v>
      </c>
      <c r="P2178" s="16">
        <f t="shared" si="1504"/>
        <v>0</v>
      </c>
    </row>
    <row r="2179" spans="1:16" ht="31" x14ac:dyDescent="0.35">
      <c r="A2179" s="9" t="s">
        <v>73</v>
      </c>
      <c r="B2179" s="9" t="s">
        <v>32</v>
      </c>
      <c r="C2179" s="9" t="s">
        <v>32</v>
      </c>
      <c r="D2179" s="9" t="s">
        <v>163</v>
      </c>
      <c r="E2179" s="14">
        <v>240</v>
      </c>
      <c r="F2179" s="28" t="s">
        <v>651</v>
      </c>
      <c r="G2179" s="16">
        <v>1897.3</v>
      </c>
      <c r="H2179" s="16">
        <v>1897.3</v>
      </c>
      <c r="I2179" s="16">
        <v>1897.3</v>
      </c>
      <c r="J2179" s="16"/>
      <c r="K2179" s="16"/>
      <c r="L2179" s="16"/>
      <c r="M2179" s="16">
        <f t="shared" ref="M2179:M2246" si="1505">G2179+J2179</f>
        <v>1897.3</v>
      </c>
      <c r="N2179" s="16">
        <f t="shared" ref="N2179:N2246" si="1506">H2179+K2179</f>
        <v>1897.3</v>
      </c>
      <c r="O2179" s="16">
        <f t="shared" ref="O2179:O2246" si="1507">I2179+L2179</f>
        <v>1897.3</v>
      </c>
      <c r="P2179" s="16"/>
    </row>
    <row r="2180" spans="1:16" x14ac:dyDescent="0.35">
      <c r="A2180" s="9" t="s">
        <v>73</v>
      </c>
      <c r="B2180" s="9" t="s">
        <v>32</v>
      </c>
      <c r="C2180" s="9" t="s">
        <v>32</v>
      </c>
      <c r="D2180" s="9" t="s">
        <v>163</v>
      </c>
      <c r="E2180" s="14">
        <v>800</v>
      </c>
      <c r="F2180" s="28" t="s">
        <v>663</v>
      </c>
      <c r="G2180" s="16">
        <f>G2181</f>
        <v>11.1</v>
      </c>
      <c r="H2180" s="16">
        <f t="shared" ref="H2180:P2180" si="1508">H2181</f>
        <v>11.1</v>
      </c>
      <c r="I2180" s="16">
        <f t="shared" si="1508"/>
        <v>11.1</v>
      </c>
      <c r="J2180" s="16">
        <f t="shared" si="1508"/>
        <v>0</v>
      </c>
      <c r="K2180" s="16">
        <f t="shared" si="1508"/>
        <v>0</v>
      </c>
      <c r="L2180" s="16">
        <f t="shared" si="1508"/>
        <v>0</v>
      </c>
      <c r="M2180" s="16">
        <f t="shared" si="1505"/>
        <v>11.1</v>
      </c>
      <c r="N2180" s="16">
        <f t="shared" si="1506"/>
        <v>11.1</v>
      </c>
      <c r="O2180" s="16">
        <f t="shared" si="1507"/>
        <v>11.1</v>
      </c>
      <c r="P2180" s="16">
        <f t="shared" si="1508"/>
        <v>0</v>
      </c>
    </row>
    <row r="2181" spans="1:16" x14ac:dyDescent="0.35">
      <c r="A2181" s="9" t="s">
        <v>73</v>
      </c>
      <c r="B2181" s="9" t="s">
        <v>32</v>
      </c>
      <c r="C2181" s="9" t="s">
        <v>32</v>
      </c>
      <c r="D2181" s="9" t="s">
        <v>163</v>
      </c>
      <c r="E2181" s="14">
        <v>850</v>
      </c>
      <c r="F2181" s="28" t="s">
        <v>665</v>
      </c>
      <c r="G2181" s="16">
        <v>11.1</v>
      </c>
      <c r="H2181" s="16">
        <v>11.1</v>
      </c>
      <c r="I2181" s="16">
        <v>11.1</v>
      </c>
      <c r="J2181" s="16"/>
      <c r="K2181" s="16"/>
      <c r="L2181" s="16"/>
      <c r="M2181" s="16">
        <f t="shared" si="1505"/>
        <v>11.1</v>
      </c>
      <c r="N2181" s="16">
        <f t="shared" si="1506"/>
        <v>11.1</v>
      </c>
      <c r="O2181" s="16">
        <f t="shared" si="1507"/>
        <v>11.1</v>
      </c>
      <c r="P2181" s="17"/>
    </row>
    <row r="2182" spans="1:16" x14ac:dyDescent="0.35">
      <c r="A2182" s="11" t="s">
        <v>73</v>
      </c>
      <c r="B2182" s="11" t="s">
        <v>20</v>
      </c>
      <c r="C2182" s="11"/>
      <c r="D2182" s="11"/>
      <c r="E2182" s="11"/>
      <c r="F2182" s="6" t="s">
        <v>35</v>
      </c>
      <c r="G2182" s="18">
        <f t="shared" ref="G2182:P2188" si="1509">G2183</f>
        <v>75</v>
      </c>
      <c r="H2182" s="18">
        <f t="shared" si="1509"/>
        <v>150</v>
      </c>
      <c r="I2182" s="18">
        <f t="shared" si="1509"/>
        <v>3540</v>
      </c>
      <c r="J2182" s="18">
        <f t="shared" si="1509"/>
        <v>542.5</v>
      </c>
      <c r="K2182" s="18">
        <f t="shared" si="1509"/>
        <v>0</v>
      </c>
      <c r="L2182" s="18">
        <f t="shared" si="1509"/>
        <v>0</v>
      </c>
      <c r="M2182" s="18">
        <f t="shared" si="1505"/>
        <v>617.5</v>
      </c>
      <c r="N2182" s="16">
        <f t="shared" si="1506"/>
        <v>150</v>
      </c>
      <c r="O2182" s="16">
        <f t="shared" si="1507"/>
        <v>3540</v>
      </c>
      <c r="P2182" s="18">
        <f t="shared" si="1509"/>
        <v>0</v>
      </c>
    </row>
    <row r="2183" spans="1:16" ht="31" x14ac:dyDescent="0.35">
      <c r="A2183" s="12" t="s">
        <v>73</v>
      </c>
      <c r="B2183" s="12" t="s">
        <v>20</v>
      </c>
      <c r="C2183" s="12" t="s">
        <v>31</v>
      </c>
      <c r="D2183" s="12"/>
      <c r="E2183" s="12"/>
      <c r="F2183" s="8" t="s">
        <v>36</v>
      </c>
      <c r="G2183" s="19">
        <f t="shared" si="1509"/>
        <v>75</v>
      </c>
      <c r="H2183" s="19">
        <f t="shared" si="1509"/>
        <v>150</v>
      </c>
      <c r="I2183" s="19">
        <f t="shared" si="1509"/>
        <v>3540</v>
      </c>
      <c r="J2183" s="19">
        <f t="shared" si="1509"/>
        <v>542.5</v>
      </c>
      <c r="K2183" s="19">
        <f t="shared" si="1509"/>
        <v>0</v>
      </c>
      <c r="L2183" s="19">
        <f t="shared" si="1509"/>
        <v>0</v>
      </c>
      <c r="M2183" s="19">
        <f t="shared" si="1505"/>
        <v>617.5</v>
      </c>
      <c r="N2183" s="16">
        <f t="shared" si="1506"/>
        <v>150</v>
      </c>
      <c r="O2183" s="16">
        <f t="shared" si="1507"/>
        <v>3540</v>
      </c>
      <c r="P2183" s="19">
        <f t="shared" si="1509"/>
        <v>0</v>
      </c>
    </row>
    <row r="2184" spans="1:16" ht="31" x14ac:dyDescent="0.35">
      <c r="A2184" s="9" t="s">
        <v>73</v>
      </c>
      <c r="B2184" s="9" t="s">
        <v>20</v>
      </c>
      <c r="C2184" s="9" t="s">
        <v>31</v>
      </c>
      <c r="D2184" s="9" t="s">
        <v>164</v>
      </c>
      <c r="E2184" s="14"/>
      <c r="F2184" s="28" t="s">
        <v>1004</v>
      </c>
      <c r="G2184" s="16">
        <f t="shared" si="1509"/>
        <v>75</v>
      </c>
      <c r="H2184" s="16">
        <f t="shared" si="1509"/>
        <v>150</v>
      </c>
      <c r="I2184" s="16">
        <f t="shared" si="1509"/>
        <v>3540</v>
      </c>
      <c r="J2184" s="16">
        <f t="shared" si="1509"/>
        <v>542.5</v>
      </c>
      <c r="K2184" s="16">
        <f t="shared" si="1509"/>
        <v>0</v>
      </c>
      <c r="L2184" s="16">
        <f t="shared" si="1509"/>
        <v>0</v>
      </c>
      <c r="M2184" s="16">
        <f t="shared" si="1505"/>
        <v>617.5</v>
      </c>
      <c r="N2184" s="16">
        <f t="shared" si="1506"/>
        <v>150</v>
      </c>
      <c r="O2184" s="16">
        <f t="shared" si="1507"/>
        <v>3540</v>
      </c>
      <c r="P2184" s="16">
        <f t="shared" si="1509"/>
        <v>0</v>
      </c>
    </row>
    <row r="2185" spans="1:16" ht="31" x14ac:dyDescent="0.35">
      <c r="A2185" s="9" t="s">
        <v>73</v>
      </c>
      <c r="B2185" s="9" t="s">
        <v>20</v>
      </c>
      <c r="C2185" s="9" t="s">
        <v>31</v>
      </c>
      <c r="D2185" s="9" t="s">
        <v>167</v>
      </c>
      <c r="E2185" s="14"/>
      <c r="F2185" s="28" t="s">
        <v>1005</v>
      </c>
      <c r="G2185" s="16">
        <f>G2186+G2190</f>
        <v>75</v>
      </c>
      <c r="H2185" s="16">
        <f t="shared" ref="H2185:L2185" si="1510">H2186+H2190</f>
        <v>150</v>
      </c>
      <c r="I2185" s="16">
        <f t="shared" si="1510"/>
        <v>3540</v>
      </c>
      <c r="J2185" s="16">
        <f t="shared" si="1510"/>
        <v>542.5</v>
      </c>
      <c r="K2185" s="16">
        <f t="shared" si="1510"/>
        <v>0</v>
      </c>
      <c r="L2185" s="16">
        <f t="shared" si="1510"/>
        <v>0</v>
      </c>
      <c r="M2185" s="16">
        <f t="shared" si="1505"/>
        <v>617.5</v>
      </c>
      <c r="N2185" s="16">
        <f t="shared" si="1506"/>
        <v>150</v>
      </c>
      <c r="O2185" s="16">
        <f t="shared" si="1507"/>
        <v>3540</v>
      </c>
      <c r="P2185" s="16">
        <f t="shared" ref="P2185" si="1511">P2186+P2190</f>
        <v>0</v>
      </c>
    </row>
    <row r="2186" spans="1:16" ht="31" x14ac:dyDescent="0.35">
      <c r="A2186" s="9" t="s">
        <v>73</v>
      </c>
      <c r="B2186" s="9" t="s">
        <v>20</v>
      </c>
      <c r="C2186" s="9" t="s">
        <v>31</v>
      </c>
      <c r="D2186" s="9" t="s">
        <v>165</v>
      </c>
      <c r="E2186" s="14"/>
      <c r="F2186" s="28" t="s">
        <v>1006</v>
      </c>
      <c r="G2186" s="16">
        <f t="shared" si="1509"/>
        <v>75</v>
      </c>
      <c r="H2186" s="16">
        <f t="shared" si="1509"/>
        <v>150</v>
      </c>
      <c r="I2186" s="16">
        <f t="shared" si="1509"/>
        <v>3540</v>
      </c>
      <c r="J2186" s="16">
        <f t="shared" si="1509"/>
        <v>0</v>
      </c>
      <c r="K2186" s="16">
        <f t="shared" si="1509"/>
        <v>0</v>
      </c>
      <c r="L2186" s="16">
        <f t="shared" si="1509"/>
        <v>0</v>
      </c>
      <c r="M2186" s="16">
        <f t="shared" si="1505"/>
        <v>75</v>
      </c>
      <c r="N2186" s="16">
        <f t="shared" si="1506"/>
        <v>150</v>
      </c>
      <c r="O2186" s="16">
        <f t="shared" si="1507"/>
        <v>3540</v>
      </c>
      <c r="P2186" s="16">
        <f t="shared" si="1509"/>
        <v>0</v>
      </c>
    </row>
    <row r="2187" spans="1:16" ht="31" x14ac:dyDescent="0.35">
      <c r="A2187" s="9" t="s">
        <v>73</v>
      </c>
      <c r="B2187" s="9" t="s">
        <v>20</v>
      </c>
      <c r="C2187" s="9" t="s">
        <v>31</v>
      </c>
      <c r="D2187" s="9" t="s">
        <v>166</v>
      </c>
      <c r="E2187" s="14"/>
      <c r="F2187" s="28" t="s">
        <v>1167</v>
      </c>
      <c r="G2187" s="16">
        <f t="shared" si="1509"/>
        <v>75</v>
      </c>
      <c r="H2187" s="16">
        <f t="shared" si="1509"/>
        <v>150</v>
      </c>
      <c r="I2187" s="16">
        <f t="shared" si="1509"/>
        <v>3540</v>
      </c>
      <c r="J2187" s="16">
        <f t="shared" si="1509"/>
        <v>0</v>
      </c>
      <c r="K2187" s="16">
        <f t="shared" si="1509"/>
        <v>0</v>
      </c>
      <c r="L2187" s="16">
        <f t="shared" si="1509"/>
        <v>0</v>
      </c>
      <c r="M2187" s="16">
        <f t="shared" si="1505"/>
        <v>75</v>
      </c>
      <c r="N2187" s="16">
        <f t="shared" si="1506"/>
        <v>150</v>
      </c>
      <c r="O2187" s="16">
        <f t="shared" si="1507"/>
        <v>3540</v>
      </c>
      <c r="P2187" s="16">
        <f t="shared" si="1509"/>
        <v>0</v>
      </c>
    </row>
    <row r="2188" spans="1:16" ht="31" x14ac:dyDescent="0.35">
      <c r="A2188" s="9" t="s">
        <v>73</v>
      </c>
      <c r="B2188" s="9" t="s">
        <v>20</v>
      </c>
      <c r="C2188" s="9" t="s">
        <v>31</v>
      </c>
      <c r="D2188" s="9" t="s">
        <v>166</v>
      </c>
      <c r="E2188" s="14">
        <v>200</v>
      </c>
      <c r="F2188" s="28" t="s">
        <v>650</v>
      </c>
      <c r="G2188" s="16">
        <f t="shared" si="1509"/>
        <v>75</v>
      </c>
      <c r="H2188" s="16">
        <f t="shared" si="1509"/>
        <v>150</v>
      </c>
      <c r="I2188" s="16">
        <f t="shared" si="1509"/>
        <v>3540</v>
      </c>
      <c r="J2188" s="16">
        <f t="shared" si="1509"/>
        <v>0</v>
      </c>
      <c r="K2188" s="16">
        <f t="shared" si="1509"/>
        <v>0</v>
      </c>
      <c r="L2188" s="16">
        <f t="shared" si="1509"/>
        <v>0</v>
      </c>
      <c r="M2188" s="16">
        <f t="shared" si="1505"/>
        <v>75</v>
      </c>
      <c r="N2188" s="16">
        <f t="shared" si="1506"/>
        <v>150</v>
      </c>
      <c r="O2188" s="16">
        <f t="shared" si="1507"/>
        <v>3540</v>
      </c>
      <c r="P2188" s="16">
        <f t="shared" si="1509"/>
        <v>0</v>
      </c>
    </row>
    <row r="2189" spans="1:16" ht="31" x14ac:dyDescent="0.35">
      <c r="A2189" s="9" t="s">
        <v>73</v>
      </c>
      <c r="B2189" s="9" t="s">
        <v>20</v>
      </c>
      <c r="C2189" s="9" t="s">
        <v>31</v>
      </c>
      <c r="D2189" s="9" t="s">
        <v>166</v>
      </c>
      <c r="E2189" s="14">
        <v>240</v>
      </c>
      <c r="F2189" s="28" t="s">
        <v>651</v>
      </c>
      <c r="G2189" s="16">
        <v>75</v>
      </c>
      <c r="H2189" s="16">
        <v>150</v>
      </c>
      <c r="I2189" s="16">
        <v>3540</v>
      </c>
      <c r="J2189" s="16"/>
      <c r="K2189" s="16"/>
      <c r="L2189" s="16"/>
      <c r="M2189" s="16">
        <f t="shared" si="1505"/>
        <v>75</v>
      </c>
      <c r="N2189" s="16">
        <f t="shared" si="1506"/>
        <v>150</v>
      </c>
      <c r="O2189" s="16">
        <f t="shared" si="1507"/>
        <v>3540</v>
      </c>
      <c r="P2189" s="17"/>
    </row>
    <row r="2190" spans="1:16" ht="31" x14ac:dyDescent="0.35">
      <c r="A2190" s="9" t="s">
        <v>73</v>
      </c>
      <c r="B2190" s="9" t="s">
        <v>20</v>
      </c>
      <c r="C2190" s="9" t="s">
        <v>31</v>
      </c>
      <c r="D2190" s="9" t="s">
        <v>411</v>
      </c>
      <c r="E2190" s="14"/>
      <c r="F2190" s="28" t="s">
        <v>1012</v>
      </c>
      <c r="G2190" s="16">
        <f>G2191</f>
        <v>0</v>
      </c>
      <c r="H2190" s="16">
        <f t="shared" ref="H2190:L2192" si="1512">H2191</f>
        <v>0</v>
      </c>
      <c r="I2190" s="16">
        <f t="shared" si="1512"/>
        <v>0</v>
      </c>
      <c r="J2190" s="16">
        <f t="shared" si="1512"/>
        <v>542.5</v>
      </c>
      <c r="K2190" s="16">
        <f t="shared" si="1512"/>
        <v>0</v>
      </c>
      <c r="L2190" s="16">
        <f t="shared" si="1512"/>
        <v>0</v>
      </c>
      <c r="M2190" s="16">
        <f t="shared" ref="M2190:M2193" si="1513">G2190+J2190</f>
        <v>542.5</v>
      </c>
      <c r="N2190" s="16">
        <f t="shared" ref="N2190:N2193" si="1514">H2190+K2190</f>
        <v>0</v>
      </c>
      <c r="O2190" s="16">
        <f t="shared" ref="O2190:O2193" si="1515">I2190+L2190</f>
        <v>0</v>
      </c>
      <c r="P2190" s="16">
        <f t="shared" ref="P2190:P2192" si="1516">P2191</f>
        <v>0</v>
      </c>
    </row>
    <row r="2191" spans="1:16" ht="31" x14ac:dyDescent="0.35">
      <c r="A2191" s="9" t="s">
        <v>73</v>
      </c>
      <c r="B2191" s="9" t="s">
        <v>20</v>
      </c>
      <c r="C2191" s="9" t="s">
        <v>31</v>
      </c>
      <c r="D2191" s="9" t="s">
        <v>412</v>
      </c>
      <c r="E2191" s="14"/>
      <c r="F2191" s="28" t="s">
        <v>1013</v>
      </c>
      <c r="G2191" s="16">
        <f>G2192</f>
        <v>0</v>
      </c>
      <c r="H2191" s="16">
        <f t="shared" si="1512"/>
        <v>0</v>
      </c>
      <c r="I2191" s="16">
        <f t="shared" si="1512"/>
        <v>0</v>
      </c>
      <c r="J2191" s="16">
        <f t="shared" si="1512"/>
        <v>542.5</v>
      </c>
      <c r="K2191" s="16">
        <f t="shared" si="1512"/>
        <v>0</v>
      </c>
      <c r="L2191" s="16">
        <f t="shared" si="1512"/>
        <v>0</v>
      </c>
      <c r="M2191" s="16">
        <f t="shared" si="1513"/>
        <v>542.5</v>
      </c>
      <c r="N2191" s="16">
        <f t="shared" si="1514"/>
        <v>0</v>
      </c>
      <c r="O2191" s="16">
        <f t="shared" si="1515"/>
        <v>0</v>
      </c>
      <c r="P2191" s="16">
        <f t="shared" si="1516"/>
        <v>0</v>
      </c>
    </row>
    <row r="2192" spans="1:16" ht="31" x14ac:dyDescent="0.35">
      <c r="A2192" s="9" t="s">
        <v>73</v>
      </c>
      <c r="B2192" s="9" t="s">
        <v>20</v>
      </c>
      <c r="C2192" s="9" t="s">
        <v>31</v>
      </c>
      <c r="D2192" s="9" t="s">
        <v>412</v>
      </c>
      <c r="E2192" s="14">
        <v>200</v>
      </c>
      <c r="F2192" s="28" t="s">
        <v>650</v>
      </c>
      <c r="G2192" s="16">
        <f>G2193</f>
        <v>0</v>
      </c>
      <c r="H2192" s="16">
        <f t="shared" si="1512"/>
        <v>0</v>
      </c>
      <c r="I2192" s="16">
        <f t="shared" si="1512"/>
        <v>0</v>
      </c>
      <c r="J2192" s="16">
        <f t="shared" si="1512"/>
        <v>542.5</v>
      </c>
      <c r="K2192" s="16">
        <f t="shared" si="1512"/>
        <v>0</v>
      </c>
      <c r="L2192" s="16">
        <f t="shared" si="1512"/>
        <v>0</v>
      </c>
      <c r="M2192" s="16">
        <f t="shared" si="1513"/>
        <v>542.5</v>
      </c>
      <c r="N2192" s="16">
        <f t="shared" si="1514"/>
        <v>0</v>
      </c>
      <c r="O2192" s="16">
        <f t="shared" si="1515"/>
        <v>0</v>
      </c>
      <c r="P2192" s="16">
        <f t="shared" si="1516"/>
        <v>0</v>
      </c>
    </row>
    <row r="2193" spans="1:16" ht="31" x14ac:dyDescent="0.35">
      <c r="A2193" s="9" t="s">
        <v>73</v>
      </c>
      <c r="B2193" s="9" t="s">
        <v>20</v>
      </c>
      <c r="C2193" s="9" t="s">
        <v>31</v>
      </c>
      <c r="D2193" s="9" t="s">
        <v>412</v>
      </c>
      <c r="E2193" s="14">
        <v>240</v>
      </c>
      <c r="F2193" s="28" t="s">
        <v>651</v>
      </c>
      <c r="G2193" s="16">
        <v>0</v>
      </c>
      <c r="H2193" s="16">
        <v>0</v>
      </c>
      <c r="I2193" s="16">
        <v>0</v>
      </c>
      <c r="J2193" s="16">
        <v>542.5</v>
      </c>
      <c r="K2193" s="16"/>
      <c r="L2193" s="16"/>
      <c r="M2193" s="16">
        <f t="shared" si="1513"/>
        <v>542.5</v>
      </c>
      <c r="N2193" s="16">
        <f t="shared" si="1514"/>
        <v>0</v>
      </c>
      <c r="O2193" s="16">
        <f t="shared" si="1515"/>
        <v>0</v>
      </c>
      <c r="P2193" s="17"/>
    </row>
    <row r="2194" spans="1:16" x14ac:dyDescent="0.35">
      <c r="A2194" s="11" t="s">
        <v>73</v>
      </c>
      <c r="B2194" s="11" t="s">
        <v>13</v>
      </c>
      <c r="C2194" s="11"/>
      <c r="D2194" s="11"/>
      <c r="E2194" s="11"/>
      <c r="F2194" s="6" t="s">
        <v>17</v>
      </c>
      <c r="G2194" s="18">
        <f>G2195</f>
        <v>1513.3000000000002</v>
      </c>
      <c r="H2194" s="18">
        <f t="shared" ref="H2194:P2196" si="1517">H2195</f>
        <v>1513.3000000000002</v>
      </c>
      <c r="I2194" s="18">
        <f t="shared" si="1517"/>
        <v>1513.3000000000002</v>
      </c>
      <c r="J2194" s="18">
        <f t="shared" si="1517"/>
        <v>0</v>
      </c>
      <c r="K2194" s="18">
        <f t="shared" si="1517"/>
        <v>0</v>
      </c>
      <c r="L2194" s="18">
        <f t="shared" si="1517"/>
        <v>0</v>
      </c>
      <c r="M2194" s="18">
        <f t="shared" si="1505"/>
        <v>1513.3000000000002</v>
      </c>
      <c r="N2194" s="16">
        <f t="shared" si="1506"/>
        <v>1513.3000000000002</v>
      </c>
      <c r="O2194" s="16">
        <f t="shared" si="1507"/>
        <v>1513.3000000000002</v>
      </c>
      <c r="P2194" s="18">
        <f t="shared" si="1517"/>
        <v>0</v>
      </c>
    </row>
    <row r="2195" spans="1:16" x14ac:dyDescent="0.35">
      <c r="A2195" s="12" t="s">
        <v>73</v>
      </c>
      <c r="B2195" s="12" t="s">
        <v>13</v>
      </c>
      <c r="C2195" s="12" t="s">
        <v>13</v>
      </c>
      <c r="D2195" s="12"/>
      <c r="E2195" s="12"/>
      <c r="F2195" s="8" t="s">
        <v>1164</v>
      </c>
      <c r="G2195" s="19">
        <f>G2196</f>
        <v>1513.3000000000002</v>
      </c>
      <c r="H2195" s="19">
        <f t="shared" si="1517"/>
        <v>1513.3000000000002</v>
      </c>
      <c r="I2195" s="19">
        <f t="shared" si="1517"/>
        <v>1513.3000000000002</v>
      </c>
      <c r="J2195" s="19">
        <f t="shared" si="1517"/>
        <v>0</v>
      </c>
      <c r="K2195" s="19">
        <f t="shared" si="1517"/>
        <v>0</v>
      </c>
      <c r="L2195" s="19">
        <f t="shared" si="1517"/>
        <v>0</v>
      </c>
      <c r="M2195" s="19">
        <f t="shared" si="1505"/>
        <v>1513.3000000000002</v>
      </c>
      <c r="N2195" s="16">
        <f t="shared" si="1506"/>
        <v>1513.3000000000002</v>
      </c>
      <c r="O2195" s="16">
        <f t="shared" si="1507"/>
        <v>1513.3000000000002</v>
      </c>
      <c r="P2195" s="19">
        <f t="shared" si="1517"/>
        <v>0</v>
      </c>
    </row>
    <row r="2196" spans="1:16" x14ac:dyDescent="0.35">
      <c r="A2196" s="9" t="s">
        <v>73</v>
      </c>
      <c r="B2196" s="9" t="s">
        <v>13</v>
      </c>
      <c r="C2196" s="9" t="s">
        <v>13</v>
      </c>
      <c r="D2196" s="9" t="s">
        <v>182</v>
      </c>
      <c r="E2196" s="14"/>
      <c r="F2196" s="15" t="s">
        <v>740</v>
      </c>
      <c r="G2196" s="16">
        <f>G2197</f>
        <v>1513.3000000000002</v>
      </c>
      <c r="H2196" s="16">
        <f t="shared" si="1517"/>
        <v>1513.3000000000002</v>
      </c>
      <c r="I2196" s="16">
        <f t="shared" si="1517"/>
        <v>1513.3000000000002</v>
      </c>
      <c r="J2196" s="16">
        <f t="shared" si="1517"/>
        <v>0</v>
      </c>
      <c r="K2196" s="16">
        <f t="shared" si="1517"/>
        <v>0</v>
      </c>
      <c r="L2196" s="16">
        <f t="shared" si="1517"/>
        <v>0</v>
      </c>
      <c r="M2196" s="16">
        <f t="shared" si="1505"/>
        <v>1513.3000000000002</v>
      </c>
      <c r="N2196" s="16">
        <f t="shared" si="1506"/>
        <v>1513.3000000000002</v>
      </c>
      <c r="O2196" s="16">
        <f t="shared" si="1507"/>
        <v>1513.3000000000002</v>
      </c>
      <c r="P2196" s="16">
        <f t="shared" si="1517"/>
        <v>0</v>
      </c>
    </row>
    <row r="2197" spans="1:16" ht="31" x14ac:dyDescent="0.35">
      <c r="A2197" s="9" t="s">
        <v>73</v>
      </c>
      <c r="B2197" s="9" t="s">
        <v>13</v>
      </c>
      <c r="C2197" s="9" t="s">
        <v>13</v>
      </c>
      <c r="D2197" s="9" t="s">
        <v>183</v>
      </c>
      <c r="E2197" s="14"/>
      <c r="F2197" s="15" t="s">
        <v>741</v>
      </c>
      <c r="G2197" s="16">
        <f>G2198+G2202</f>
        <v>1513.3000000000002</v>
      </c>
      <c r="H2197" s="16">
        <f t="shared" ref="H2197:P2197" si="1518">H2198+H2202</f>
        <v>1513.3000000000002</v>
      </c>
      <c r="I2197" s="16">
        <f t="shared" si="1518"/>
        <v>1513.3000000000002</v>
      </c>
      <c r="J2197" s="16">
        <f t="shared" ref="J2197:L2197" si="1519">J2198+J2202</f>
        <v>0</v>
      </c>
      <c r="K2197" s="16">
        <f t="shared" si="1519"/>
        <v>0</v>
      </c>
      <c r="L2197" s="16">
        <f t="shared" si="1519"/>
        <v>0</v>
      </c>
      <c r="M2197" s="16">
        <f t="shared" si="1505"/>
        <v>1513.3000000000002</v>
      </c>
      <c r="N2197" s="16">
        <f t="shared" si="1506"/>
        <v>1513.3000000000002</v>
      </c>
      <c r="O2197" s="16">
        <f t="shared" si="1507"/>
        <v>1513.3000000000002</v>
      </c>
      <c r="P2197" s="16">
        <f t="shared" si="1518"/>
        <v>0</v>
      </c>
    </row>
    <row r="2198" spans="1:16" ht="31" x14ac:dyDescent="0.35">
      <c r="A2198" s="9" t="s">
        <v>73</v>
      </c>
      <c r="B2198" s="9" t="s">
        <v>13</v>
      </c>
      <c r="C2198" s="9" t="s">
        <v>13</v>
      </c>
      <c r="D2198" s="9" t="s">
        <v>184</v>
      </c>
      <c r="E2198" s="14"/>
      <c r="F2198" s="15" t="s">
        <v>1144</v>
      </c>
      <c r="G2198" s="16">
        <f>G2199</f>
        <v>137.4</v>
      </c>
      <c r="H2198" s="16">
        <f t="shared" ref="H2198:P2200" si="1520">H2199</f>
        <v>137.4</v>
      </c>
      <c r="I2198" s="16">
        <f t="shared" si="1520"/>
        <v>137.4</v>
      </c>
      <c r="J2198" s="16">
        <f t="shared" si="1520"/>
        <v>0</v>
      </c>
      <c r="K2198" s="16">
        <f t="shared" si="1520"/>
        <v>0</v>
      </c>
      <c r="L2198" s="16">
        <f t="shared" si="1520"/>
        <v>0</v>
      </c>
      <c r="M2198" s="16">
        <f t="shared" si="1505"/>
        <v>137.4</v>
      </c>
      <c r="N2198" s="16">
        <f t="shared" si="1506"/>
        <v>137.4</v>
      </c>
      <c r="O2198" s="16">
        <f t="shared" si="1507"/>
        <v>137.4</v>
      </c>
      <c r="P2198" s="16">
        <f t="shared" si="1520"/>
        <v>0</v>
      </c>
    </row>
    <row r="2199" spans="1:16" x14ac:dyDescent="0.35">
      <c r="A2199" s="9" t="s">
        <v>73</v>
      </c>
      <c r="B2199" s="9" t="s">
        <v>13</v>
      </c>
      <c r="C2199" s="9" t="s">
        <v>13</v>
      </c>
      <c r="D2199" s="9" t="s">
        <v>186</v>
      </c>
      <c r="E2199" s="14"/>
      <c r="F2199" s="15" t="s">
        <v>742</v>
      </c>
      <c r="G2199" s="16">
        <f>G2200</f>
        <v>137.4</v>
      </c>
      <c r="H2199" s="16">
        <f t="shared" si="1520"/>
        <v>137.4</v>
      </c>
      <c r="I2199" s="16">
        <f t="shared" si="1520"/>
        <v>137.4</v>
      </c>
      <c r="J2199" s="16">
        <f t="shared" si="1520"/>
        <v>0</v>
      </c>
      <c r="K2199" s="16">
        <f t="shared" si="1520"/>
        <v>0</v>
      </c>
      <c r="L2199" s="16">
        <f t="shared" si="1520"/>
        <v>0</v>
      </c>
      <c r="M2199" s="16">
        <f t="shared" si="1505"/>
        <v>137.4</v>
      </c>
      <c r="N2199" s="16">
        <f t="shared" si="1506"/>
        <v>137.4</v>
      </c>
      <c r="O2199" s="16">
        <f t="shared" si="1507"/>
        <v>137.4</v>
      </c>
      <c r="P2199" s="16">
        <f t="shared" si="1520"/>
        <v>0</v>
      </c>
    </row>
    <row r="2200" spans="1:16" ht="31" x14ac:dyDescent="0.35">
      <c r="A2200" s="9" t="s">
        <v>73</v>
      </c>
      <c r="B2200" s="9" t="s">
        <v>13</v>
      </c>
      <c r="C2200" s="9" t="s">
        <v>13</v>
      </c>
      <c r="D2200" s="9" t="s">
        <v>186</v>
      </c>
      <c r="E2200" s="14">
        <v>200</v>
      </c>
      <c r="F2200" s="28" t="s">
        <v>650</v>
      </c>
      <c r="G2200" s="16">
        <f>G2201</f>
        <v>137.4</v>
      </c>
      <c r="H2200" s="16">
        <f t="shared" si="1520"/>
        <v>137.4</v>
      </c>
      <c r="I2200" s="16">
        <f t="shared" si="1520"/>
        <v>137.4</v>
      </c>
      <c r="J2200" s="16">
        <f t="shared" si="1520"/>
        <v>0</v>
      </c>
      <c r="K2200" s="16">
        <f t="shared" si="1520"/>
        <v>0</v>
      </c>
      <c r="L2200" s="16">
        <f t="shared" si="1520"/>
        <v>0</v>
      </c>
      <c r="M2200" s="16">
        <f t="shared" si="1505"/>
        <v>137.4</v>
      </c>
      <c r="N2200" s="16">
        <f t="shared" si="1506"/>
        <v>137.4</v>
      </c>
      <c r="O2200" s="16">
        <f t="shared" si="1507"/>
        <v>137.4</v>
      </c>
      <c r="P2200" s="16">
        <f t="shared" si="1520"/>
        <v>0</v>
      </c>
    </row>
    <row r="2201" spans="1:16" ht="31" x14ac:dyDescent="0.35">
      <c r="A2201" s="9" t="s">
        <v>73</v>
      </c>
      <c r="B2201" s="9" t="s">
        <v>13</v>
      </c>
      <c r="C2201" s="9" t="s">
        <v>13</v>
      </c>
      <c r="D2201" s="9" t="s">
        <v>186</v>
      </c>
      <c r="E2201" s="14">
        <v>240</v>
      </c>
      <c r="F2201" s="28" t="s">
        <v>651</v>
      </c>
      <c r="G2201" s="16">
        <v>137.4</v>
      </c>
      <c r="H2201" s="16">
        <v>137.4</v>
      </c>
      <c r="I2201" s="16">
        <v>137.4</v>
      </c>
      <c r="J2201" s="16"/>
      <c r="K2201" s="16"/>
      <c r="L2201" s="16"/>
      <c r="M2201" s="16">
        <f t="shared" si="1505"/>
        <v>137.4</v>
      </c>
      <c r="N2201" s="16">
        <f t="shared" si="1506"/>
        <v>137.4</v>
      </c>
      <c r="O2201" s="16">
        <f t="shared" si="1507"/>
        <v>137.4</v>
      </c>
      <c r="P2201" s="16"/>
    </row>
    <row r="2202" spans="1:16" ht="31" x14ac:dyDescent="0.35">
      <c r="A2202" s="9" t="s">
        <v>73</v>
      </c>
      <c r="B2202" s="9" t="s">
        <v>13</v>
      </c>
      <c r="C2202" s="9" t="s">
        <v>13</v>
      </c>
      <c r="D2202" s="9" t="s">
        <v>189</v>
      </c>
      <c r="E2202" s="14"/>
      <c r="F2202" s="15" t="s">
        <v>744</v>
      </c>
      <c r="G2202" s="16">
        <f>G2203</f>
        <v>1375.9</v>
      </c>
      <c r="H2202" s="16">
        <f t="shared" ref="H2202:P2204" si="1521">H2203</f>
        <v>1375.9</v>
      </c>
      <c r="I2202" s="16">
        <f t="shared" si="1521"/>
        <v>1375.9</v>
      </c>
      <c r="J2202" s="16">
        <f t="shared" si="1521"/>
        <v>0</v>
      </c>
      <c r="K2202" s="16">
        <f t="shared" si="1521"/>
        <v>0</v>
      </c>
      <c r="L2202" s="16">
        <f t="shared" si="1521"/>
        <v>0</v>
      </c>
      <c r="M2202" s="16">
        <f t="shared" si="1505"/>
        <v>1375.9</v>
      </c>
      <c r="N2202" s="16">
        <f t="shared" si="1506"/>
        <v>1375.9</v>
      </c>
      <c r="O2202" s="16">
        <f t="shared" si="1507"/>
        <v>1375.9</v>
      </c>
      <c r="P2202" s="16">
        <f t="shared" si="1521"/>
        <v>0</v>
      </c>
    </row>
    <row r="2203" spans="1:16" ht="62" x14ac:dyDescent="0.35">
      <c r="A2203" s="9" t="s">
        <v>73</v>
      </c>
      <c r="B2203" s="9" t="s">
        <v>13</v>
      </c>
      <c r="C2203" s="9" t="s">
        <v>13</v>
      </c>
      <c r="D2203" s="9" t="s">
        <v>190</v>
      </c>
      <c r="E2203" s="14"/>
      <c r="F2203" s="15" t="s">
        <v>746</v>
      </c>
      <c r="G2203" s="16">
        <f>G2204</f>
        <v>1375.9</v>
      </c>
      <c r="H2203" s="16">
        <f t="shared" si="1521"/>
        <v>1375.9</v>
      </c>
      <c r="I2203" s="16">
        <f t="shared" si="1521"/>
        <v>1375.9</v>
      </c>
      <c r="J2203" s="16">
        <f t="shared" si="1521"/>
        <v>0</v>
      </c>
      <c r="K2203" s="16">
        <f t="shared" si="1521"/>
        <v>0</v>
      </c>
      <c r="L2203" s="16">
        <f t="shared" si="1521"/>
        <v>0</v>
      </c>
      <c r="M2203" s="16">
        <f t="shared" si="1505"/>
        <v>1375.9</v>
      </c>
      <c r="N2203" s="16">
        <f t="shared" si="1506"/>
        <v>1375.9</v>
      </c>
      <c r="O2203" s="16">
        <f t="shared" si="1507"/>
        <v>1375.9</v>
      </c>
      <c r="P2203" s="16">
        <f t="shared" si="1521"/>
        <v>0</v>
      </c>
    </row>
    <row r="2204" spans="1:16" ht="31" x14ac:dyDescent="0.35">
      <c r="A2204" s="9" t="s">
        <v>73</v>
      </c>
      <c r="B2204" s="9" t="s">
        <v>13</v>
      </c>
      <c r="C2204" s="9" t="s">
        <v>13</v>
      </c>
      <c r="D2204" s="9" t="s">
        <v>190</v>
      </c>
      <c r="E2204" s="14">
        <v>600</v>
      </c>
      <c r="F2204" s="28" t="s">
        <v>660</v>
      </c>
      <c r="G2204" s="16">
        <f>G2205</f>
        <v>1375.9</v>
      </c>
      <c r="H2204" s="16">
        <f t="shared" si="1521"/>
        <v>1375.9</v>
      </c>
      <c r="I2204" s="16">
        <f t="shared" si="1521"/>
        <v>1375.9</v>
      </c>
      <c r="J2204" s="16">
        <f t="shared" si="1521"/>
        <v>0</v>
      </c>
      <c r="K2204" s="16">
        <f t="shared" si="1521"/>
        <v>0</v>
      </c>
      <c r="L2204" s="16">
        <f t="shared" si="1521"/>
        <v>0</v>
      </c>
      <c r="M2204" s="16">
        <f t="shared" si="1505"/>
        <v>1375.9</v>
      </c>
      <c r="N2204" s="16">
        <f t="shared" si="1506"/>
        <v>1375.9</v>
      </c>
      <c r="O2204" s="16">
        <f t="shared" si="1507"/>
        <v>1375.9</v>
      </c>
      <c r="P2204" s="16">
        <f t="shared" si="1521"/>
        <v>0</v>
      </c>
    </row>
    <row r="2205" spans="1:16" ht="46.5" x14ac:dyDescent="0.35">
      <c r="A2205" s="9" t="s">
        <v>73</v>
      </c>
      <c r="B2205" s="9" t="s">
        <v>13</v>
      </c>
      <c r="C2205" s="9" t="s">
        <v>13</v>
      </c>
      <c r="D2205" s="9" t="s">
        <v>190</v>
      </c>
      <c r="E2205" s="14">
        <v>630</v>
      </c>
      <c r="F2205" s="28" t="s">
        <v>662</v>
      </c>
      <c r="G2205" s="16">
        <v>1375.9</v>
      </c>
      <c r="H2205" s="16">
        <v>1375.9</v>
      </c>
      <c r="I2205" s="16">
        <v>1375.9</v>
      </c>
      <c r="J2205" s="16"/>
      <c r="K2205" s="16"/>
      <c r="L2205" s="16"/>
      <c r="M2205" s="16">
        <f t="shared" si="1505"/>
        <v>1375.9</v>
      </c>
      <c r="N2205" s="16">
        <f t="shared" si="1506"/>
        <v>1375.9</v>
      </c>
      <c r="O2205" s="16">
        <f t="shared" si="1507"/>
        <v>1375.9</v>
      </c>
      <c r="P2205" s="17"/>
    </row>
    <row r="2206" spans="1:16" x14ac:dyDescent="0.35">
      <c r="A2206" s="11" t="s">
        <v>73</v>
      </c>
      <c r="B2206" s="11" t="s">
        <v>43</v>
      </c>
      <c r="C2206" s="11"/>
      <c r="D2206" s="11"/>
      <c r="E2206" s="11"/>
      <c r="F2206" s="6" t="s">
        <v>46</v>
      </c>
      <c r="G2206" s="18">
        <f>G2207</f>
        <v>713.8</v>
      </c>
      <c r="H2206" s="18">
        <f t="shared" ref="H2206:P2207" si="1522">H2207</f>
        <v>713.8</v>
      </c>
      <c r="I2206" s="18">
        <f t="shared" si="1522"/>
        <v>1188.8</v>
      </c>
      <c r="J2206" s="18">
        <f t="shared" si="1522"/>
        <v>0</v>
      </c>
      <c r="K2206" s="18">
        <f t="shared" si="1522"/>
        <v>0</v>
      </c>
      <c r="L2206" s="18">
        <f t="shared" si="1522"/>
        <v>0</v>
      </c>
      <c r="M2206" s="18">
        <f t="shared" si="1505"/>
        <v>713.8</v>
      </c>
      <c r="N2206" s="16">
        <f t="shared" si="1506"/>
        <v>713.8</v>
      </c>
      <c r="O2206" s="16">
        <f t="shared" si="1507"/>
        <v>1188.8</v>
      </c>
      <c r="P2206" s="18">
        <f t="shared" si="1522"/>
        <v>0</v>
      </c>
    </row>
    <row r="2207" spans="1:16" x14ac:dyDescent="0.35">
      <c r="A2207" s="12" t="s">
        <v>73</v>
      </c>
      <c r="B2207" s="12" t="s">
        <v>43</v>
      </c>
      <c r="C2207" s="12" t="s">
        <v>10</v>
      </c>
      <c r="D2207" s="12"/>
      <c r="E2207" s="12"/>
      <c r="F2207" s="8" t="s">
        <v>47</v>
      </c>
      <c r="G2207" s="19">
        <f>G2208</f>
        <v>713.8</v>
      </c>
      <c r="H2207" s="19">
        <f t="shared" si="1522"/>
        <v>713.8</v>
      </c>
      <c r="I2207" s="19">
        <f t="shared" si="1522"/>
        <v>1188.8</v>
      </c>
      <c r="J2207" s="19">
        <f t="shared" si="1522"/>
        <v>0</v>
      </c>
      <c r="K2207" s="19">
        <f t="shared" si="1522"/>
        <v>0</v>
      </c>
      <c r="L2207" s="19">
        <f t="shared" si="1522"/>
        <v>0</v>
      </c>
      <c r="M2207" s="19">
        <f t="shared" si="1505"/>
        <v>713.8</v>
      </c>
      <c r="N2207" s="16">
        <f t="shared" si="1506"/>
        <v>713.8</v>
      </c>
      <c r="O2207" s="16">
        <f t="shared" si="1507"/>
        <v>1188.8</v>
      </c>
      <c r="P2207" s="19">
        <f t="shared" si="1522"/>
        <v>0</v>
      </c>
    </row>
    <row r="2208" spans="1:16" x14ac:dyDescent="0.35">
      <c r="A2208" s="9" t="s">
        <v>73</v>
      </c>
      <c r="B2208" s="9" t="s">
        <v>43</v>
      </c>
      <c r="C2208" s="9" t="s">
        <v>10</v>
      </c>
      <c r="D2208" s="9" t="s">
        <v>179</v>
      </c>
      <c r="E2208" s="14"/>
      <c r="F2208" s="21" t="s">
        <v>716</v>
      </c>
      <c r="G2208" s="16">
        <f>G2209+G2214</f>
        <v>713.8</v>
      </c>
      <c r="H2208" s="16">
        <f t="shared" ref="H2208:P2208" si="1523">H2209+H2214</f>
        <v>713.8</v>
      </c>
      <c r="I2208" s="16">
        <f t="shared" si="1523"/>
        <v>1188.8</v>
      </c>
      <c r="J2208" s="16">
        <f t="shared" ref="J2208:L2208" si="1524">J2209+J2214</f>
        <v>0</v>
      </c>
      <c r="K2208" s="16">
        <f t="shared" si="1524"/>
        <v>0</v>
      </c>
      <c r="L2208" s="16">
        <f t="shared" si="1524"/>
        <v>0</v>
      </c>
      <c r="M2208" s="16">
        <f t="shared" si="1505"/>
        <v>713.8</v>
      </c>
      <c r="N2208" s="16">
        <f t="shared" si="1506"/>
        <v>713.8</v>
      </c>
      <c r="O2208" s="16">
        <f t="shared" si="1507"/>
        <v>1188.8</v>
      </c>
      <c r="P2208" s="16">
        <f t="shared" si="1523"/>
        <v>0</v>
      </c>
    </row>
    <row r="2209" spans="1:17" ht="31" x14ac:dyDescent="0.35">
      <c r="A2209" s="9" t="s">
        <v>73</v>
      </c>
      <c r="B2209" s="9" t="s">
        <v>43</v>
      </c>
      <c r="C2209" s="9" t="s">
        <v>10</v>
      </c>
      <c r="D2209" s="9" t="s">
        <v>210</v>
      </c>
      <c r="E2209" s="14"/>
      <c r="F2209" s="15" t="s">
        <v>717</v>
      </c>
      <c r="G2209" s="16">
        <f>G2210</f>
        <v>713.8</v>
      </c>
      <c r="H2209" s="16">
        <f t="shared" ref="H2209:P2212" si="1525">H2210</f>
        <v>713.8</v>
      </c>
      <c r="I2209" s="16">
        <f t="shared" si="1525"/>
        <v>713.8</v>
      </c>
      <c r="J2209" s="16">
        <f t="shared" si="1525"/>
        <v>0</v>
      </c>
      <c r="K2209" s="16">
        <f t="shared" si="1525"/>
        <v>0</v>
      </c>
      <c r="L2209" s="16">
        <f t="shared" si="1525"/>
        <v>0</v>
      </c>
      <c r="M2209" s="16">
        <f t="shared" si="1505"/>
        <v>713.8</v>
      </c>
      <c r="N2209" s="16">
        <f t="shared" si="1506"/>
        <v>713.8</v>
      </c>
      <c r="O2209" s="16">
        <f t="shared" si="1507"/>
        <v>713.8</v>
      </c>
      <c r="P2209" s="16">
        <f t="shared" si="1525"/>
        <v>0</v>
      </c>
    </row>
    <row r="2210" spans="1:17" ht="31" x14ac:dyDescent="0.35">
      <c r="A2210" s="9" t="s">
        <v>73</v>
      </c>
      <c r="B2210" s="9" t="s">
        <v>43</v>
      </c>
      <c r="C2210" s="9" t="s">
        <v>10</v>
      </c>
      <c r="D2210" s="9" t="s">
        <v>211</v>
      </c>
      <c r="E2210" s="14"/>
      <c r="F2210" s="15" t="s">
        <v>718</v>
      </c>
      <c r="G2210" s="16">
        <f>G2211</f>
        <v>713.8</v>
      </c>
      <c r="H2210" s="16">
        <f t="shared" si="1525"/>
        <v>713.8</v>
      </c>
      <c r="I2210" s="16">
        <f t="shared" si="1525"/>
        <v>713.8</v>
      </c>
      <c r="J2210" s="16">
        <f t="shared" si="1525"/>
        <v>0</v>
      </c>
      <c r="K2210" s="16">
        <f t="shared" si="1525"/>
        <v>0</v>
      </c>
      <c r="L2210" s="16">
        <f t="shared" si="1525"/>
        <v>0</v>
      </c>
      <c r="M2210" s="16">
        <f t="shared" si="1505"/>
        <v>713.8</v>
      </c>
      <c r="N2210" s="16">
        <f t="shared" si="1506"/>
        <v>713.8</v>
      </c>
      <c r="O2210" s="16">
        <f t="shared" si="1507"/>
        <v>713.8</v>
      </c>
      <c r="P2210" s="16">
        <f t="shared" si="1525"/>
        <v>0</v>
      </c>
    </row>
    <row r="2211" spans="1:17" ht="31" x14ac:dyDescent="0.35">
      <c r="A2211" s="9" t="s">
        <v>73</v>
      </c>
      <c r="B2211" s="9" t="s">
        <v>43</v>
      </c>
      <c r="C2211" s="9" t="s">
        <v>10</v>
      </c>
      <c r="D2211" s="9" t="s">
        <v>213</v>
      </c>
      <c r="E2211" s="14"/>
      <c r="F2211" s="15" t="s">
        <v>720</v>
      </c>
      <c r="G2211" s="16">
        <f>G2212</f>
        <v>713.8</v>
      </c>
      <c r="H2211" s="16">
        <f t="shared" si="1525"/>
        <v>713.8</v>
      </c>
      <c r="I2211" s="16">
        <f t="shared" si="1525"/>
        <v>713.8</v>
      </c>
      <c r="J2211" s="16">
        <f t="shared" si="1525"/>
        <v>0</v>
      </c>
      <c r="K2211" s="16">
        <f t="shared" si="1525"/>
        <v>0</v>
      </c>
      <c r="L2211" s="16">
        <f t="shared" si="1525"/>
        <v>0</v>
      </c>
      <c r="M2211" s="16">
        <f t="shared" si="1505"/>
        <v>713.8</v>
      </c>
      <c r="N2211" s="16">
        <f t="shared" si="1506"/>
        <v>713.8</v>
      </c>
      <c r="O2211" s="16">
        <f t="shared" si="1507"/>
        <v>713.8</v>
      </c>
      <c r="P2211" s="16">
        <f t="shared" si="1525"/>
        <v>0</v>
      </c>
    </row>
    <row r="2212" spans="1:17" ht="31" x14ac:dyDescent="0.35">
      <c r="A2212" s="9" t="s">
        <v>73</v>
      </c>
      <c r="B2212" s="9" t="s">
        <v>43</v>
      </c>
      <c r="C2212" s="9" t="s">
        <v>10</v>
      </c>
      <c r="D2212" s="9" t="s">
        <v>213</v>
      </c>
      <c r="E2212" s="14">
        <v>200</v>
      </c>
      <c r="F2212" s="28" t="s">
        <v>650</v>
      </c>
      <c r="G2212" s="16">
        <f>G2213</f>
        <v>713.8</v>
      </c>
      <c r="H2212" s="16">
        <f t="shared" si="1525"/>
        <v>713.8</v>
      </c>
      <c r="I2212" s="16">
        <f t="shared" si="1525"/>
        <v>713.8</v>
      </c>
      <c r="J2212" s="16">
        <f t="shared" si="1525"/>
        <v>0</v>
      </c>
      <c r="K2212" s="16">
        <f t="shared" si="1525"/>
        <v>0</v>
      </c>
      <c r="L2212" s="16">
        <f t="shared" si="1525"/>
        <v>0</v>
      </c>
      <c r="M2212" s="16">
        <f t="shared" si="1505"/>
        <v>713.8</v>
      </c>
      <c r="N2212" s="16">
        <f t="shared" si="1506"/>
        <v>713.8</v>
      </c>
      <c r="O2212" s="16">
        <f t="shared" si="1507"/>
        <v>713.8</v>
      </c>
      <c r="P2212" s="16">
        <f t="shared" si="1525"/>
        <v>0</v>
      </c>
    </row>
    <row r="2213" spans="1:17" ht="31" x14ac:dyDescent="0.35">
      <c r="A2213" s="9" t="s">
        <v>73</v>
      </c>
      <c r="B2213" s="9" t="s">
        <v>43</v>
      </c>
      <c r="C2213" s="9" t="s">
        <v>10</v>
      </c>
      <c r="D2213" s="9" t="s">
        <v>213</v>
      </c>
      <c r="E2213" s="14">
        <v>240</v>
      </c>
      <c r="F2213" s="28" t="s">
        <v>651</v>
      </c>
      <c r="G2213" s="16">
        <v>713.8</v>
      </c>
      <c r="H2213" s="16">
        <v>713.8</v>
      </c>
      <c r="I2213" s="16">
        <v>713.8</v>
      </c>
      <c r="J2213" s="16"/>
      <c r="K2213" s="16"/>
      <c r="L2213" s="16"/>
      <c r="M2213" s="16">
        <f t="shared" si="1505"/>
        <v>713.8</v>
      </c>
      <c r="N2213" s="16">
        <f t="shared" si="1506"/>
        <v>713.8</v>
      </c>
      <c r="O2213" s="16">
        <f t="shared" si="1507"/>
        <v>713.8</v>
      </c>
      <c r="P2213" s="16"/>
    </row>
    <row r="2214" spans="1:17" ht="31" hidden="1" x14ac:dyDescent="0.35">
      <c r="A2214" s="9" t="s">
        <v>73</v>
      </c>
      <c r="B2214" s="9" t="s">
        <v>43</v>
      </c>
      <c r="C2214" s="9" t="s">
        <v>10</v>
      </c>
      <c r="D2214" s="9" t="s">
        <v>226</v>
      </c>
      <c r="E2214" s="14"/>
      <c r="F2214" s="15" t="s">
        <v>736</v>
      </c>
      <c r="G2214" s="16">
        <f>G2215</f>
        <v>0</v>
      </c>
      <c r="H2214" s="16">
        <f t="shared" ref="H2214:P2217" si="1526">H2215</f>
        <v>0</v>
      </c>
      <c r="I2214" s="16">
        <f t="shared" si="1526"/>
        <v>475</v>
      </c>
      <c r="J2214" s="16">
        <f t="shared" si="1526"/>
        <v>0</v>
      </c>
      <c r="K2214" s="16">
        <f t="shared" si="1526"/>
        <v>0</v>
      </c>
      <c r="L2214" s="16">
        <f t="shared" si="1526"/>
        <v>0</v>
      </c>
      <c r="M2214" s="16">
        <f t="shared" si="1505"/>
        <v>0</v>
      </c>
      <c r="N2214" s="16">
        <f t="shared" si="1506"/>
        <v>0</v>
      </c>
      <c r="O2214" s="16">
        <f t="shared" si="1507"/>
        <v>475</v>
      </c>
      <c r="P2214" s="16">
        <f t="shared" si="1526"/>
        <v>0</v>
      </c>
      <c r="Q2214" s="3">
        <v>0</v>
      </c>
    </row>
    <row r="2215" spans="1:17" ht="62" hidden="1" x14ac:dyDescent="0.35">
      <c r="A2215" s="9" t="s">
        <v>73</v>
      </c>
      <c r="B2215" s="9" t="s">
        <v>43</v>
      </c>
      <c r="C2215" s="9" t="s">
        <v>10</v>
      </c>
      <c r="D2215" s="9" t="s">
        <v>227</v>
      </c>
      <c r="E2215" s="14"/>
      <c r="F2215" s="15" t="s">
        <v>737</v>
      </c>
      <c r="G2215" s="16">
        <f>G2216</f>
        <v>0</v>
      </c>
      <c r="H2215" s="16">
        <f t="shared" si="1526"/>
        <v>0</v>
      </c>
      <c r="I2215" s="16">
        <f t="shared" si="1526"/>
        <v>475</v>
      </c>
      <c r="J2215" s="16">
        <f t="shared" si="1526"/>
        <v>0</v>
      </c>
      <c r="K2215" s="16">
        <f t="shared" si="1526"/>
        <v>0</v>
      </c>
      <c r="L2215" s="16">
        <f t="shared" si="1526"/>
        <v>0</v>
      </c>
      <c r="M2215" s="16">
        <f t="shared" si="1505"/>
        <v>0</v>
      </c>
      <c r="N2215" s="16">
        <f t="shared" si="1506"/>
        <v>0</v>
      </c>
      <c r="O2215" s="16">
        <f t="shared" si="1507"/>
        <v>475</v>
      </c>
      <c r="P2215" s="16">
        <f t="shared" si="1526"/>
        <v>0</v>
      </c>
      <c r="Q2215" s="3">
        <v>0</v>
      </c>
    </row>
    <row r="2216" spans="1:17" ht="62" hidden="1" x14ac:dyDescent="0.35">
      <c r="A2216" s="9" t="s">
        <v>73</v>
      </c>
      <c r="B2216" s="9" t="s">
        <v>43</v>
      </c>
      <c r="C2216" s="9" t="s">
        <v>10</v>
      </c>
      <c r="D2216" s="9" t="s">
        <v>252</v>
      </c>
      <c r="E2216" s="14"/>
      <c r="F2216" s="15" t="s">
        <v>739</v>
      </c>
      <c r="G2216" s="16">
        <f>G2217</f>
        <v>0</v>
      </c>
      <c r="H2216" s="16">
        <f t="shared" si="1526"/>
        <v>0</v>
      </c>
      <c r="I2216" s="16">
        <f t="shared" si="1526"/>
        <v>475</v>
      </c>
      <c r="J2216" s="16">
        <f t="shared" si="1526"/>
        <v>0</v>
      </c>
      <c r="K2216" s="16">
        <f t="shared" si="1526"/>
        <v>0</v>
      </c>
      <c r="L2216" s="16">
        <f t="shared" si="1526"/>
        <v>0</v>
      </c>
      <c r="M2216" s="16">
        <f t="shared" si="1505"/>
        <v>0</v>
      </c>
      <c r="N2216" s="16">
        <f t="shared" si="1506"/>
        <v>0</v>
      </c>
      <c r="O2216" s="16">
        <f t="shared" si="1507"/>
        <v>475</v>
      </c>
      <c r="P2216" s="16">
        <f t="shared" si="1526"/>
        <v>0</v>
      </c>
      <c r="Q2216" s="3">
        <v>0</v>
      </c>
    </row>
    <row r="2217" spans="1:17" ht="31" hidden="1" x14ac:dyDescent="0.35">
      <c r="A2217" s="9" t="s">
        <v>73</v>
      </c>
      <c r="B2217" s="9" t="s">
        <v>43</v>
      </c>
      <c r="C2217" s="9" t="s">
        <v>10</v>
      </c>
      <c r="D2217" s="9" t="s">
        <v>252</v>
      </c>
      <c r="E2217" s="14">
        <v>200</v>
      </c>
      <c r="F2217" s="28" t="s">
        <v>650</v>
      </c>
      <c r="G2217" s="16">
        <f>G2218</f>
        <v>0</v>
      </c>
      <c r="H2217" s="16">
        <f t="shared" si="1526"/>
        <v>0</v>
      </c>
      <c r="I2217" s="16">
        <f t="shared" si="1526"/>
        <v>475</v>
      </c>
      <c r="J2217" s="16">
        <f t="shared" si="1526"/>
        <v>0</v>
      </c>
      <c r="K2217" s="16">
        <f t="shared" si="1526"/>
        <v>0</v>
      </c>
      <c r="L2217" s="16">
        <f t="shared" si="1526"/>
        <v>0</v>
      </c>
      <c r="M2217" s="16">
        <f t="shared" si="1505"/>
        <v>0</v>
      </c>
      <c r="N2217" s="16">
        <f t="shared" si="1506"/>
        <v>0</v>
      </c>
      <c r="O2217" s="16">
        <f t="shared" si="1507"/>
        <v>475</v>
      </c>
      <c r="P2217" s="16">
        <f t="shared" si="1526"/>
        <v>0</v>
      </c>
      <c r="Q2217" s="3">
        <v>0</v>
      </c>
    </row>
    <row r="2218" spans="1:17" ht="31" hidden="1" x14ac:dyDescent="0.35">
      <c r="A2218" s="9" t="s">
        <v>73</v>
      </c>
      <c r="B2218" s="9" t="s">
        <v>43</v>
      </c>
      <c r="C2218" s="9" t="s">
        <v>10</v>
      </c>
      <c r="D2218" s="9" t="s">
        <v>252</v>
      </c>
      <c r="E2218" s="14">
        <v>240</v>
      </c>
      <c r="F2218" s="28" t="s">
        <v>651</v>
      </c>
      <c r="G2218" s="16">
        <v>0</v>
      </c>
      <c r="H2218" s="16">
        <v>0</v>
      </c>
      <c r="I2218" s="16">
        <v>475</v>
      </c>
      <c r="J2218" s="16"/>
      <c r="K2218" s="16"/>
      <c r="L2218" s="16"/>
      <c r="M2218" s="16">
        <f t="shared" si="1505"/>
        <v>0</v>
      </c>
      <c r="N2218" s="16">
        <f t="shared" si="1506"/>
        <v>0</v>
      </c>
      <c r="O2218" s="16">
        <f t="shared" si="1507"/>
        <v>475</v>
      </c>
      <c r="P2218" s="17"/>
      <c r="Q2218" s="3">
        <v>0</v>
      </c>
    </row>
    <row r="2219" spans="1:17" x14ac:dyDescent="0.35">
      <c r="A2219" s="11" t="s">
        <v>73</v>
      </c>
      <c r="B2219" s="11" t="s">
        <v>21</v>
      </c>
      <c r="C2219" s="11"/>
      <c r="D2219" s="11"/>
      <c r="E2219" s="11"/>
      <c r="F2219" s="6" t="s">
        <v>59</v>
      </c>
      <c r="G2219" s="18">
        <f t="shared" ref="G2219:P2224" si="1527">G2220</f>
        <v>1060.8</v>
      </c>
      <c r="H2219" s="18">
        <f t="shared" si="1527"/>
        <v>1060.8</v>
      </c>
      <c r="I2219" s="18">
        <f t="shared" si="1527"/>
        <v>1060.8</v>
      </c>
      <c r="J2219" s="18">
        <f t="shared" si="1527"/>
        <v>0</v>
      </c>
      <c r="K2219" s="18">
        <f t="shared" si="1527"/>
        <v>0</v>
      </c>
      <c r="L2219" s="18">
        <f t="shared" si="1527"/>
        <v>0</v>
      </c>
      <c r="M2219" s="18">
        <f t="shared" si="1505"/>
        <v>1060.8</v>
      </c>
      <c r="N2219" s="16">
        <f t="shared" si="1506"/>
        <v>1060.8</v>
      </c>
      <c r="O2219" s="16">
        <f t="shared" si="1507"/>
        <v>1060.8</v>
      </c>
      <c r="P2219" s="18">
        <f t="shared" si="1527"/>
        <v>0</v>
      </c>
    </row>
    <row r="2220" spans="1:17" x14ac:dyDescent="0.35">
      <c r="A2220" s="12" t="s">
        <v>73</v>
      </c>
      <c r="B2220" s="12" t="s">
        <v>21</v>
      </c>
      <c r="C2220" s="12" t="s">
        <v>40</v>
      </c>
      <c r="D2220" s="12"/>
      <c r="E2220" s="12"/>
      <c r="F2220" s="8" t="s">
        <v>67</v>
      </c>
      <c r="G2220" s="19">
        <f t="shared" si="1527"/>
        <v>1060.8</v>
      </c>
      <c r="H2220" s="19">
        <f t="shared" si="1527"/>
        <v>1060.8</v>
      </c>
      <c r="I2220" s="19">
        <f t="shared" si="1527"/>
        <v>1060.8</v>
      </c>
      <c r="J2220" s="19">
        <f t="shared" si="1527"/>
        <v>0</v>
      </c>
      <c r="K2220" s="19">
        <f t="shared" si="1527"/>
        <v>0</v>
      </c>
      <c r="L2220" s="19">
        <f t="shared" si="1527"/>
        <v>0</v>
      </c>
      <c r="M2220" s="19">
        <f t="shared" si="1505"/>
        <v>1060.8</v>
      </c>
      <c r="N2220" s="16">
        <f t="shared" si="1506"/>
        <v>1060.8</v>
      </c>
      <c r="O2220" s="16">
        <f t="shared" si="1507"/>
        <v>1060.8</v>
      </c>
      <c r="P2220" s="19">
        <f t="shared" si="1527"/>
        <v>0</v>
      </c>
    </row>
    <row r="2221" spans="1:17" ht="31" x14ac:dyDescent="0.35">
      <c r="A2221" s="9" t="s">
        <v>73</v>
      </c>
      <c r="B2221" s="9" t="s">
        <v>21</v>
      </c>
      <c r="C2221" s="9" t="s">
        <v>40</v>
      </c>
      <c r="D2221" s="9" t="s">
        <v>253</v>
      </c>
      <c r="E2221" s="14"/>
      <c r="F2221" s="28" t="s">
        <v>747</v>
      </c>
      <c r="G2221" s="16">
        <f t="shared" si="1527"/>
        <v>1060.8</v>
      </c>
      <c r="H2221" s="16">
        <f t="shared" si="1527"/>
        <v>1060.8</v>
      </c>
      <c r="I2221" s="16">
        <f t="shared" si="1527"/>
        <v>1060.8</v>
      </c>
      <c r="J2221" s="16">
        <f t="shared" si="1527"/>
        <v>0</v>
      </c>
      <c r="K2221" s="16">
        <f t="shared" si="1527"/>
        <v>0</v>
      </c>
      <c r="L2221" s="16">
        <f t="shared" si="1527"/>
        <v>0</v>
      </c>
      <c r="M2221" s="16">
        <f t="shared" si="1505"/>
        <v>1060.8</v>
      </c>
      <c r="N2221" s="16">
        <f t="shared" si="1506"/>
        <v>1060.8</v>
      </c>
      <c r="O2221" s="16">
        <f t="shared" si="1507"/>
        <v>1060.8</v>
      </c>
      <c r="P2221" s="16">
        <f t="shared" si="1527"/>
        <v>0</v>
      </c>
    </row>
    <row r="2222" spans="1:17" ht="31" x14ac:dyDescent="0.35">
      <c r="A2222" s="9" t="s">
        <v>73</v>
      </c>
      <c r="B2222" s="9" t="s">
        <v>21</v>
      </c>
      <c r="C2222" s="9" t="s">
        <v>40</v>
      </c>
      <c r="D2222" s="9" t="s">
        <v>254</v>
      </c>
      <c r="E2222" s="14"/>
      <c r="F2222" s="28" t="s">
        <v>748</v>
      </c>
      <c r="G2222" s="16">
        <f t="shared" si="1527"/>
        <v>1060.8</v>
      </c>
      <c r="H2222" s="16">
        <f t="shared" si="1527"/>
        <v>1060.8</v>
      </c>
      <c r="I2222" s="16">
        <f t="shared" si="1527"/>
        <v>1060.8</v>
      </c>
      <c r="J2222" s="16">
        <f t="shared" si="1527"/>
        <v>0</v>
      </c>
      <c r="K2222" s="16">
        <f t="shared" si="1527"/>
        <v>0</v>
      </c>
      <c r="L2222" s="16">
        <f t="shared" si="1527"/>
        <v>0</v>
      </c>
      <c r="M2222" s="16">
        <f t="shared" si="1505"/>
        <v>1060.8</v>
      </c>
      <c r="N2222" s="16">
        <f t="shared" si="1506"/>
        <v>1060.8</v>
      </c>
      <c r="O2222" s="16">
        <f t="shared" si="1507"/>
        <v>1060.8</v>
      </c>
      <c r="P2222" s="16">
        <f t="shared" si="1527"/>
        <v>0</v>
      </c>
    </row>
    <row r="2223" spans="1:17" ht="46.5" x14ac:dyDescent="0.35">
      <c r="A2223" s="9" t="s">
        <v>73</v>
      </c>
      <c r="B2223" s="9" t="s">
        <v>21</v>
      </c>
      <c r="C2223" s="9" t="s">
        <v>40</v>
      </c>
      <c r="D2223" s="9" t="s">
        <v>255</v>
      </c>
      <c r="E2223" s="14"/>
      <c r="F2223" s="15" t="s">
        <v>767</v>
      </c>
      <c r="G2223" s="16">
        <f t="shared" si="1527"/>
        <v>1060.8</v>
      </c>
      <c r="H2223" s="16">
        <f t="shared" si="1527"/>
        <v>1060.8</v>
      </c>
      <c r="I2223" s="16">
        <f t="shared" si="1527"/>
        <v>1060.8</v>
      </c>
      <c r="J2223" s="16">
        <f t="shared" si="1527"/>
        <v>0</v>
      </c>
      <c r="K2223" s="16">
        <f t="shared" si="1527"/>
        <v>0</v>
      </c>
      <c r="L2223" s="16">
        <f t="shared" si="1527"/>
        <v>0</v>
      </c>
      <c r="M2223" s="16">
        <f t="shared" si="1505"/>
        <v>1060.8</v>
      </c>
      <c r="N2223" s="16">
        <f t="shared" si="1506"/>
        <v>1060.8</v>
      </c>
      <c r="O2223" s="16">
        <f t="shared" si="1507"/>
        <v>1060.8</v>
      </c>
      <c r="P2223" s="16">
        <f t="shared" si="1527"/>
        <v>0</v>
      </c>
    </row>
    <row r="2224" spans="1:17" ht="31" x14ac:dyDescent="0.35">
      <c r="A2224" s="9" t="s">
        <v>73</v>
      </c>
      <c r="B2224" s="9" t="s">
        <v>21</v>
      </c>
      <c r="C2224" s="9" t="s">
        <v>40</v>
      </c>
      <c r="D2224" s="9" t="s">
        <v>255</v>
      </c>
      <c r="E2224" s="14">
        <v>200</v>
      </c>
      <c r="F2224" s="28" t="s">
        <v>650</v>
      </c>
      <c r="G2224" s="16">
        <f t="shared" si="1527"/>
        <v>1060.8</v>
      </c>
      <c r="H2224" s="16">
        <f t="shared" si="1527"/>
        <v>1060.8</v>
      </c>
      <c r="I2224" s="16">
        <f t="shared" si="1527"/>
        <v>1060.8</v>
      </c>
      <c r="J2224" s="16">
        <f t="shared" si="1527"/>
        <v>0</v>
      </c>
      <c r="K2224" s="16">
        <f t="shared" si="1527"/>
        <v>0</v>
      </c>
      <c r="L2224" s="16">
        <f t="shared" si="1527"/>
        <v>0</v>
      </c>
      <c r="M2224" s="16">
        <f t="shared" si="1505"/>
        <v>1060.8</v>
      </c>
      <c r="N2224" s="16">
        <f t="shared" si="1506"/>
        <v>1060.8</v>
      </c>
      <c r="O2224" s="16">
        <f t="shared" si="1507"/>
        <v>1060.8</v>
      </c>
      <c r="P2224" s="16">
        <f t="shared" si="1527"/>
        <v>0</v>
      </c>
    </row>
    <row r="2225" spans="1:16" ht="31" x14ac:dyDescent="0.35">
      <c r="A2225" s="9" t="s">
        <v>73</v>
      </c>
      <c r="B2225" s="9" t="s">
        <v>21</v>
      </c>
      <c r="C2225" s="9" t="s">
        <v>40</v>
      </c>
      <c r="D2225" s="9" t="s">
        <v>255</v>
      </c>
      <c r="E2225" s="14">
        <v>240</v>
      </c>
      <c r="F2225" s="28" t="s">
        <v>651</v>
      </c>
      <c r="G2225" s="16">
        <v>1060.8</v>
      </c>
      <c r="H2225" s="16">
        <v>1060.8</v>
      </c>
      <c r="I2225" s="16">
        <v>1060.8</v>
      </c>
      <c r="J2225" s="16"/>
      <c r="K2225" s="16"/>
      <c r="L2225" s="16"/>
      <c r="M2225" s="16">
        <f t="shared" si="1505"/>
        <v>1060.8</v>
      </c>
      <c r="N2225" s="16">
        <f t="shared" si="1506"/>
        <v>1060.8</v>
      </c>
      <c r="O2225" s="16">
        <f t="shared" si="1507"/>
        <v>1060.8</v>
      </c>
      <c r="P2225" s="17"/>
    </row>
    <row r="2226" spans="1:16" ht="22.5" customHeight="1" x14ac:dyDescent="0.35">
      <c r="A2226" s="11" t="s">
        <v>75</v>
      </c>
      <c r="B2226" s="11"/>
      <c r="C2226" s="11"/>
      <c r="D2226" s="11"/>
      <c r="E2226" s="11"/>
      <c r="F2226" s="6" t="s">
        <v>76</v>
      </c>
      <c r="G2226" s="18">
        <f>G2227+G2288+G2321+G2278+G2363+G2375+G2383</f>
        <v>50243.399999999994</v>
      </c>
      <c r="H2226" s="18">
        <f t="shared" ref="H2226:P2226" si="1528">H2227+H2288+H2321+H2278+H2363+H2375+H2383</f>
        <v>52625.2</v>
      </c>
      <c r="I2226" s="18">
        <f t="shared" si="1528"/>
        <v>52476.1</v>
      </c>
      <c r="J2226" s="18">
        <f t="shared" ref="J2226:L2226" si="1529">J2227+J2288+J2321+J2278+J2363+J2375+J2383</f>
        <v>0</v>
      </c>
      <c r="K2226" s="18">
        <f t="shared" si="1529"/>
        <v>0</v>
      </c>
      <c r="L2226" s="18">
        <f t="shared" si="1529"/>
        <v>0</v>
      </c>
      <c r="M2226" s="18">
        <f t="shared" si="1505"/>
        <v>50243.399999999994</v>
      </c>
      <c r="N2226" s="16">
        <f t="shared" si="1506"/>
        <v>52625.2</v>
      </c>
      <c r="O2226" s="16">
        <f t="shared" si="1507"/>
        <v>52476.1</v>
      </c>
      <c r="P2226" s="18">
        <f t="shared" si="1528"/>
        <v>0</v>
      </c>
    </row>
    <row r="2227" spans="1:16" x14ac:dyDescent="0.35">
      <c r="A2227" s="11" t="s">
        <v>75</v>
      </c>
      <c r="B2227" s="11" t="s">
        <v>10</v>
      </c>
      <c r="C2227" s="11"/>
      <c r="D2227" s="11"/>
      <c r="E2227" s="11"/>
      <c r="F2227" s="6" t="s">
        <v>15</v>
      </c>
      <c r="G2227" s="18">
        <f>G2228+G2249</f>
        <v>13933.599999999999</v>
      </c>
      <c r="H2227" s="18">
        <f t="shared" ref="H2227:P2227" si="1530">H2228+H2249</f>
        <v>13940.3</v>
      </c>
      <c r="I2227" s="18">
        <f t="shared" si="1530"/>
        <v>13939.5</v>
      </c>
      <c r="J2227" s="18">
        <f t="shared" ref="J2227:L2227" si="1531">J2228+J2249</f>
        <v>0</v>
      </c>
      <c r="K2227" s="18">
        <f t="shared" si="1531"/>
        <v>0</v>
      </c>
      <c r="L2227" s="18">
        <f t="shared" si="1531"/>
        <v>0</v>
      </c>
      <c r="M2227" s="18">
        <f t="shared" si="1505"/>
        <v>13933.599999999999</v>
      </c>
      <c r="N2227" s="16">
        <f t="shared" si="1506"/>
        <v>13940.3</v>
      </c>
      <c r="O2227" s="16">
        <f t="shared" si="1507"/>
        <v>13939.5</v>
      </c>
      <c r="P2227" s="18">
        <f t="shared" si="1530"/>
        <v>0</v>
      </c>
    </row>
    <row r="2228" spans="1:16" ht="62" x14ac:dyDescent="0.35">
      <c r="A2228" s="12" t="s">
        <v>75</v>
      </c>
      <c r="B2228" s="12" t="s">
        <v>10</v>
      </c>
      <c r="C2228" s="12" t="s">
        <v>25</v>
      </c>
      <c r="D2228" s="12"/>
      <c r="E2228" s="12"/>
      <c r="F2228" s="8" t="s">
        <v>60</v>
      </c>
      <c r="G2228" s="19">
        <f>G2237+G2229</f>
        <v>12104.8</v>
      </c>
      <c r="H2228" s="19">
        <f t="shared" ref="H2228:P2228" si="1532">H2237+H2229</f>
        <v>12107</v>
      </c>
      <c r="I2228" s="19">
        <f t="shared" si="1532"/>
        <v>12106.2</v>
      </c>
      <c r="J2228" s="19">
        <f t="shared" ref="J2228:L2228" si="1533">J2237+J2229</f>
        <v>0</v>
      </c>
      <c r="K2228" s="19">
        <f t="shared" si="1533"/>
        <v>0</v>
      </c>
      <c r="L2228" s="19">
        <f t="shared" si="1533"/>
        <v>0</v>
      </c>
      <c r="M2228" s="19">
        <f t="shared" si="1505"/>
        <v>12104.8</v>
      </c>
      <c r="N2228" s="16">
        <f t="shared" si="1506"/>
        <v>12107</v>
      </c>
      <c r="O2228" s="16">
        <f t="shared" si="1507"/>
        <v>12106.2</v>
      </c>
      <c r="P2228" s="19">
        <f t="shared" si="1532"/>
        <v>0</v>
      </c>
    </row>
    <row r="2229" spans="1:16" x14ac:dyDescent="0.35">
      <c r="A2229" s="9" t="s">
        <v>75</v>
      </c>
      <c r="B2229" s="9" t="s">
        <v>10</v>
      </c>
      <c r="C2229" s="9" t="s">
        <v>25</v>
      </c>
      <c r="D2229" s="9" t="s">
        <v>191</v>
      </c>
      <c r="E2229" s="9"/>
      <c r="F2229" s="15" t="s">
        <v>784</v>
      </c>
      <c r="G2229" s="16">
        <f>G2230</f>
        <v>550.9</v>
      </c>
      <c r="H2229" s="16">
        <f t="shared" ref="H2229:P2231" si="1534">H2230</f>
        <v>553.9</v>
      </c>
      <c r="I2229" s="16">
        <f t="shared" si="1534"/>
        <v>553.9</v>
      </c>
      <c r="J2229" s="16">
        <f t="shared" si="1534"/>
        <v>0</v>
      </c>
      <c r="K2229" s="16">
        <f t="shared" si="1534"/>
        <v>0</v>
      </c>
      <c r="L2229" s="16">
        <f t="shared" si="1534"/>
        <v>0</v>
      </c>
      <c r="M2229" s="16">
        <f t="shared" si="1505"/>
        <v>550.9</v>
      </c>
      <c r="N2229" s="16">
        <f t="shared" si="1506"/>
        <v>553.9</v>
      </c>
      <c r="O2229" s="16">
        <f t="shared" si="1507"/>
        <v>553.9</v>
      </c>
      <c r="P2229" s="16">
        <f t="shared" si="1534"/>
        <v>0</v>
      </c>
    </row>
    <row r="2230" spans="1:16" ht="31" x14ac:dyDescent="0.35">
      <c r="A2230" s="9" t="s">
        <v>75</v>
      </c>
      <c r="B2230" s="9" t="s">
        <v>10</v>
      </c>
      <c r="C2230" s="9" t="s">
        <v>25</v>
      </c>
      <c r="D2230" s="9" t="s">
        <v>308</v>
      </c>
      <c r="E2230" s="9"/>
      <c r="F2230" s="15" t="s">
        <v>785</v>
      </c>
      <c r="G2230" s="16">
        <f>G2231</f>
        <v>550.9</v>
      </c>
      <c r="H2230" s="16">
        <f t="shared" si="1534"/>
        <v>553.9</v>
      </c>
      <c r="I2230" s="16">
        <f t="shared" si="1534"/>
        <v>553.9</v>
      </c>
      <c r="J2230" s="16">
        <f t="shared" si="1534"/>
        <v>0</v>
      </c>
      <c r="K2230" s="16">
        <f t="shared" si="1534"/>
        <v>0</v>
      </c>
      <c r="L2230" s="16">
        <f t="shared" si="1534"/>
        <v>0</v>
      </c>
      <c r="M2230" s="16">
        <f t="shared" si="1505"/>
        <v>550.9</v>
      </c>
      <c r="N2230" s="16">
        <f t="shared" si="1506"/>
        <v>553.9</v>
      </c>
      <c r="O2230" s="16">
        <f t="shared" si="1507"/>
        <v>553.9</v>
      </c>
      <c r="P2230" s="16">
        <f t="shared" si="1534"/>
        <v>0</v>
      </c>
    </row>
    <row r="2231" spans="1:16" ht="62" x14ac:dyDescent="0.35">
      <c r="A2231" s="9" t="s">
        <v>75</v>
      </c>
      <c r="B2231" s="9" t="s">
        <v>10</v>
      </c>
      <c r="C2231" s="9" t="s">
        <v>25</v>
      </c>
      <c r="D2231" s="9" t="s">
        <v>360</v>
      </c>
      <c r="E2231" s="9"/>
      <c r="F2231" s="21" t="s">
        <v>788</v>
      </c>
      <c r="G2231" s="16">
        <f>G2232</f>
        <v>550.9</v>
      </c>
      <c r="H2231" s="16">
        <f t="shared" si="1534"/>
        <v>553.9</v>
      </c>
      <c r="I2231" s="16">
        <f t="shared" si="1534"/>
        <v>553.9</v>
      </c>
      <c r="J2231" s="16">
        <f t="shared" si="1534"/>
        <v>0</v>
      </c>
      <c r="K2231" s="16">
        <f t="shared" si="1534"/>
        <v>0</v>
      </c>
      <c r="L2231" s="16">
        <f t="shared" si="1534"/>
        <v>0</v>
      </c>
      <c r="M2231" s="16">
        <f t="shared" si="1505"/>
        <v>550.9</v>
      </c>
      <c r="N2231" s="16">
        <f t="shared" si="1506"/>
        <v>553.9</v>
      </c>
      <c r="O2231" s="16">
        <f t="shared" si="1507"/>
        <v>553.9</v>
      </c>
      <c r="P2231" s="16">
        <f t="shared" si="1534"/>
        <v>0</v>
      </c>
    </row>
    <row r="2232" spans="1:16" ht="31" x14ac:dyDescent="0.35">
      <c r="A2232" s="9" t="s">
        <v>75</v>
      </c>
      <c r="B2232" s="9" t="s">
        <v>10</v>
      </c>
      <c r="C2232" s="9" t="s">
        <v>25</v>
      </c>
      <c r="D2232" s="9" t="s">
        <v>361</v>
      </c>
      <c r="E2232" s="9"/>
      <c r="F2232" s="21" t="s">
        <v>789</v>
      </c>
      <c r="G2232" s="16">
        <f>G2233+G2235</f>
        <v>550.9</v>
      </c>
      <c r="H2232" s="16">
        <f t="shared" ref="H2232:P2232" si="1535">H2233+H2235</f>
        <v>553.9</v>
      </c>
      <c r="I2232" s="16">
        <f t="shared" si="1535"/>
        <v>553.9</v>
      </c>
      <c r="J2232" s="16">
        <f t="shared" ref="J2232:L2232" si="1536">J2233+J2235</f>
        <v>0</v>
      </c>
      <c r="K2232" s="16">
        <f t="shared" si="1536"/>
        <v>0</v>
      </c>
      <c r="L2232" s="16">
        <f t="shared" si="1536"/>
        <v>0</v>
      </c>
      <c r="M2232" s="16">
        <f t="shared" si="1505"/>
        <v>550.9</v>
      </c>
      <c r="N2232" s="16">
        <f t="shared" si="1506"/>
        <v>553.9</v>
      </c>
      <c r="O2232" s="16">
        <f t="shared" si="1507"/>
        <v>553.9</v>
      </c>
      <c r="P2232" s="16">
        <f t="shared" si="1535"/>
        <v>0</v>
      </c>
    </row>
    <row r="2233" spans="1:16" ht="77.5" x14ac:dyDescent="0.35">
      <c r="A2233" s="9" t="s">
        <v>75</v>
      </c>
      <c r="B2233" s="9" t="s">
        <v>10</v>
      </c>
      <c r="C2233" s="9" t="s">
        <v>25</v>
      </c>
      <c r="D2233" s="9" t="s">
        <v>361</v>
      </c>
      <c r="E2233" s="9" t="s">
        <v>237</v>
      </c>
      <c r="F2233" s="28" t="s">
        <v>647</v>
      </c>
      <c r="G2233" s="16">
        <f>G2234</f>
        <v>494.5</v>
      </c>
      <c r="H2233" s="16">
        <f t="shared" ref="H2233:P2233" si="1537">H2234</f>
        <v>494.5</v>
      </c>
      <c r="I2233" s="16">
        <f t="shared" si="1537"/>
        <v>494.5</v>
      </c>
      <c r="J2233" s="16">
        <f t="shared" si="1537"/>
        <v>0</v>
      </c>
      <c r="K2233" s="16">
        <f t="shared" si="1537"/>
        <v>0</v>
      </c>
      <c r="L2233" s="16">
        <f t="shared" si="1537"/>
        <v>0</v>
      </c>
      <c r="M2233" s="16">
        <f t="shared" si="1505"/>
        <v>494.5</v>
      </c>
      <c r="N2233" s="16">
        <f t="shared" si="1506"/>
        <v>494.5</v>
      </c>
      <c r="O2233" s="16">
        <f t="shared" si="1507"/>
        <v>494.5</v>
      </c>
      <c r="P2233" s="16">
        <f t="shared" si="1537"/>
        <v>0</v>
      </c>
    </row>
    <row r="2234" spans="1:16" ht="31" x14ac:dyDescent="0.35">
      <c r="A2234" s="9" t="s">
        <v>75</v>
      </c>
      <c r="B2234" s="9" t="s">
        <v>10</v>
      </c>
      <c r="C2234" s="9" t="s">
        <v>25</v>
      </c>
      <c r="D2234" s="9" t="s">
        <v>361</v>
      </c>
      <c r="E2234" s="9" t="s">
        <v>238</v>
      </c>
      <c r="F2234" s="28" t="s">
        <v>649</v>
      </c>
      <c r="G2234" s="16">
        <v>494.5</v>
      </c>
      <c r="H2234" s="16">
        <v>494.5</v>
      </c>
      <c r="I2234" s="16">
        <v>494.5</v>
      </c>
      <c r="J2234" s="16"/>
      <c r="K2234" s="16"/>
      <c r="L2234" s="16"/>
      <c r="M2234" s="16">
        <f t="shared" si="1505"/>
        <v>494.5</v>
      </c>
      <c r="N2234" s="16">
        <f t="shared" si="1506"/>
        <v>494.5</v>
      </c>
      <c r="O2234" s="16">
        <f t="shared" si="1507"/>
        <v>494.5</v>
      </c>
      <c r="P2234" s="16"/>
    </row>
    <row r="2235" spans="1:16" ht="31" x14ac:dyDescent="0.35">
      <c r="A2235" s="9" t="s">
        <v>75</v>
      </c>
      <c r="B2235" s="9" t="s">
        <v>10</v>
      </c>
      <c r="C2235" s="9" t="s">
        <v>25</v>
      </c>
      <c r="D2235" s="9" t="s">
        <v>361</v>
      </c>
      <c r="E2235" s="9" t="s">
        <v>169</v>
      </c>
      <c r="F2235" s="28" t="s">
        <v>650</v>
      </c>
      <c r="G2235" s="16">
        <f>G2236</f>
        <v>56.4</v>
      </c>
      <c r="H2235" s="16">
        <f t="shared" ref="H2235:P2235" si="1538">H2236</f>
        <v>59.4</v>
      </c>
      <c r="I2235" s="16">
        <f t="shared" si="1538"/>
        <v>59.4</v>
      </c>
      <c r="J2235" s="16">
        <f t="shared" si="1538"/>
        <v>0</v>
      </c>
      <c r="K2235" s="16">
        <f t="shared" si="1538"/>
        <v>0</v>
      </c>
      <c r="L2235" s="16">
        <f t="shared" si="1538"/>
        <v>0</v>
      </c>
      <c r="M2235" s="16">
        <f t="shared" si="1505"/>
        <v>56.4</v>
      </c>
      <c r="N2235" s="16">
        <f t="shared" si="1506"/>
        <v>59.4</v>
      </c>
      <c r="O2235" s="16">
        <f t="shared" si="1507"/>
        <v>59.4</v>
      </c>
      <c r="P2235" s="16">
        <f t="shared" si="1538"/>
        <v>0</v>
      </c>
    </row>
    <row r="2236" spans="1:16" ht="31" x14ac:dyDescent="0.35">
      <c r="A2236" s="9" t="s">
        <v>75</v>
      </c>
      <c r="B2236" s="9" t="s">
        <v>10</v>
      </c>
      <c r="C2236" s="9" t="s">
        <v>25</v>
      </c>
      <c r="D2236" s="9" t="s">
        <v>361</v>
      </c>
      <c r="E2236" s="9" t="s">
        <v>170</v>
      </c>
      <c r="F2236" s="28" t="s">
        <v>651</v>
      </c>
      <c r="G2236" s="16">
        <v>56.4</v>
      </c>
      <c r="H2236" s="16">
        <v>59.4</v>
      </c>
      <c r="I2236" s="16">
        <v>59.4</v>
      </c>
      <c r="J2236" s="16"/>
      <c r="K2236" s="16"/>
      <c r="L2236" s="16"/>
      <c r="M2236" s="16">
        <f t="shared" si="1505"/>
        <v>56.4</v>
      </c>
      <c r="N2236" s="16">
        <f t="shared" si="1506"/>
        <v>59.4</v>
      </c>
      <c r="O2236" s="16">
        <f t="shared" si="1507"/>
        <v>59.4</v>
      </c>
      <c r="P2236" s="16"/>
    </row>
    <row r="2237" spans="1:16" ht="31" x14ac:dyDescent="0.35">
      <c r="A2237" s="9" t="s">
        <v>75</v>
      </c>
      <c r="B2237" s="9" t="s">
        <v>10</v>
      </c>
      <c r="C2237" s="9" t="s">
        <v>25</v>
      </c>
      <c r="D2237" s="9" t="s">
        <v>117</v>
      </c>
      <c r="E2237" s="14"/>
      <c r="F2237" s="28" t="s">
        <v>1124</v>
      </c>
      <c r="G2237" s="16">
        <f>G2238</f>
        <v>11553.9</v>
      </c>
      <c r="H2237" s="16">
        <f t="shared" ref="H2237:P2237" si="1539">H2238</f>
        <v>11553.1</v>
      </c>
      <c r="I2237" s="16">
        <f t="shared" si="1539"/>
        <v>11552.300000000001</v>
      </c>
      <c r="J2237" s="16">
        <f t="shared" si="1539"/>
        <v>0</v>
      </c>
      <c r="K2237" s="16">
        <f t="shared" si="1539"/>
        <v>0</v>
      </c>
      <c r="L2237" s="16">
        <f t="shared" si="1539"/>
        <v>0</v>
      </c>
      <c r="M2237" s="16">
        <f t="shared" si="1505"/>
        <v>11553.9</v>
      </c>
      <c r="N2237" s="16">
        <f t="shared" si="1506"/>
        <v>11553.1</v>
      </c>
      <c r="O2237" s="16">
        <f t="shared" si="1507"/>
        <v>11552.300000000001</v>
      </c>
      <c r="P2237" s="16">
        <f t="shared" si="1539"/>
        <v>0</v>
      </c>
    </row>
    <row r="2238" spans="1:16" x14ac:dyDescent="0.35">
      <c r="A2238" s="9" t="s">
        <v>75</v>
      </c>
      <c r="B2238" s="9" t="s">
        <v>10</v>
      </c>
      <c r="C2238" s="9" t="s">
        <v>25</v>
      </c>
      <c r="D2238" s="9" t="s">
        <v>125</v>
      </c>
      <c r="E2238" s="14"/>
      <c r="F2238" s="15" t="s">
        <v>1126</v>
      </c>
      <c r="G2238" s="16">
        <f>G2239+G2242</f>
        <v>11553.9</v>
      </c>
      <c r="H2238" s="16">
        <f t="shared" ref="H2238:P2238" si="1540">H2239+H2242</f>
        <v>11553.1</v>
      </c>
      <c r="I2238" s="16">
        <f t="shared" si="1540"/>
        <v>11552.300000000001</v>
      </c>
      <c r="J2238" s="16">
        <f t="shared" ref="J2238:L2238" si="1541">J2239+J2242</f>
        <v>0</v>
      </c>
      <c r="K2238" s="16">
        <f t="shared" si="1541"/>
        <v>0</v>
      </c>
      <c r="L2238" s="16">
        <f t="shared" si="1541"/>
        <v>0</v>
      </c>
      <c r="M2238" s="16">
        <f t="shared" si="1505"/>
        <v>11553.9</v>
      </c>
      <c r="N2238" s="16">
        <f t="shared" si="1506"/>
        <v>11553.1</v>
      </c>
      <c r="O2238" s="16">
        <f t="shared" si="1507"/>
        <v>11552.300000000001</v>
      </c>
      <c r="P2238" s="16">
        <f t="shared" si="1540"/>
        <v>0</v>
      </c>
    </row>
    <row r="2239" spans="1:16" ht="31" x14ac:dyDescent="0.35">
      <c r="A2239" s="9" t="s">
        <v>75</v>
      </c>
      <c r="B2239" s="9" t="s">
        <v>10</v>
      </c>
      <c r="C2239" s="9" t="s">
        <v>25</v>
      </c>
      <c r="D2239" s="9" t="s">
        <v>126</v>
      </c>
      <c r="E2239" s="14"/>
      <c r="F2239" s="15" t="s">
        <v>1114</v>
      </c>
      <c r="G2239" s="16">
        <f>G2240</f>
        <v>9628.1</v>
      </c>
      <c r="H2239" s="16">
        <f t="shared" ref="H2239:P2240" si="1542">H2240</f>
        <v>9628.1</v>
      </c>
      <c r="I2239" s="16">
        <f t="shared" si="1542"/>
        <v>9628.1</v>
      </c>
      <c r="J2239" s="16">
        <f t="shared" si="1542"/>
        <v>0</v>
      </c>
      <c r="K2239" s="16">
        <f t="shared" si="1542"/>
        <v>0</v>
      </c>
      <c r="L2239" s="16">
        <f t="shared" si="1542"/>
        <v>0</v>
      </c>
      <c r="M2239" s="16">
        <f t="shared" si="1505"/>
        <v>9628.1</v>
      </c>
      <c r="N2239" s="16">
        <f t="shared" si="1506"/>
        <v>9628.1</v>
      </c>
      <c r="O2239" s="16">
        <f t="shared" si="1507"/>
        <v>9628.1</v>
      </c>
      <c r="P2239" s="16">
        <f t="shared" si="1542"/>
        <v>0</v>
      </c>
    </row>
    <row r="2240" spans="1:16" ht="77.5" x14ac:dyDescent="0.35">
      <c r="A2240" s="9" t="s">
        <v>75</v>
      </c>
      <c r="B2240" s="9" t="s">
        <v>10</v>
      </c>
      <c r="C2240" s="9" t="s">
        <v>25</v>
      </c>
      <c r="D2240" s="9" t="s">
        <v>126</v>
      </c>
      <c r="E2240" s="14">
        <v>100</v>
      </c>
      <c r="F2240" s="28" t="s">
        <v>647</v>
      </c>
      <c r="G2240" s="16">
        <f>G2241</f>
        <v>9628.1</v>
      </c>
      <c r="H2240" s="16">
        <f t="shared" si="1542"/>
        <v>9628.1</v>
      </c>
      <c r="I2240" s="16">
        <f t="shared" si="1542"/>
        <v>9628.1</v>
      </c>
      <c r="J2240" s="16">
        <f t="shared" si="1542"/>
        <v>0</v>
      </c>
      <c r="K2240" s="16">
        <f t="shared" si="1542"/>
        <v>0</v>
      </c>
      <c r="L2240" s="16">
        <f t="shared" si="1542"/>
        <v>0</v>
      </c>
      <c r="M2240" s="16">
        <f t="shared" si="1505"/>
        <v>9628.1</v>
      </c>
      <c r="N2240" s="16">
        <f t="shared" si="1506"/>
        <v>9628.1</v>
      </c>
      <c r="O2240" s="16">
        <f t="shared" si="1507"/>
        <v>9628.1</v>
      </c>
      <c r="P2240" s="16">
        <f t="shared" si="1542"/>
        <v>0</v>
      </c>
    </row>
    <row r="2241" spans="1:16" ht="31" x14ac:dyDescent="0.35">
      <c r="A2241" s="9" t="s">
        <v>75</v>
      </c>
      <c r="B2241" s="9" t="s">
        <v>10</v>
      </c>
      <c r="C2241" s="9" t="s">
        <v>25</v>
      </c>
      <c r="D2241" s="9" t="s">
        <v>126</v>
      </c>
      <c r="E2241" s="14">
        <v>120</v>
      </c>
      <c r="F2241" s="28" t="s">
        <v>649</v>
      </c>
      <c r="G2241" s="16">
        <v>9628.1</v>
      </c>
      <c r="H2241" s="16">
        <v>9628.1</v>
      </c>
      <c r="I2241" s="16">
        <v>9628.1</v>
      </c>
      <c r="J2241" s="16"/>
      <c r="K2241" s="16"/>
      <c r="L2241" s="16"/>
      <c r="M2241" s="16">
        <f t="shared" si="1505"/>
        <v>9628.1</v>
      </c>
      <c r="N2241" s="16">
        <f t="shared" si="1506"/>
        <v>9628.1</v>
      </c>
      <c r="O2241" s="16">
        <f t="shared" si="1507"/>
        <v>9628.1</v>
      </c>
      <c r="P2241" s="16"/>
    </row>
    <row r="2242" spans="1:16" ht="31" x14ac:dyDescent="0.35">
      <c r="A2242" s="9" t="s">
        <v>75</v>
      </c>
      <c r="B2242" s="9" t="s">
        <v>10</v>
      </c>
      <c r="C2242" s="9" t="s">
        <v>25</v>
      </c>
      <c r="D2242" s="9" t="s">
        <v>127</v>
      </c>
      <c r="E2242" s="14"/>
      <c r="F2242" s="15" t="s">
        <v>1116</v>
      </c>
      <c r="G2242" s="16">
        <f>G2245+G2247+G2243</f>
        <v>1925.8</v>
      </c>
      <c r="H2242" s="16">
        <f t="shared" ref="H2242:P2242" si="1543">H2245+H2247+H2243</f>
        <v>1925</v>
      </c>
      <c r="I2242" s="16">
        <f t="shared" si="1543"/>
        <v>1924.2</v>
      </c>
      <c r="J2242" s="16">
        <f t="shared" ref="J2242:L2242" si="1544">J2245+J2247+J2243</f>
        <v>0</v>
      </c>
      <c r="K2242" s="16">
        <f t="shared" si="1544"/>
        <v>0</v>
      </c>
      <c r="L2242" s="16">
        <f t="shared" si="1544"/>
        <v>0</v>
      </c>
      <c r="M2242" s="16">
        <f t="shared" si="1505"/>
        <v>1925.8</v>
      </c>
      <c r="N2242" s="16">
        <f t="shared" si="1506"/>
        <v>1925</v>
      </c>
      <c r="O2242" s="16">
        <f t="shared" si="1507"/>
        <v>1924.2</v>
      </c>
      <c r="P2242" s="16">
        <f t="shared" si="1543"/>
        <v>0</v>
      </c>
    </row>
    <row r="2243" spans="1:16" ht="77.5" x14ac:dyDescent="0.35">
      <c r="A2243" s="9" t="s">
        <v>75</v>
      </c>
      <c r="B2243" s="9" t="s">
        <v>10</v>
      </c>
      <c r="C2243" s="9" t="s">
        <v>25</v>
      </c>
      <c r="D2243" s="9" t="s">
        <v>127</v>
      </c>
      <c r="E2243" s="14">
        <v>100</v>
      </c>
      <c r="F2243" s="28" t="s">
        <v>647</v>
      </c>
      <c r="G2243" s="16">
        <f>G2244</f>
        <v>2.1</v>
      </c>
      <c r="H2243" s="16">
        <f t="shared" ref="H2243:P2243" si="1545">H2244</f>
        <v>2.1</v>
      </c>
      <c r="I2243" s="16">
        <f t="shared" si="1545"/>
        <v>2.1</v>
      </c>
      <c r="J2243" s="16">
        <f t="shared" si="1545"/>
        <v>0</v>
      </c>
      <c r="K2243" s="16">
        <f t="shared" si="1545"/>
        <v>0</v>
      </c>
      <c r="L2243" s="16">
        <f t="shared" si="1545"/>
        <v>0</v>
      </c>
      <c r="M2243" s="16">
        <f t="shared" si="1505"/>
        <v>2.1</v>
      </c>
      <c r="N2243" s="16">
        <f t="shared" si="1506"/>
        <v>2.1</v>
      </c>
      <c r="O2243" s="16">
        <f t="shared" si="1507"/>
        <v>2.1</v>
      </c>
      <c r="P2243" s="16">
        <f t="shared" si="1545"/>
        <v>0</v>
      </c>
    </row>
    <row r="2244" spans="1:16" ht="31" x14ac:dyDescent="0.35">
      <c r="A2244" s="9" t="s">
        <v>75</v>
      </c>
      <c r="B2244" s="9" t="s">
        <v>10</v>
      </c>
      <c r="C2244" s="9" t="s">
        <v>25</v>
      </c>
      <c r="D2244" s="9" t="s">
        <v>127</v>
      </c>
      <c r="E2244" s="14">
        <v>120</v>
      </c>
      <c r="F2244" s="28" t="s">
        <v>649</v>
      </c>
      <c r="G2244" s="16">
        <v>2.1</v>
      </c>
      <c r="H2244" s="16">
        <v>2.1</v>
      </c>
      <c r="I2244" s="16">
        <v>2.1</v>
      </c>
      <c r="J2244" s="16"/>
      <c r="K2244" s="16"/>
      <c r="L2244" s="16"/>
      <c r="M2244" s="16">
        <f t="shared" si="1505"/>
        <v>2.1</v>
      </c>
      <c r="N2244" s="16">
        <f t="shared" si="1506"/>
        <v>2.1</v>
      </c>
      <c r="O2244" s="16">
        <f t="shared" si="1507"/>
        <v>2.1</v>
      </c>
      <c r="P2244" s="16"/>
    </row>
    <row r="2245" spans="1:16" ht="31" x14ac:dyDescent="0.35">
      <c r="A2245" s="9" t="s">
        <v>75</v>
      </c>
      <c r="B2245" s="9" t="s">
        <v>10</v>
      </c>
      <c r="C2245" s="9" t="s">
        <v>25</v>
      </c>
      <c r="D2245" s="9" t="s">
        <v>127</v>
      </c>
      <c r="E2245" s="14">
        <v>200</v>
      </c>
      <c r="F2245" s="28" t="s">
        <v>650</v>
      </c>
      <c r="G2245" s="16">
        <f>G2246</f>
        <v>1916.9</v>
      </c>
      <c r="H2245" s="16">
        <f t="shared" ref="H2245:P2245" si="1546">H2246</f>
        <v>1916.9</v>
      </c>
      <c r="I2245" s="16">
        <f t="shared" si="1546"/>
        <v>1916.9</v>
      </c>
      <c r="J2245" s="16">
        <f t="shared" si="1546"/>
        <v>0</v>
      </c>
      <c r="K2245" s="16">
        <f t="shared" si="1546"/>
        <v>0</v>
      </c>
      <c r="L2245" s="16">
        <f t="shared" si="1546"/>
        <v>0</v>
      </c>
      <c r="M2245" s="16">
        <f t="shared" si="1505"/>
        <v>1916.9</v>
      </c>
      <c r="N2245" s="16">
        <f t="shared" si="1506"/>
        <v>1916.9</v>
      </c>
      <c r="O2245" s="16">
        <f t="shared" si="1507"/>
        <v>1916.9</v>
      </c>
      <c r="P2245" s="16">
        <f t="shared" si="1546"/>
        <v>0</v>
      </c>
    </row>
    <row r="2246" spans="1:16" ht="31" x14ac:dyDescent="0.35">
      <c r="A2246" s="9" t="s">
        <v>75</v>
      </c>
      <c r="B2246" s="9" t="s">
        <v>10</v>
      </c>
      <c r="C2246" s="9" t="s">
        <v>25</v>
      </c>
      <c r="D2246" s="9" t="s">
        <v>127</v>
      </c>
      <c r="E2246" s="14">
        <v>240</v>
      </c>
      <c r="F2246" s="28" t="s">
        <v>651</v>
      </c>
      <c r="G2246" s="16">
        <v>1916.9</v>
      </c>
      <c r="H2246" s="16">
        <v>1916.9</v>
      </c>
      <c r="I2246" s="16">
        <v>1916.9</v>
      </c>
      <c r="J2246" s="16"/>
      <c r="K2246" s="16"/>
      <c r="L2246" s="16"/>
      <c r="M2246" s="16">
        <f t="shared" si="1505"/>
        <v>1916.9</v>
      </c>
      <c r="N2246" s="16">
        <f t="shared" si="1506"/>
        <v>1916.9</v>
      </c>
      <c r="O2246" s="16">
        <f t="shared" si="1507"/>
        <v>1916.9</v>
      </c>
      <c r="P2246" s="16"/>
    </row>
    <row r="2247" spans="1:16" x14ac:dyDescent="0.35">
      <c r="A2247" s="9" t="s">
        <v>75</v>
      </c>
      <c r="B2247" s="9" t="s">
        <v>10</v>
      </c>
      <c r="C2247" s="9" t="s">
        <v>25</v>
      </c>
      <c r="D2247" s="9" t="s">
        <v>127</v>
      </c>
      <c r="E2247" s="14">
        <v>800</v>
      </c>
      <c r="F2247" s="28" t="s">
        <v>663</v>
      </c>
      <c r="G2247" s="16">
        <f>G2248</f>
        <v>6.8</v>
      </c>
      <c r="H2247" s="16">
        <f t="shared" ref="H2247:P2247" si="1547">H2248</f>
        <v>6</v>
      </c>
      <c r="I2247" s="16">
        <f t="shared" si="1547"/>
        <v>5.2</v>
      </c>
      <c r="J2247" s="16">
        <f t="shared" si="1547"/>
        <v>0</v>
      </c>
      <c r="K2247" s="16">
        <f t="shared" si="1547"/>
        <v>0</v>
      </c>
      <c r="L2247" s="16">
        <f t="shared" si="1547"/>
        <v>0</v>
      </c>
      <c r="M2247" s="16">
        <f t="shared" ref="M2247:M2310" si="1548">G2247+J2247</f>
        <v>6.8</v>
      </c>
      <c r="N2247" s="16">
        <f t="shared" ref="N2247:N2310" si="1549">H2247+K2247</f>
        <v>6</v>
      </c>
      <c r="O2247" s="16">
        <f t="shared" ref="O2247:O2310" si="1550">I2247+L2247</f>
        <v>5.2</v>
      </c>
      <c r="P2247" s="16">
        <f t="shared" si="1547"/>
        <v>0</v>
      </c>
    </row>
    <row r="2248" spans="1:16" x14ac:dyDescent="0.35">
      <c r="A2248" s="9" t="s">
        <v>75</v>
      </c>
      <c r="B2248" s="9" t="s">
        <v>10</v>
      </c>
      <c r="C2248" s="9" t="s">
        <v>25</v>
      </c>
      <c r="D2248" s="9" t="s">
        <v>127</v>
      </c>
      <c r="E2248" s="14">
        <v>850</v>
      </c>
      <c r="F2248" s="28" t="s">
        <v>665</v>
      </c>
      <c r="G2248" s="16">
        <v>6.8</v>
      </c>
      <c r="H2248" s="16">
        <v>6</v>
      </c>
      <c r="I2248" s="16">
        <v>5.2</v>
      </c>
      <c r="J2248" s="16"/>
      <c r="K2248" s="16"/>
      <c r="L2248" s="16"/>
      <c r="M2248" s="16">
        <f t="shared" si="1548"/>
        <v>6.8</v>
      </c>
      <c r="N2248" s="16">
        <f t="shared" si="1549"/>
        <v>6</v>
      </c>
      <c r="O2248" s="16">
        <f t="shared" si="1550"/>
        <v>5.2</v>
      </c>
      <c r="P2248" s="17"/>
    </row>
    <row r="2249" spans="1:16" x14ac:dyDescent="0.35">
      <c r="A2249" s="12" t="s">
        <v>75</v>
      </c>
      <c r="B2249" s="12" t="s">
        <v>10</v>
      </c>
      <c r="C2249" s="12" t="s">
        <v>12</v>
      </c>
      <c r="D2249" s="12"/>
      <c r="E2249" s="12"/>
      <c r="F2249" s="8" t="s">
        <v>16</v>
      </c>
      <c r="G2249" s="19">
        <f>G2250+G2259</f>
        <v>1828.8</v>
      </c>
      <c r="H2249" s="19">
        <f t="shared" ref="H2249:P2249" si="1551">H2250+H2259</f>
        <v>1833.3</v>
      </c>
      <c r="I2249" s="19">
        <f t="shared" si="1551"/>
        <v>1833.3</v>
      </c>
      <c r="J2249" s="19">
        <f t="shared" ref="J2249:L2249" si="1552">J2250+J2259</f>
        <v>0</v>
      </c>
      <c r="K2249" s="19">
        <f t="shared" si="1552"/>
        <v>0</v>
      </c>
      <c r="L2249" s="19">
        <f t="shared" si="1552"/>
        <v>0</v>
      </c>
      <c r="M2249" s="19">
        <f t="shared" si="1548"/>
        <v>1828.8</v>
      </c>
      <c r="N2249" s="16">
        <f t="shared" si="1549"/>
        <v>1833.3</v>
      </c>
      <c r="O2249" s="16">
        <f t="shared" si="1550"/>
        <v>1833.3</v>
      </c>
      <c r="P2249" s="19">
        <f t="shared" si="1551"/>
        <v>0</v>
      </c>
    </row>
    <row r="2250" spans="1:16" ht="46.5" x14ac:dyDescent="0.35">
      <c r="A2250" s="9" t="s">
        <v>75</v>
      </c>
      <c r="B2250" s="9" t="s">
        <v>10</v>
      </c>
      <c r="C2250" s="9" t="s">
        <v>12</v>
      </c>
      <c r="D2250" s="9" t="s">
        <v>112</v>
      </c>
      <c r="E2250" s="14"/>
      <c r="F2250" s="15" t="s">
        <v>690</v>
      </c>
      <c r="G2250" s="16">
        <f>G2251+G2255</f>
        <v>120</v>
      </c>
      <c r="H2250" s="16">
        <f t="shared" ref="H2250:P2250" si="1553">H2251+H2255</f>
        <v>120</v>
      </c>
      <c r="I2250" s="16">
        <f t="shared" si="1553"/>
        <v>120</v>
      </c>
      <c r="J2250" s="16">
        <f t="shared" ref="J2250:L2250" si="1554">J2251+J2255</f>
        <v>0</v>
      </c>
      <c r="K2250" s="16">
        <f t="shared" si="1554"/>
        <v>0</v>
      </c>
      <c r="L2250" s="16">
        <f t="shared" si="1554"/>
        <v>0</v>
      </c>
      <c r="M2250" s="16">
        <f t="shared" si="1548"/>
        <v>120</v>
      </c>
      <c r="N2250" s="16">
        <f t="shared" si="1549"/>
        <v>120</v>
      </c>
      <c r="O2250" s="16">
        <f t="shared" si="1550"/>
        <v>120</v>
      </c>
      <c r="P2250" s="16">
        <f t="shared" si="1553"/>
        <v>0</v>
      </c>
    </row>
    <row r="2251" spans="1:16" ht="31" x14ac:dyDescent="0.35">
      <c r="A2251" s="9" t="s">
        <v>75</v>
      </c>
      <c r="B2251" s="9" t="s">
        <v>10</v>
      </c>
      <c r="C2251" s="9" t="s">
        <v>12</v>
      </c>
      <c r="D2251" s="9" t="s">
        <v>113</v>
      </c>
      <c r="E2251" s="14"/>
      <c r="F2251" s="15" t="s">
        <v>691</v>
      </c>
      <c r="G2251" s="16">
        <f>G2252</f>
        <v>95</v>
      </c>
      <c r="H2251" s="16">
        <f t="shared" ref="H2251:P2253" si="1555">H2252</f>
        <v>95</v>
      </c>
      <c r="I2251" s="16">
        <f t="shared" si="1555"/>
        <v>95</v>
      </c>
      <c r="J2251" s="16">
        <f t="shared" si="1555"/>
        <v>0</v>
      </c>
      <c r="K2251" s="16">
        <f t="shared" si="1555"/>
        <v>0</v>
      </c>
      <c r="L2251" s="16">
        <f t="shared" si="1555"/>
        <v>0</v>
      </c>
      <c r="M2251" s="16">
        <f t="shared" si="1548"/>
        <v>95</v>
      </c>
      <c r="N2251" s="16">
        <f t="shared" si="1549"/>
        <v>95</v>
      </c>
      <c r="O2251" s="16">
        <f t="shared" si="1550"/>
        <v>95</v>
      </c>
      <c r="P2251" s="16">
        <f t="shared" si="1555"/>
        <v>0</v>
      </c>
    </row>
    <row r="2252" spans="1:16" ht="46.5" x14ac:dyDescent="0.35">
      <c r="A2252" s="9" t="s">
        <v>75</v>
      </c>
      <c r="B2252" s="9" t="s">
        <v>10</v>
      </c>
      <c r="C2252" s="9" t="s">
        <v>12</v>
      </c>
      <c r="D2252" s="9" t="s">
        <v>114</v>
      </c>
      <c r="E2252" s="14"/>
      <c r="F2252" s="15" t="s">
        <v>692</v>
      </c>
      <c r="G2252" s="16">
        <f>G2253</f>
        <v>95</v>
      </c>
      <c r="H2252" s="16">
        <f t="shared" si="1555"/>
        <v>95</v>
      </c>
      <c r="I2252" s="16">
        <f t="shared" si="1555"/>
        <v>95</v>
      </c>
      <c r="J2252" s="16">
        <f t="shared" si="1555"/>
        <v>0</v>
      </c>
      <c r="K2252" s="16">
        <f t="shared" si="1555"/>
        <v>0</v>
      </c>
      <c r="L2252" s="16">
        <f t="shared" si="1555"/>
        <v>0</v>
      </c>
      <c r="M2252" s="16">
        <f t="shared" si="1548"/>
        <v>95</v>
      </c>
      <c r="N2252" s="16">
        <f t="shared" si="1549"/>
        <v>95</v>
      </c>
      <c r="O2252" s="16">
        <f t="shared" si="1550"/>
        <v>95</v>
      </c>
      <c r="P2252" s="16">
        <f t="shared" si="1555"/>
        <v>0</v>
      </c>
    </row>
    <row r="2253" spans="1:16" ht="31" x14ac:dyDescent="0.35">
      <c r="A2253" s="9" t="s">
        <v>75</v>
      </c>
      <c r="B2253" s="9" t="s">
        <v>10</v>
      </c>
      <c r="C2253" s="9" t="s">
        <v>12</v>
      </c>
      <c r="D2253" s="9" t="s">
        <v>114</v>
      </c>
      <c r="E2253" s="14">
        <v>600</v>
      </c>
      <c r="F2253" s="28" t="s">
        <v>660</v>
      </c>
      <c r="G2253" s="16">
        <f>G2254</f>
        <v>95</v>
      </c>
      <c r="H2253" s="16">
        <f t="shared" si="1555"/>
        <v>95</v>
      </c>
      <c r="I2253" s="16">
        <f t="shared" si="1555"/>
        <v>95</v>
      </c>
      <c r="J2253" s="16">
        <f t="shared" si="1555"/>
        <v>0</v>
      </c>
      <c r="K2253" s="16">
        <f t="shared" si="1555"/>
        <v>0</v>
      </c>
      <c r="L2253" s="16">
        <f t="shared" si="1555"/>
        <v>0</v>
      </c>
      <c r="M2253" s="16">
        <f t="shared" si="1548"/>
        <v>95</v>
      </c>
      <c r="N2253" s="16">
        <f t="shared" si="1549"/>
        <v>95</v>
      </c>
      <c r="O2253" s="16">
        <f t="shared" si="1550"/>
        <v>95</v>
      </c>
      <c r="P2253" s="16">
        <f t="shared" si="1555"/>
        <v>0</v>
      </c>
    </row>
    <row r="2254" spans="1:16" ht="46.5" x14ac:dyDescent="0.35">
      <c r="A2254" s="9" t="s">
        <v>75</v>
      </c>
      <c r="B2254" s="9" t="s">
        <v>10</v>
      </c>
      <c r="C2254" s="9" t="s">
        <v>12</v>
      </c>
      <c r="D2254" s="9" t="s">
        <v>114</v>
      </c>
      <c r="E2254" s="14">
        <v>630</v>
      </c>
      <c r="F2254" s="28" t="s">
        <v>662</v>
      </c>
      <c r="G2254" s="16">
        <v>95</v>
      </c>
      <c r="H2254" s="16">
        <v>95</v>
      </c>
      <c r="I2254" s="16">
        <v>95</v>
      </c>
      <c r="J2254" s="16"/>
      <c r="K2254" s="16"/>
      <c r="L2254" s="16"/>
      <c r="M2254" s="16">
        <f t="shared" si="1548"/>
        <v>95</v>
      </c>
      <c r="N2254" s="16">
        <f t="shared" si="1549"/>
        <v>95</v>
      </c>
      <c r="O2254" s="16">
        <f t="shared" si="1550"/>
        <v>95</v>
      </c>
      <c r="P2254" s="16"/>
    </row>
    <row r="2255" spans="1:16" ht="31" x14ac:dyDescent="0.35">
      <c r="A2255" s="9" t="s">
        <v>75</v>
      </c>
      <c r="B2255" s="9" t="s">
        <v>10</v>
      </c>
      <c r="C2255" s="9" t="s">
        <v>12</v>
      </c>
      <c r="D2255" s="9" t="s">
        <v>115</v>
      </c>
      <c r="E2255" s="14"/>
      <c r="F2255" s="15" t="s">
        <v>693</v>
      </c>
      <c r="G2255" s="16">
        <f>G2256</f>
        <v>25</v>
      </c>
      <c r="H2255" s="16">
        <f t="shared" ref="H2255:P2257" si="1556">H2256</f>
        <v>25</v>
      </c>
      <c r="I2255" s="16">
        <f t="shared" si="1556"/>
        <v>25</v>
      </c>
      <c r="J2255" s="16">
        <f t="shared" si="1556"/>
        <v>0</v>
      </c>
      <c r="K2255" s="16">
        <f t="shared" si="1556"/>
        <v>0</v>
      </c>
      <c r="L2255" s="16">
        <f t="shared" si="1556"/>
        <v>0</v>
      </c>
      <c r="M2255" s="16">
        <f t="shared" si="1548"/>
        <v>25</v>
      </c>
      <c r="N2255" s="16">
        <f t="shared" si="1549"/>
        <v>25</v>
      </c>
      <c r="O2255" s="16">
        <f t="shared" si="1550"/>
        <v>25</v>
      </c>
      <c r="P2255" s="16">
        <f t="shared" si="1556"/>
        <v>0</v>
      </c>
    </row>
    <row r="2256" spans="1:16" ht="46.5" x14ac:dyDescent="0.35">
      <c r="A2256" s="9" t="s">
        <v>75</v>
      </c>
      <c r="B2256" s="9" t="s">
        <v>10</v>
      </c>
      <c r="C2256" s="9" t="s">
        <v>12</v>
      </c>
      <c r="D2256" s="9" t="s">
        <v>116</v>
      </c>
      <c r="E2256" s="14"/>
      <c r="F2256" s="15" t="s">
        <v>694</v>
      </c>
      <c r="G2256" s="16">
        <f>G2257</f>
        <v>25</v>
      </c>
      <c r="H2256" s="16">
        <f t="shared" si="1556"/>
        <v>25</v>
      </c>
      <c r="I2256" s="16">
        <f t="shared" si="1556"/>
        <v>25</v>
      </c>
      <c r="J2256" s="16">
        <f t="shared" si="1556"/>
        <v>0</v>
      </c>
      <c r="K2256" s="16">
        <f t="shared" si="1556"/>
        <v>0</v>
      </c>
      <c r="L2256" s="16">
        <f t="shared" si="1556"/>
        <v>0</v>
      </c>
      <c r="M2256" s="16">
        <f t="shared" si="1548"/>
        <v>25</v>
      </c>
      <c r="N2256" s="16">
        <f t="shared" si="1549"/>
        <v>25</v>
      </c>
      <c r="O2256" s="16">
        <f t="shared" si="1550"/>
        <v>25</v>
      </c>
      <c r="P2256" s="16">
        <f t="shared" si="1556"/>
        <v>0</v>
      </c>
    </row>
    <row r="2257" spans="1:16" ht="31" x14ac:dyDescent="0.35">
      <c r="A2257" s="9" t="s">
        <v>75</v>
      </c>
      <c r="B2257" s="9" t="s">
        <v>10</v>
      </c>
      <c r="C2257" s="9" t="s">
        <v>12</v>
      </c>
      <c r="D2257" s="9" t="s">
        <v>116</v>
      </c>
      <c r="E2257" s="14">
        <v>600</v>
      </c>
      <c r="F2257" s="28" t="s">
        <v>660</v>
      </c>
      <c r="G2257" s="16">
        <f>G2258</f>
        <v>25</v>
      </c>
      <c r="H2257" s="16">
        <f t="shared" si="1556"/>
        <v>25</v>
      </c>
      <c r="I2257" s="16">
        <f t="shared" si="1556"/>
        <v>25</v>
      </c>
      <c r="J2257" s="16">
        <f t="shared" si="1556"/>
        <v>0</v>
      </c>
      <c r="K2257" s="16">
        <f t="shared" si="1556"/>
        <v>0</v>
      </c>
      <c r="L2257" s="16">
        <f t="shared" si="1556"/>
        <v>0</v>
      </c>
      <c r="M2257" s="16">
        <f t="shared" si="1548"/>
        <v>25</v>
      </c>
      <c r="N2257" s="16">
        <f t="shared" si="1549"/>
        <v>25</v>
      </c>
      <c r="O2257" s="16">
        <f t="shared" si="1550"/>
        <v>25</v>
      </c>
      <c r="P2257" s="16">
        <f t="shared" si="1556"/>
        <v>0</v>
      </c>
    </row>
    <row r="2258" spans="1:16" ht="46.5" x14ac:dyDescent="0.35">
      <c r="A2258" s="9" t="s">
        <v>75</v>
      </c>
      <c r="B2258" s="9" t="s">
        <v>10</v>
      </c>
      <c r="C2258" s="9" t="s">
        <v>12</v>
      </c>
      <c r="D2258" s="9" t="s">
        <v>116</v>
      </c>
      <c r="E2258" s="14">
        <v>630</v>
      </c>
      <c r="F2258" s="28" t="s">
        <v>662</v>
      </c>
      <c r="G2258" s="16">
        <v>25</v>
      </c>
      <c r="H2258" s="16">
        <v>25</v>
      </c>
      <c r="I2258" s="16">
        <v>25</v>
      </c>
      <c r="J2258" s="16"/>
      <c r="K2258" s="16"/>
      <c r="L2258" s="16"/>
      <c r="M2258" s="16">
        <f t="shared" si="1548"/>
        <v>25</v>
      </c>
      <c r="N2258" s="16">
        <f t="shared" si="1549"/>
        <v>25</v>
      </c>
      <c r="O2258" s="16">
        <f t="shared" si="1550"/>
        <v>25</v>
      </c>
      <c r="P2258" s="16"/>
    </row>
    <row r="2259" spans="1:16" x14ac:dyDescent="0.35">
      <c r="A2259" s="9" t="s">
        <v>75</v>
      </c>
      <c r="B2259" s="9" t="s">
        <v>10</v>
      </c>
      <c r="C2259" s="9" t="s">
        <v>12</v>
      </c>
      <c r="D2259" s="9" t="s">
        <v>128</v>
      </c>
      <c r="E2259" s="14"/>
      <c r="F2259" s="15" t="s">
        <v>772</v>
      </c>
      <c r="G2259" s="16">
        <f>G2260+G2271</f>
        <v>1708.8</v>
      </c>
      <c r="H2259" s="16">
        <f t="shared" ref="H2259:P2259" si="1557">H2260+H2271</f>
        <v>1713.3</v>
      </c>
      <c r="I2259" s="16">
        <f t="shared" si="1557"/>
        <v>1713.3</v>
      </c>
      <c r="J2259" s="16">
        <f t="shared" ref="J2259:L2259" si="1558">J2260+J2271</f>
        <v>0</v>
      </c>
      <c r="K2259" s="16">
        <f t="shared" si="1558"/>
        <v>0</v>
      </c>
      <c r="L2259" s="16">
        <f t="shared" si="1558"/>
        <v>0</v>
      </c>
      <c r="M2259" s="16">
        <f t="shared" si="1548"/>
        <v>1708.8</v>
      </c>
      <c r="N2259" s="16">
        <f t="shared" si="1549"/>
        <v>1713.3</v>
      </c>
      <c r="O2259" s="16">
        <f t="shared" si="1550"/>
        <v>1713.3</v>
      </c>
      <c r="P2259" s="16">
        <f t="shared" si="1557"/>
        <v>0</v>
      </c>
    </row>
    <row r="2260" spans="1:16" ht="46.5" x14ac:dyDescent="0.35">
      <c r="A2260" s="9" t="s">
        <v>75</v>
      </c>
      <c r="B2260" s="9" t="s">
        <v>10</v>
      </c>
      <c r="C2260" s="9" t="s">
        <v>12</v>
      </c>
      <c r="D2260" s="9" t="s">
        <v>129</v>
      </c>
      <c r="E2260" s="14"/>
      <c r="F2260" s="15" t="s">
        <v>774</v>
      </c>
      <c r="G2260" s="16">
        <f>G2261</f>
        <v>679.90000000000009</v>
      </c>
      <c r="H2260" s="16">
        <f t="shared" ref="H2260:P2260" si="1559">H2261</f>
        <v>684.40000000000009</v>
      </c>
      <c r="I2260" s="16">
        <f t="shared" si="1559"/>
        <v>684.40000000000009</v>
      </c>
      <c r="J2260" s="16">
        <f t="shared" si="1559"/>
        <v>0</v>
      </c>
      <c r="K2260" s="16">
        <f t="shared" si="1559"/>
        <v>0</v>
      </c>
      <c r="L2260" s="16">
        <f t="shared" si="1559"/>
        <v>0</v>
      </c>
      <c r="M2260" s="16">
        <f t="shared" si="1548"/>
        <v>679.90000000000009</v>
      </c>
      <c r="N2260" s="16">
        <f t="shared" si="1549"/>
        <v>684.40000000000009</v>
      </c>
      <c r="O2260" s="16">
        <f t="shared" si="1550"/>
        <v>684.40000000000009</v>
      </c>
      <c r="P2260" s="16">
        <f t="shared" si="1559"/>
        <v>0</v>
      </c>
    </row>
    <row r="2261" spans="1:16" ht="62" x14ac:dyDescent="0.35">
      <c r="A2261" s="9" t="s">
        <v>75</v>
      </c>
      <c r="B2261" s="9" t="s">
        <v>10</v>
      </c>
      <c r="C2261" s="9" t="s">
        <v>12</v>
      </c>
      <c r="D2261" s="9" t="s">
        <v>130</v>
      </c>
      <c r="E2261" s="14"/>
      <c r="F2261" s="15" t="s">
        <v>775</v>
      </c>
      <c r="G2261" s="16">
        <f>G2262+G2265+G2268</f>
        <v>679.90000000000009</v>
      </c>
      <c r="H2261" s="16">
        <f t="shared" ref="H2261:P2261" si="1560">H2262+H2265+H2268</f>
        <v>684.40000000000009</v>
      </c>
      <c r="I2261" s="16">
        <f t="shared" si="1560"/>
        <v>684.40000000000009</v>
      </c>
      <c r="J2261" s="16">
        <f t="shared" ref="J2261:L2261" si="1561">J2262+J2265+J2268</f>
        <v>0</v>
      </c>
      <c r="K2261" s="16">
        <f t="shared" si="1561"/>
        <v>0</v>
      </c>
      <c r="L2261" s="16">
        <f t="shared" si="1561"/>
        <v>0</v>
      </c>
      <c r="M2261" s="16">
        <f t="shared" si="1548"/>
        <v>679.90000000000009</v>
      </c>
      <c r="N2261" s="16">
        <f t="shared" si="1549"/>
        <v>684.40000000000009</v>
      </c>
      <c r="O2261" s="16">
        <f t="shared" si="1550"/>
        <v>684.40000000000009</v>
      </c>
      <c r="P2261" s="16">
        <f t="shared" si="1560"/>
        <v>0</v>
      </c>
    </row>
    <row r="2262" spans="1:16" ht="31" x14ac:dyDescent="0.35">
      <c r="A2262" s="9" t="s">
        <v>75</v>
      </c>
      <c r="B2262" s="9" t="s">
        <v>10</v>
      </c>
      <c r="C2262" s="9" t="s">
        <v>12</v>
      </c>
      <c r="D2262" s="9" t="s">
        <v>131</v>
      </c>
      <c r="E2262" s="14"/>
      <c r="F2262" s="15" t="s">
        <v>777</v>
      </c>
      <c r="G2262" s="16">
        <f>G2263</f>
        <v>530.70000000000005</v>
      </c>
      <c r="H2262" s="16">
        <f t="shared" ref="H2262:P2263" si="1562">H2263</f>
        <v>530.70000000000005</v>
      </c>
      <c r="I2262" s="16">
        <f t="shared" si="1562"/>
        <v>530.70000000000005</v>
      </c>
      <c r="J2262" s="16">
        <f t="shared" si="1562"/>
        <v>0</v>
      </c>
      <c r="K2262" s="16">
        <f t="shared" si="1562"/>
        <v>0</v>
      </c>
      <c r="L2262" s="16">
        <f t="shared" si="1562"/>
        <v>0</v>
      </c>
      <c r="M2262" s="16">
        <f t="shared" si="1548"/>
        <v>530.70000000000005</v>
      </c>
      <c r="N2262" s="16">
        <f t="shared" si="1549"/>
        <v>530.70000000000005</v>
      </c>
      <c r="O2262" s="16">
        <f t="shared" si="1550"/>
        <v>530.70000000000005</v>
      </c>
      <c r="P2262" s="16">
        <f t="shared" si="1562"/>
        <v>0</v>
      </c>
    </row>
    <row r="2263" spans="1:16" ht="31" x14ac:dyDescent="0.35">
      <c r="A2263" s="9" t="s">
        <v>75</v>
      </c>
      <c r="B2263" s="9" t="s">
        <v>10</v>
      </c>
      <c r="C2263" s="9" t="s">
        <v>12</v>
      </c>
      <c r="D2263" s="9" t="s">
        <v>131</v>
      </c>
      <c r="E2263" s="14">
        <v>600</v>
      </c>
      <c r="F2263" s="28" t="s">
        <v>660</v>
      </c>
      <c r="G2263" s="16">
        <f>G2264</f>
        <v>530.70000000000005</v>
      </c>
      <c r="H2263" s="16">
        <f t="shared" si="1562"/>
        <v>530.70000000000005</v>
      </c>
      <c r="I2263" s="16">
        <f t="shared" si="1562"/>
        <v>530.70000000000005</v>
      </c>
      <c r="J2263" s="16">
        <f t="shared" si="1562"/>
        <v>0</v>
      </c>
      <c r="K2263" s="16">
        <f t="shared" si="1562"/>
        <v>0</v>
      </c>
      <c r="L2263" s="16">
        <f t="shared" si="1562"/>
        <v>0</v>
      </c>
      <c r="M2263" s="16">
        <f t="shared" si="1548"/>
        <v>530.70000000000005</v>
      </c>
      <c r="N2263" s="16">
        <f t="shared" si="1549"/>
        <v>530.70000000000005</v>
      </c>
      <c r="O2263" s="16">
        <f t="shared" si="1550"/>
        <v>530.70000000000005</v>
      </c>
      <c r="P2263" s="16">
        <f t="shared" si="1562"/>
        <v>0</v>
      </c>
    </row>
    <row r="2264" spans="1:16" ht="46.5" x14ac:dyDescent="0.35">
      <c r="A2264" s="9" t="s">
        <v>75</v>
      </c>
      <c r="B2264" s="9" t="s">
        <v>10</v>
      </c>
      <c r="C2264" s="9" t="s">
        <v>12</v>
      </c>
      <c r="D2264" s="9" t="s">
        <v>131</v>
      </c>
      <c r="E2264" s="14">
        <v>630</v>
      </c>
      <c r="F2264" s="28" t="s">
        <v>662</v>
      </c>
      <c r="G2264" s="16">
        <v>530.70000000000005</v>
      </c>
      <c r="H2264" s="16">
        <v>530.70000000000005</v>
      </c>
      <c r="I2264" s="16">
        <v>530.70000000000005</v>
      </c>
      <c r="J2264" s="16"/>
      <c r="K2264" s="16"/>
      <c r="L2264" s="16"/>
      <c r="M2264" s="16">
        <f t="shared" si="1548"/>
        <v>530.70000000000005</v>
      </c>
      <c r="N2264" s="16">
        <f t="shared" si="1549"/>
        <v>530.70000000000005</v>
      </c>
      <c r="O2264" s="16">
        <f t="shared" si="1550"/>
        <v>530.70000000000005</v>
      </c>
      <c r="P2264" s="16"/>
    </row>
    <row r="2265" spans="1:16" ht="46.5" x14ac:dyDescent="0.35">
      <c r="A2265" s="9" t="s">
        <v>75</v>
      </c>
      <c r="B2265" s="9" t="s">
        <v>10</v>
      </c>
      <c r="C2265" s="9" t="s">
        <v>12</v>
      </c>
      <c r="D2265" s="9" t="s">
        <v>132</v>
      </c>
      <c r="E2265" s="14"/>
      <c r="F2265" s="15" t="s">
        <v>778</v>
      </c>
      <c r="G2265" s="16">
        <f>G2266</f>
        <v>129.19999999999999</v>
      </c>
      <c r="H2265" s="16">
        <f t="shared" ref="H2265:P2266" si="1563">H2266</f>
        <v>129.19999999999999</v>
      </c>
      <c r="I2265" s="16">
        <f t="shared" si="1563"/>
        <v>129.19999999999999</v>
      </c>
      <c r="J2265" s="16">
        <f t="shared" si="1563"/>
        <v>0</v>
      </c>
      <c r="K2265" s="16">
        <f t="shared" si="1563"/>
        <v>0</v>
      </c>
      <c r="L2265" s="16">
        <f t="shared" si="1563"/>
        <v>0</v>
      </c>
      <c r="M2265" s="16">
        <f t="shared" si="1548"/>
        <v>129.19999999999999</v>
      </c>
      <c r="N2265" s="16">
        <f t="shared" si="1549"/>
        <v>129.19999999999999</v>
      </c>
      <c r="O2265" s="16">
        <f t="shared" si="1550"/>
        <v>129.19999999999999</v>
      </c>
      <c r="P2265" s="16">
        <f t="shared" si="1563"/>
        <v>0</v>
      </c>
    </row>
    <row r="2266" spans="1:16" ht="31" x14ac:dyDescent="0.35">
      <c r="A2266" s="9" t="s">
        <v>75</v>
      </c>
      <c r="B2266" s="9" t="s">
        <v>10</v>
      </c>
      <c r="C2266" s="9" t="s">
        <v>12</v>
      </c>
      <c r="D2266" s="9" t="s">
        <v>132</v>
      </c>
      <c r="E2266" s="14">
        <v>600</v>
      </c>
      <c r="F2266" s="28" t="s">
        <v>660</v>
      </c>
      <c r="G2266" s="16">
        <f>G2267</f>
        <v>129.19999999999999</v>
      </c>
      <c r="H2266" s="16">
        <f t="shared" si="1563"/>
        <v>129.19999999999999</v>
      </c>
      <c r="I2266" s="16">
        <f t="shared" si="1563"/>
        <v>129.19999999999999</v>
      </c>
      <c r="J2266" s="16">
        <f t="shared" si="1563"/>
        <v>0</v>
      </c>
      <c r="K2266" s="16">
        <f t="shared" si="1563"/>
        <v>0</v>
      </c>
      <c r="L2266" s="16">
        <f t="shared" si="1563"/>
        <v>0</v>
      </c>
      <c r="M2266" s="16">
        <f t="shared" si="1548"/>
        <v>129.19999999999999</v>
      </c>
      <c r="N2266" s="16">
        <f t="shared" si="1549"/>
        <v>129.19999999999999</v>
      </c>
      <c r="O2266" s="16">
        <f t="shared" si="1550"/>
        <v>129.19999999999999</v>
      </c>
      <c r="P2266" s="16">
        <f t="shared" si="1563"/>
        <v>0</v>
      </c>
    </row>
    <row r="2267" spans="1:16" ht="46.5" x14ac:dyDescent="0.35">
      <c r="A2267" s="9" t="s">
        <v>75</v>
      </c>
      <c r="B2267" s="9" t="s">
        <v>10</v>
      </c>
      <c r="C2267" s="9" t="s">
        <v>12</v>
      </c>
      <c r="D2267" s="9" t="s">
        <v>132</v>
      </c>
      <c r="E2267" s="14">
        <v>630</v>
      </c>
      <c r="F2267" s="28" t="s">
        <v>662</v>
      </c>
      <c r="G2267" s="16">
        <v>129.19999999999999</v>
      </c>
      <c r="H2267" s="16">
        <v>129.19999999999999</v>
      </c>
      <c r="I2267" s="16">
        <v>129.19999999999999</v>
      </c>
      <c r="J2267" s="16"/>
      <c r="K2267" s="16"/>
      <c r="L2267" s="16"/>
      <c r="M2267" s="16">
        <f t="shared" si="1548"/>
        <v>129.19999999999999</v>
      </c>
      <c r="N2267" s="16">
        <f t="shared" si="1549"/>
        <v>129.19999999999999</v>
      </c>
      <c r="O2267" s="16">
        <f t="shared" si="1550"/>
        <v>129.19999999999999</v>
      </c>
      <c r="P2267" s="16"/>
    </row>
    <row r="2268" spans="1:16" ht="62" x14ac:dyDescent="0.35">
      <c r="A2268" s="9" t="s">
        <v>75</v>
      </c>
      <c r="B2268" s="9" t="s">
        <v>10</v>
      </c>
      <c r="C2268" s="9" t="s">
        <v>12</v>
      </c>
      <c r="D2268" s="9" t="s">
        <v>133</v>
      </c>
      <c r="E2268" s="14"/>
      <c r="F2268" s="15" t="s">
        <v>779</v>
      </c>
      <c r="G2268" s="16">
        <f>G2269</f>
        <v>20</v>
      </c>
      <c r="H2268" s="16">
        <f t="shared" ref="H2268:P2269" si="1564">H2269</f>
        <v>24.5</v>
      </c>
      <c r="I2268" s="16">
        <f t="shared" si="1564"/>
        <v>24.5</v>
      </c>
      <c r="J2268" s="16">
        <f t="shared" si="1564"/>
        <v>0</v>
      </c>
      <c r="K2268" s="16">
        <f t="shared" si="1564"/>
        <v>0</v>
      </c>
      <c r="L2268" s="16">
        <f t="shared" si="1564"/>
        <v>0</v>
      </c>
      <c r="M2268" s="16">
        <f t="shared" si="1548"/>
        <v>20</v>
      </c>
      <c r="N2268" s="16">
        <f t="shared" si="1549"/>
        <v>24.5</v>
      </c>
      <c r="O2268" s="16">
        <f t="shared" si="1550"/>
        <v>24.5</v>
      </c>
      <c r="P2268" s="16">
        <f t="shared" si="1564"/>
        <v>0</v>
      </c>
    </row>
    <row r="2269" spans="1:16" ht="31" x14ac:dyDescent="0.35">
      <c r="A2269" s="9" t="s">
        <v>75</v>
      </c>
      <c r="B2269" s="9" t="s">
        <v>10</v>
      </c>
      <c r="C2269" s="9" t="s">
        <v>12</v>
      </c>
      <c r="D2269" s="9" t="s">
        <v>133</v>
      </c>
      <c r="E2269" s="14">
        <v>600</v>
      </c>
      <c r="F2269" s="28" t="s">
        <v>660</v>
      </c>
      <c r="G2269" s="16">
        <f>G2270</f>
        <v>20</v>
      </c>
      <c r="H2269" s="16">
        <f t="shared" si="1564"/>
        <v>24.5</v>
      </c>
      <c r="I2269" s="16">
        <f t="shared" si="1564"/>
        <v>24.5</v>
      </c>
      <c r="J2269" s="16">
        <f t="shared" si="1564"/>
        <v>0</v>
      </c>
      <c r="K2269" s="16">
        <f t="shared" si="1564"/>
        <v>0</v>
      </c>
      <c r="L2269" s="16">
        <f t="shared" si="1564"/>
        <v>0</v>
      </c>
      <c r="M2269" s="16">
        <f t="shared" si="1548"/>
        <v>20</v>
      </c>
      <c r="N2269" s="16">
        <f t="shared" si="1549"/>
        <v>24.5</v>
      </c>
      <c r="O2269" s="16">
        <f t="shared" si="1550"/>
        <v>24.5</v>
      </c>
      <c r="P2269" s="16">
        <f t="shared" si="1564"/>
        <v>0</v>
      </c>
    </row>
    <row r="2270" spans="1:16" ht="46.5" x14ac:dyDescent="0.35">
      <c r="A2270" s="9" t="s">
        <v>75</v>
      </c>
      <c r="B2270" s="9" t="s">
        <v>10</v>
      </c>
      <c r="C2270" s="9" t="s">
        <v>12</v>
      </c>
      <c r="D2270" s="9" t="s">
        <v>133</v>
      </c>
      <c r="E2270" s="14">
        <v>630</v>
      </c>
      <c r="F2270" s="28" t="s">
        <v>662</v>
      </c>
      <c r="G2270" s="16">
        <v>20</v>
      </c>
      <c r="H2270" s="16">
        <v>24.5</v>
      </c>
      <c r="I2270" s="16">
        <v>24.5</v>
      </c>
      <c r="J2270" s="16"/>
      <c r="K2270" s="16"/>
      <c r="L2270" s="16"/>
      <c r="M2270" s="16">
        <f t="shared" si="1548"/>
        <v>20</v>
      </c>
      <c r="N2270" s="16">
        <f t="shared" si="1549"/>
        <v>24.5</v>
      </c>
      <c r="O2270" s="16">
        <f t="shared" si="1550"/>
        <v>24.5</v>
      </c>
      <c r="P2270" s="16"/>
    </row>
    <row r="2271" spans="1:16" ht="46.5" x14ac:dyDescent="0.35">
      <c r="A2271" s="9" t="s">
        <v>75</v>
      </c>
      <c r="B2271" s="9" t="s">
        <v>10</v>
      </c>
      <c r="C2271" s="9" t="s">
        <v>12</v>
      </c>
      <c r="D2271" s="9" t="s">
        <v>134</v>
      </c>
      <c r="E2271" s="14"/>
      <c r="F2271" s="15" t="s">
        <v>780</v>
      </c>
      <c r="G2271" s="16">
        <f>G2272</f>
        <v>1028.8999999999999</v>
      </c>
      <c r="H2271" s="16">
        <f t="shared" ref="H2271:P2272" si="1565">H2272</f>
        <v>1028.8999999999999</v>
      </c>
      <c r="I2271" s="16">
        <f t="shared" si="1565"/>
        <v>1028.8999999999999</v>
      </c>
      <c r="J2271" s="16">
        <f t="shared" si="1565"/>
        <v>0</v>
      </c>
      <c r="K2271" s="16">
        <f t="shared" si="1565"/>
        <v>0</v>
      </c>
      <c r="L2271" s="16">
        <f t="shared" si="1565"/>
        <v>0</v>
      </c>
      <c r="M2271" s="16">
        <f t="shared" si="1548"/>
        <v>1028.8999999999999</v>
      </c>
      <c r="N2271" s="16">
        <f t="shared" si="1549"/>
        <v>1028.8999999999999</v>
      </c>
      <c r="O2271" s="16">
        <f t="shared" si="1550"/>
        <v>1028.8999999999999</v>
      </c>
      <c r="P2271" s="16">
        <f t="shared" si="1565"/>
        <v>0</v>
      </c>
    </row>
    <row r="2272" spans="1:16" ht="77.5" x14ac:dyDescent="0.35">
      <c r="A2272" s="9" t="s">
        <v>75</v>
      </c>
      <c r="B2272" s="9" t="s">
        <v>10</v>
      </c>
      <c r="C2272" s="9" t="s">
        <v>12</v>
      </c>
      <c r="D2272" s="9" t="s">
        <v>135</v>
      </c>
      <c r="E2272" s="14"/>
      <c r="F2272" s="15" t="s">
        <v>781</v>
      </c>
      <c r="G2272" s="16">
        <f>G2273</f>
        <v>1028.8999999999999</v>
      </c>
      <c r="H2272" s="16">
        <f t="shared" si="1565"/>
        <v>1028.8999999999999</v>
      </c>
      <c r="I2272" s="16">
        <f t="shared" si="1565"/>
        <v>1028.8999999999999</v>
      </c>
      <c r="J2272" s="16">
        <f t="shared" si="1565"/>
        <v>0</v>
      </c>
      <c r="K2272" s="16">
        <f t="shared" si="1565"/>
        <v>0</v>
      </c>
      <c r="L2272" s="16">
        <f t="shared" si="1565"/>
        <v>0</v>
      </c>
      <c r="M2272" s="16">
        <f t="shared" si="1548"/>
        <v>1028.8999999999999</v>
      </c>
      <c r="N2272" s="16">
        <f t="shared" si="1549"/>
        <v>1028.8999999999999</v>
      </c>
      <c r="O2272" s="16">
        <f t="shared" si="1550"/>
        <v>1028.8999999999999</v>
      </c>
      <c r="P2272" s="16">
        <f t="shared" si="1565"/>
        <v>0</v>
      </c>
    </row>
    <row r="2273" spans="1:16" ht="31" x14ac:dyDescent="0.35">
      <c r="A2273" s="9" t="s">
        <v>75</v>
      </c>
      <c r="B2273" s="9" t="s">
        <v>10</v>
      </c>
      <c r="C2273" s="9" t="s">
        <v>12</v>
      </c>
      <c r="D2273" s="9" t="s">
        <v>136</v>
      </c>
      <c r="E2273" s="14"/>
      <c r="F2273" s="15" t="s">
        <v>782</v>
      </c>
      <c r="G2273" s="16">
        <f>G2274+G2276</f>
        <v>1028.8999999999999</v>
      </c>
      <c r="H2273" s="16">
        <f t="shared" ref="H2273:P2273" si="1566">H2274+H2276</f>
        <v>1028.8999999999999</v>
      </c>
      <c r="I2273" s="16">
        <f t="shared" si="1566"/>
        <v>1028.8999999999999</v>
      </c>
      <c r="J2273" s="16">
        <f t="shared" ref="J2273:L2273" si="1567">J2274+J2276</f>
        <v>0</v>
      </c>
      <c r="K2273" s="16">
        <f t="shared" si="1567"/>
        <v>0</v>
      </c>
      <c r="L2273" s="16">
        <f t="shared" si="1567"/>
        <v>0</v>
      </c>
      <c r="M2273" s="16">
        <f t="shared" si="1548"/>
        <v>1028.8999999999999</v>
      </c>
      <c r="N2273" s="16">
        <f t="shared" si="1549"/>
        <v>1028.8999999999999</v>
      </c>
      <c r="O2273" s="16">
        <f t="shared" si="1550"/>
        <v>1028.8999999999999</v>
      </c>
      <c r="P2273" s="16">
        <f t="shared" si="1566"/>
        <v>0</v>
      </c>
    </row>
    <row r="2274" spans="1:16" ht="31" x14ac:dyDescent="0.35">
      <c r="A2274" s="9" t="s">
        <v>75</v>
      </c>
      <c r="B2274" s="9" t="s">
        <v>10</v>
      </c>
      <c r="C2274" s="9" t="s">
        <v>12</v>
      </c>
      <c r="D2274" s="9" t="s">
        <v>136</v>
      </c>
      <c r="E2274" s="14">
        <v>200</v>
      </c>
      <c r="F2274" s="28" t="s">
        <v>650</v>
      </c>
      <c r="G2274" s="16">
        <f>G2275</f>
        <v>1027.5999999999999</v>
      </c>
      <c r="H2274" s="16">
        <f t="shared" ref="H2274:P2274" si="1568">H2275</f>
        <v>1027.5999999999999</v>
      </c>
      <c r="I2274" s="16">
        <f t="shared" si="1568"/>
        <v>1027.5999999999999</v>
      </c>
      <c r="J2274" s="16">
        <f t="shared" si="1568"/>
        <v>0</v>
      </c>
      <c r="K2274" s="16">
        <f t="shared" si="1568"/>
        <v>0</v>
      </c>
      <c r="L2274" s="16">
        <f t="shared" si="1568"/>
        <v>0</v>
      </c>
      <c r="M2274" s="16">
        <f t="shared" si="1548"/>
        <v>1027.5999999999999</v>
      </c>
      <c r="N2274" s="16">
        <f t="shared" si="1549"/>
        <v>1027.5999999999999</v>
      </c>
      <c r="O2274" s="16">
        <f t="shared" si="1550"/>
        <v>1027.5999999999999</v>
      </c>
      <c r="P2274" s="16">
        <f t="shared" si="1568"/>
        <v>0</v>
      </c>
    </row>
    <row r="2275" spans="1:16" ht="31" x14ac:dyDescent="0.35">
      <c r="A2275" s="9" t="s">
        <v>75</v>
      </c>
      <c r="B2275" s="9" t="s">
        <v>10</v>
      </c>
      <c r="C2275" s="9" t="s">
        <v>12</v>
      </c>
      <c r="D2275" s="9" t="s">
        <v>136</v>
      </c>
      <c r="E2275" s="14">
        <v>240</v>
      </c>
      <c r="F2275" s="28" t="s">
        <v>651</v>
      </c>
      <c r="G2275" s="16">
        <v>1027.5999999999999</v>
      </c>
      <c r="H2275" s="16">
        <v>1027.5999999999999</v>
      </c>
      <c r="I2275" s="16">
        <v>1027.5999999999999</v>
      </c>
      <c r="J2275" s="16"/>
      <c r="K2275" s="16"/>
      <c r="L2275" s="16"/>
      <c r="M2275" s="16">
        <f t="shared" si="1548"/>
        <v>1027.5999999999999</v>
      </c>
      <c r="N2275" s="16">
        <f t="shared" si="1549"/>
        <v>1027.5999999999999</v>
      </c>
      <c r="O2275" s="16">
        <f t="shared" si="1550"/>
        <v>1027.5999999999999</v>
      </c>
      <c r="P2275" s="16"/>
    </row>
    <row r="2276" spans="1:16" x14ac:dyDescent="0.35">
      <c r="A2276" s="9" t="s">
        <v>75</v>
      </c>
      <c r="B2276" s="9" t="s">
        <v>10</v>
      </c>
      <c r="C2276" s="9" t="s">
        <v>12</v>
      </c>
      <c r="D2276" s="9" t="s">
        <v>136</v>
      </c>
      <c r="E2276" s="14">
        <v>800</v>
      </c>
      <c r="F2276" s="28" t="s">
        <v>663</v>
      </c>
      <c r="G2276" s="16">
        <f>G2277</f>
        <v>1.3</v>
      </c>
      <c r="H2276" s="16">
        <f t="shared" ref="H2276:P2276" si="1569">H2277</f>
        <v>1.3</v>
      </c>
      <c r="I2276" s="16">
        <f t="shared" si="1569"/>
        <v>1.3</v>
      </c>
      <c r="J2276" s="16">
        <f t="shared" si="1569"/>
        <v>0</v>
      </c>
      <c r="K2276" s="16">
        <f t="shared" si="1569"/>
        <v>0</v>
      </c>
      <c r="L2276" s="16">
        <f t="shared" si="1569"/>
        <v>0</v>
      </c>
      <c r="M2276" s="16">
        <f t="shared" si="1548"/>
        <v>1.3</v>
      </c>
      <c r="N2276" s="16">
        <f t="shared" si="1549"/>
        <v>1.3</v>
      </c>
      <c r="O2276" s="16">
        <f t="shared" si="1550"/>
        <v>1.3</v>
      </c>
      <c r="P2276" s="16">
        <f t="shared" si="1569"/>
        <v>0</v>
      </c>
    </row>
    <row r="2277" spans="1:16" x14ac:dyDescent="0.35">
      <c r="A2277" s="9" t="s">
        <v>75</v>
      </c>
      <c r="B2277" s="9" t="s">
        <v>10</v>
      </c>
      <c r="C2277" s="9" t="s">
        <v>12</v>
      </c>
      <c r="D2277" s="9" t="s">
        <v>136</v>
      </c>
      <c r="E2277" s="14">
        <v>850</v>
      </c>
      <c r="F2277" s="28" t="s">
        <v>665</v>
      </c>
      <c r="G2277" s="16">
        <v>1.3</v>
      </c>
      <c r="H2277" s="16">
        <v>1.3</v>
      </c>
      <c r="I2277" s="16">
        <v>1.3</v>
      </c>
      <c r="J2277" s="16"/>
      <c r="K2277" s="16"/>
      <c r="L2277" s="16"/>
      <c r="M2277" s="16">
        <f t="shared" si="1548"/>
        <v>1.3</v>
      </c>
      <c r="N2277" s="16">
        <f t="shared" si="1549"/>
        <v>1.3</v>
      </c>
      <c r="O2277" s="16">
        <f t="shared" si="1550"/>
        <v>1.3</v>
      </c>
      <c r="P2277" s="16"/>
    </row>
    <row r="2278" spans="1:16" ht="30" x14ac:dyDescent="0.35">
      <c r="A2278" s="11" t="s">
        <v>75</v>
      </c>
      <c r="B2278" s="11" t="s">
        <v>31</v>
      </c>
      <c r="C2278" s="11"/>
      <c r="D2278" s="11"/>
      <c r="E2278" s="11"/>
      <c r="F2278" s="6" t="s">
        <v>57</v>
      </c>
      <c r="G2278" s="18">
        <f>G2279</f>
        <v>158.19999999999999</v>
      </c>
      <c r="H2278" s="18">
        <f t="shared" ref="H2278:P2279" si="1570">H2279</f>
        <v>167.39999999999998</v>
      </c>
      <c r="I2278" s="18">
        <f t="shared" si="1570"/>
        <v>170.3</v>
      </c>
      <c r="J2278" s="18">
        <f t="shared" si="1570"/>
        <v>0</v>
      </c>
      <c r="K2278" s="18">
        <f t="shared" si="1570"/>
        <v>0</v>
      </c>
      <c r="L2278" s="18">
        <f t="shared" si="1570"/>
        <v>0</v>
      </c>
      <c r="M2278" s="18">
        <f t="shared" si="1548"/>
        <v>158.19999999999999</v>
      </c>
      <c r="N2278" s="16">
        <f t="shared" si="1549"/>
        <v>167.39999999999998</v>
      </c>
      <c r="O2278" s="16">
        <f t="shared" si="1550"/>
        <v>170.3</v>
      </c>
      <c r="P2278" s="18">
        <f t="shared" si="1570"/>
        <v>0</v>
      </c>
    </row>
    <row r="2279" spans="1:16" ht="31" x14ac:dyDescent="0.35">
      <c r="A2279" s="12" t="s">
        <v>75</v>
      </c>
      <c r="B2279" s="12" t="s">
        <v>31</v>
      </c>
      <c r="C2279" s="12" t="s">
        <v>51</v>
      </c>
      <c r="D2279" s="12"/>
      <c r="E2279" s="12"/>
      <c r="F2279" s="8" t="s">
        <v>63</v>
      </c>
      <c r="G2279" s="19">
        <f>G2280</f>
        <v>158.19999999999999</v>
      </c>
      <c r="H2279" s="19">
        <f t="shared" si="1570"/>
        <v>167.39999999999998</v>
      </c>
      <c r="I2279" s="19">
        <f t="shared" si="1570"/>
        <v>170.3</v>
      </c>
      <c r="J2279" s="19">
        <f t="shared" si="1570"/>
        <v>0</v>
      </c>
      <c r="K2279" s="19">
        <f t="shared" si="1570"/>
        <v>0</v>
      </c>
      <c r="L2279" s="19">
        <f t="shared" si="1570"/>
        <v>0</v>
      </c>
      <c r="M2279" s="19">
        <f t="shared" si="1548"/>
        <v>158.19999999999999</v>
      </c>
      <c r="N2279" s="16">
        <f t="shared" si="1549"/>
        <v>167.39999999999998</v>
      </c>
      <c r="O2279" s="16">
        <f t="shared" si="1550"/>
        <v>170.3</v>
      </c>
      <c r="P2279" s="19">
        <f t="shared" si="1570"/>
        <v>0</v>
      </c>
    </row>
    <row r="2280" spans="1:16" ht="46.5" x14ac:dyDescent="0.35">
      <c r="A2280" s="9" t="s">
        <v>75</v>
      </c>
      <c r="B2280" s="9" t="s">
        <v>31</v>
      </c>
      <c r="C2280" s="9" t="s">
        <v>51</v>
      </c>
      <c r="D2280" s="9" t="s">
        <v>171</v>
      </c>
      <c r="E2280" s="14"/>
      <c r="F2280" s="21" t="s">
        <v>903</v>
      </c>
      <c r="G2280" s="16">
        <f>G2281</f>
        <v>158.19999999999999</v>
      </c>
      <c r="H2280" s="16">
        <f t="shared" ref="H2280:P2284" si="1571">H2281</f>
        <v>167.39999999999998</v>
      </c>
      <c r="I2280" s="16">
        <f t="shared" si="1571"/>
        <v>170.3</v>
      </c>
      <c r="J2280" s="16">
        <f t="shared" si="1571"/>
        <v>0</v>
      </c>
      <c r="K2280" s="16">
        <f t="shared" si="1571"/>
        <v>0</v>
      </c>
      <c r="L2280" s="16">
        <f t="shared" si="1571"/>
        <v>0</v>
      </c>
      <c r="M2280" s="16">
        <f t="shared" si="1548"/>
        <v>158.19999999999999</v>
      </c>
      <c r="N2280" s="16">
        <f t="shared" si="1549"/>
        <v>167.39999999999998</v>
      </c>
      <c r="O2280" s="16">
        <f t="shared" si="1550"/>
        <v>170.3</v>
      </c>
      <c r="P2280" s="16">
        <f t="shared" si="1571"/>
        <v>0</v>
      </c>
    </row>
    <row r="2281" spans="1:16" ht="31" x14ac:dyDescent="0.35">
      <c r="A2281" s="9" t="s">
        <v>75</v>
      </c>
      <c r="B2281" s="9" t="s">
        <v>31</v>
      </c>
      <c r="C2281" s="9" t="s">
        <v>51</v>
      </c>
      <c r="D2281" s="9" t="s">
        <v>242</v>
      </c>
      <c r="E2281" s="14"/>
      <c r="F2281" s="15" t="s">
        <v>912</v>
      </c>
      <c r="G2281" s="16">
        <f>G2282</f>
        <v>158.19999999999999</v>
      </c>
      <c r="H2281" s="16">
        <f t="shared" si="1571"/>
        <v>167.39999999999998</v>
      </c>
      <c r="I2281" s="16">
        <f t="shared" si="1571"/>
        <v>170.3</v>
      </c>
      <c r="J2281" s="16">
        <f t="shared" si="1571"/>
        <v>0</v>
      </c>
      <c r="K2281" s="16">
        <f t="shared" si="1571"/>
        <v>0</v>
      </c>
      <c r="L2281" s="16">
        <f t="shared" si="1571"/>
        <v>0</v>
      </c>
      <c r="M2281" s="16">
        <f t="shared" si="1548"/>
        <v>158.19999999999999</v>
      </c>
      <c r="N2281" s="16">
        <f t="shared" si="1549"/>
        <v>167.39999999999998</v>
      </c>
      <c r="O2281" s="16">
        <f t="shared" si="1550"/>
        <v>170.3</v>
      </c>
      <c r="P2281" s="16">
        <f t="shared" si="1571"/>
        <v>0</v>
      </c>
    </row>
    <row r="2282" spans="1:16" ht="46.5" x14ac:dyDescent="0.35">
      <c r="A2282" s="9" t="s">
        <v>75</v>
      </c>
      <c r="B2282" s="9" t="s">
        <v>31</v>
      </c>
      <c r="C2282" s="9" t="s">
        <v>51</v>
      </c>
      <c r="D2282" s="9" t="s">
        <v>243</v>
      </c>
      <c r="E2282" s="14"/>
      <c r="F2282" s="15" t="s">
        <v>915</v>
      </c>
      <c r="G2282" s="16">
        <f>G2283</f>
        <v>158.19999999999999</v>
      </c>
      <c r="H2282" s="16">
        <f t="shared" si="1571"/>
        <v>167.39999999999998</v>
      </c>
      <c r="I2282" s="16">
        <f t="shared" si="1571"/>
        <v>170.3</v>
      </c>
      <c r="J2282" s="16">
        <f t="shared" si="1571"/>
        <v>0</v>
      </c>
      <c r="K2282" s="16">
        <f t="shared" si="1571"/>
        <v>0</v>
      </c>
      <c r="L2282" s="16">
        <f t="shared" si="1571"/>
        <v>0</v>
      </c>
      <c r="M2282" s="16">
        <f t="shared" si="1548"/>
        <v>158.19999999999999</v>
      </c>
      <c r="N2282" s="16">
        <f t="shared" si="1549"/>
        <v>167.39999999999998</v>
      </c>
      <c r="O2282" s="16">
        <f t="shared" si="1550"/>
        <v>170.3</v>
      </c>
      <c r="P2282" s="16">
        <f t="shared" si="1571"/>
        <v>0</v>
      </c>
    </row>
    <row r="2283" spans="1:16" ht="46.5" x14ac:dyDescent="0.35">
      <c r="A2283" s="9" t="s">
        <v>75</v>
      </c>
      <c r="B2283" s="9" t="s">
        <v>31</v>
      </c>
      <c r="C2283" s="9" t="s">
        <v>51</v>
      </c>
      <c r="D2283" s="9" t="s">
        <v>244</v>
      </c>
      <c r="E2283" s="14"/>
      <c r="F2283" s="15" t="s">
        <v>916</v>
      </c>
      <c r="G2283" s="16">
        <f>G2284+G2286</f>
        <v>158.19999999999999</v>
      </c>
      <c r="H2283" s="16">
        <f t="shared" ref="H2283:P2283" si="1572">H2284+H2286</f>
        <v>167.39999999999998</v>
      </c>
      <c r="I2283" s="16">
        <f t="shared" si="1572"/>
        <v>170.3</v>
      </c>
      <c r="J2283" s="16">
        <f t="shared" ref="J2283:L2283" si="1573">J2284+J2286</f>
        <v>0</v>
      </c>
      <c r="K2283" s="16">
        <f t="shared" si="1573"/>
        <v>0</v>
      </c>
      <c r="L2283" s="16">
        <f t="shared" si="1573"/>
        <v>0</v>
      </c>
      <c r="M2283" s="16">
        <f t="shared" si="1548"/>
        <v>158.19999999999999</v>
      </c>
      <c r="N2283" s="16">
        <f t="shared" si="1549"/>
        <v>167.39999999999998</v>
      </c>
      <c r="O2283" s="16">
        <f t="shared" si="1550"/>
        <v>170.3</v>
      </c>
      <c r="P2283" s="16">
        <f t="shared" si="1572"/>
        <v>0</v>
      </c>
    </row>
    <row r="2284" spans="1:16" ht="31" x14ac:dyDescent="0.35">
      <c r="A2284" s="9" t="s">
        <v>75</v>
      </c>
      <c r="B2284" s="9" t="s">
        <v>31</v>
      </c>
      <c r="C2284" s="9" t="s">
        <v>51</v>
      </c>
      <c r="D2284" s="9" t="s">
        <v>244</v>
      </c>
      <c r="E2284" s="14">
        <v>200</v>
      </c>
      <c r="F2284" s="28" t="s">
        <v>650</v>
      </c>
      <c r="G2284" s="16">
        <f>G2285</f>
        <v>124.2</v>
      </c>
      <c r="H2284" s="16">
        <f t="shared" si="1571"/>
        <v>132.6</v>
      </c>
      <c r="I2284" s="16">
        <f t="shared" si="1571"/>
        <v>135.5</v>
      </c>
      <c r="J2284" s="16">
        <f t="shared" si="1571"/>
        <v>0</v>
      </c>
      <c r="K2284" s="16">
        <f t="shared" si="1571"/>
        <v>0</v>
      </c>
      <c r="L2284" s="16">
        <f t="shared" si="1571"/>
        <v>0</v>
      </c>
      <c r="M2284" s="16">
        <f t="shared" si="1548"/>
        <v>124.2</v>
      </c>
      <c r="N2284" s="16">
        <f t="shared" si="1549"/>
        <v>132.6</v>
      </c>
      <c r="O2284" s="16">
        <f t="shared" si="1550"/>
        <v>135.5</v>
      </c>
      <c r="P2284" s="16">
        <f t="shared" si="1571"/>
        <v>0</v>
      </c>
    </row>
    <row r="2285" spans="1:16" ht="31" x14ac:dyDescent="0.35">
      <c r="A2285" s="9" t="s">
        <v>75</v>
      </c>
      <c r="B2285" s="9" t="s">
        <v>31</v>
      </c>
      <c r="C2285" s="9" t="s">
        <v>51</v>
      </c>
      <c r="D2285" s="9" t="s">
        <v>244</v>
      </c>
      <c r="E2285" s="14">
        <v>240</v>
      </c>
      <c r="F2285" s="28" t="s">
        <v>651</v>
      </c>
      <c r="G2285" s="16">
        <v>124.2</v>
      </c>
      <c r="H2285" s="16">
        <v>132.6</v>
      </c>
      <c r="I2285" s="16">
        <v>135.5</v>
      </c>
      <c r="J2285" s="16"/>
      <c r="K2285" s="16"/>
      <c r="L2285" s="16"/>
      <c r="M2285" s="16">
        <f t="shared" si="1548"/>
        <v>124.2</v>
      </c>
      <c r="N2285" s="16">
        <f t="shared" si="1549"/>
        <v>132.6</v>
      </c>
      <c r="O2285" s="16">
        <f t="shared" si="1550"/>
        <v>135.5</v>
      </c>
      <c r="P2285" s="17"/>
    </row>
    <row r="2286" spans="1:16" x14ac:dyDescent="0.35">
      <c r="A2286" s="9" t="s">
        <v>75</v>
      </c>
      <c r="B2286" s="9" t="s">
        <v>31</v>
      </c>
      <c r="C2286" s="9" t="s">
        <v>51</v>
      </c>
      <c r="D2286" s="9" t="s">
        <v>244</v>
      </c>
      <c r="E2286" s="14">
        <v>800</v>
      </c>
      <c r="F2286" s="28" t="s">
        <v>663</v>
      </c>
      <c r="G2286" s="16">
        <f>G2287</f>
        <v>34</v>
      </c>
      <c r="H2286" s="16">
        <f t="shared" ref="H2286:P2286" si="1574">H2287</f>
        <v>34.799999999999997</v>
      </c>
      <c r="I2286" s="16">
        <f t="shared" si="1574"/>
        <v>34.799999999999997</v>
      </c>
      <c r="J2286" s="16">
        <f t="shared" si="1574"/>
        <v>0</v>
      </c>
      <c r="K2286" s="16">
        <f t="shared" si="1574"/>
        <v>0</v>
      </c>
      <c r="L2286" s="16">
        <f t="shared" si="1574"/>
        <v>0</v>
      </c>
      <c r="M2286" s="16">
        <f t="shared" si="1548"/>
        <v>34</v>
      </c>
      <c r="N2286" s="16">
        <f t="shared" si="1549"/>
        <v>34.799999999999997</v>
      </c>
      <c r="O2286" s="16">
        <f t="shared" si="1550"/>
        <v>34.799999999999997</v>
      </c>
      <c r="P2286" s="16">
        <f t="shared" si="1574"/>
        <v>0</v>
      </c>
    </row>
    <row r="2287" spans="1:16" x14ac:dyDescent="0.35">
      <c r="A2287" s="9" t="s">
        <v>75</v>
      </c>
      <c r="B2287" s="9" t="s">
        <v>31</v>
      </c>
      <c r="C2287" s="9" t="s">
        <v>51</v>
      </c>
      <c r="D2287" s="9" t="s">
        <v>244</v>
      </c>
      <c r="E2287" s="14">
        <v>850</v>
      </c>
      <c r="F2287" s="28" t="s">
        <v>665</v>
      </c>
      <c r="G2287" s="16">
        <v>34</v>
      </c>
      <c r="H2287" s="16">
        <v>34.799999999999997</v>
      </c>
      <c r="I2287" s="16">
        <v>34.799999999999997</v>
      </c>
      <c r="J2287" s="16"/>
      <c r="K2287" s="16"/>
      <c r="L2287" s="16"/>
      <c r="M2287" s="16">
        <f t="shared" si="1548"/>
        <v>34</v>
      </c>
      <c r="N2287" s="16">
        <f t="shared" si="1549"/>
        <v>34.799999999999997</v>
      </c>
      <c r="O2287" s="16">
        <f t="shared" si="1550"/>
        <v>34.799999999999997</v>
      </c>
      <c r="P2287" s="17"/>
    </row>
    <row r="2288" spans="1:16" x14ac:dyDescent="0.35">
      <c r="A2288" s="11" t="s">
        <v>75</v>
      </c>
      <c r="B2288" s="11" t="s">
        <v>25</v>
      </c>
      <c r="C2288" s="11"/>
      <c r="D2288" s="11"/>
      <c r="E2288" s="11"/>
      <c r="F2288" s="6" t="s">
        <v>28</v>
      </c>
      <c r="G2288" s="18">
        <f>G2289+G2309</f>
        <v>23607.800000000003</v>
      </c>
      <c r="H2288" s="18">
        <f t="shared" ref="H2288:P2288" si="1575">H2289+H2309</f>
        <v>25991.000000000004</v>
      </c>
      <c r="I2288" s="18">
        <f t="shared" si="1575"/>
        <v>25766.300000000003</v>
      </c>
      <c r="J2288" s="18">
        <f t="shared" ref="J2288:L2288" si="1576">J2289+J2309</f>
        <v>0</v>
      </c>
      <c r="K2288" s="18">
        <f t="shared" si="1576"/>
        <v>0</v>
      </c>
      <c r="L2288" s="18">
        <f t="shared" si="1576"/>
        <v>0</v>
      </c>
      <c r="M2288" s="18">
        <f t="shared" si="1548"/>
        <v>23607.800000000003</v>
      </c>
      <c r="N2288" s="16">
        <f t="shared" si="1549"/>
        <v>25991.000000000004</v>
      </c>
      <c r="O2288" s="16">
        <f t="shared" si="1550"/>
        <v>25766.300000000003</v>
      </c>
      <c r="P2288" s="18">
        <f t="shared" si="1575"/>
        <v>0</v>
      </c>
    </row>
    <row r="2289" spans="1:16" x14ac:dyDescent="0.35">
      <c r="A2289" s="12" t="s">
        <v>75</v>
      </c>
      <c r="B2289" s="12" t="s">
        <v>25</v>
      </c>
      <c r="C2289" s="12" t="s">
        <v>38</v>
      </c>
      <c r="D2289" s="12"/>
      <c r="E2289" s="12"/>
      <c r="F2289" s="8" t="s">
        <v>61</v>
      </c>
      <c r="G2289" s="19">
        <f>G2290+G2298+G2303</f>
        <v>23567.9</v>
      </c>
      <c r="H2289" s="19">
        <f t="shared" ref="H2289:P2289" si="1577">H2290+H2298+H2303</f>
        <v>25946.000000000004</v>
      </c>
      <c r="I2289" s="19">
        <f t="shared" si="1577"/>
        <v>25721.300000000003</v>
      </c>
      <c r="J2289" s="19">
        <f t="shared" ref="J2289:L2289" si="1578">J2290+J2298+J2303</f>
        <v>0</v>
      </c>
      <c r="K2289" s="19">
        <f t="shared" si="1578"/>
        <v>0</v>
      </c>
      <c r="L2289" s="19">
        <f t="shared" si="1578"/>
        <v>0</v>
      </c>
      <c r="M2289" s="19">
        <f t="shared" si="1548"/>
        <v>23567.9</v>
      </c>
      <c r="N2289" s="16">
        <f t="shared" si="1549"/>
        <v>25946.000000000004</v>
      </c>
      <c r="O2289" s="16">
        <f t="shared" si="1550"/>
        <v>25721.300000000003</v>
      </c>
      <c r="P2289" s="19">
        <f t="shared" si="1577"/>
        <v>0</v>
      </c>
    </row>
    <row r="2290" spans="1:16" ht="31" x14ac:dyDescent="0.35">
      <c r="A2290" s="9" t="s">
        <v>75</v>
      </c>
      <c r="B2290" s="9" t="s">
        <v>25</v>
      </c>
      <c r="C2290" s="9" t="s">
        <v>38</v>
      </c>
      <c r="D2290" s="9" t="s">
        <v>138</v>
      </c>
      <c r="E2290" s="14"/>
      <c r="F2290" s="15" t="s">
        <v>819</v>
      </c>
      <c r="G2290" s="16">
        <f>G2291</f>
        <v>23098.799999999999</v>
      </c>
      <c r="H2290" s="16">
        <f t="shared" ref="H2290:P2290" si="1579">H2291</f>
        <v>25476.9</v>
      </c>
      <c r="I2290" s="16">
        <f t="shared" si="1579"/>
        <v>25252.2</v>
      </c>
      <c r="J2290" s="16">
        <f t="shared" si="1579"/>
        <v>0</v>
      </c>
      <c r="K2290" s="16">
        <f t="shared" si="1579"/>
        <v>0</v>
      </c>
      <c r="L2290" s="16">
        <f t="shared" si="1579"/>
        <v>0</v>
      </c>
      <c r="M2290" s="16">
        <f t="shared" si="1548"/>
        <v>23098.799999999999</v>
      </c>
      <c r="N2290" s="16">
        <f t="shared" si="1549"/>
        <v>25476.9</v>
      </c>
      <c r="O2290" s="16">
        <f t="shared" si="1550"/>
        <v>25252.2</v>
      </c>
      <c r="P2290" s="16">
        <f t="shared" si="1579"/>
        <v>0</v>
      </c>
    </row>
    <row r="2291" spans="1:16" ht="31" x14ac:dyDescent="0.35">
      <c r="A2291" s="9" t="s">
        <v>75</v>
      </c>
      <c r="B2291" s="9" t="s">
        <v>25</v>
      </c>
      <c r="C2291" s="9" t="s">
        <v>38</v>
      </c>
      <c r="D2291" s="9" t="s">
        <v>139</v>
      </c>
      <c r="E2291" s="14"/>
      <c r="F2291" s="15" t="s">
        <v>820</v>
      </c>
      <c r="G2291" s="16">
        <f>G2292+G2295</f>
        <v>23098.799999999999</v>
      </c>
      <c r="H2291" s="16">
        <f t="shared" ref="H2291:P2291" si="1580">H2292+H2295</f>
        <v>25476.9</v>
      </c>
      <c r="I2291" s="16">
        <f t="shared" si="1580"/>
        <v>25252.2</v>
      </c>
      <c r="J2291" s="16">
        <f t="shared" ref="J2291:L2291" si="1581">J2292+J2295</f>
        <v>0</v>
      </c>
      <c r="K2291" s="16">
        <f t="shared" si="1581"/>
        <v>0</v>
      </c>
      <c r="L2291" s="16">
        <f t="shared" si="1581"/>
        <v>0</v>
      </c>
      <c r="M2291" s="16">
        <f t="shared" si="1548"/>
        <v>23098.799999999999</v>
      </c>
      <c r="N2291" s="16">
        <f t="shared" si="1549"/>
        <v>25476.9</v>
      </c>
      <c r="O2291" s="16">
        <f t="shared" si="1550"/>
        <v>25252.2</v>
      </c>
      <c r="P2291" s="16">
        <f t="shared" si="1580"/>
        <v>0</v>
      </c>
    </row>
    <row r="2292" spans="1:16" ht="31" x14ac:dyDescent="0.35">
      <c r="A2292" s="9" t="s">
        <v>75</v>
      </c>
      <c r="B2292" s="9" t="s">
        <v>25</v>
      </c>
      <c r="C2292" s="9" t="s">
        <v>38</v>
      </c>
      <c r="D2292" s="9" t="s">
        <v>140</v>
      </c>
      <c r="E2292" s="14"/>
      <c r="F2292" s="15" t="s">
        <v>821</v>
      </c>
      <c r="G2292" s="16">
        <f>G2293</f>
        <v>22683</v>
      </c>
      <c r="H2292" s="16">
        <f t="shared" ref="H2292:P2293" si="1582">H2293</f>
        <v>24853.200000000001</v>
      </c>
      <c r="I2292" s="16">
        <f t="shared" si="1582"/>
        <v>24836.400000000001</v>
      </c>
      <c r="J2292" s="16">
        <f t="shared" si="1582"/>
        <v>0</v>
      </c>
      <c r="K2292" s="16">
        <f t="shared" si="1582"/>
        <v>0</v>
      </c>
      <c r="L2292" s="16">
        <f t="shared" si="1582"/>
        <v>0</v>
      </c>
      <c r="M2292" s="16">
        <f t="shared" si="1548"/>
        <v>22683</v>
      </c>
      <c r="N2292" s="16">
        <f t="shared" si="1549"/>
        <v>24853.200000000001</v>
      </c>
      <c r="O2292" s="16">
        <f t="shared" si="1550"/>
        <v>24836.400000000001</v>
      </c>
      <c r="P2292" s="16">
        <f t="shared" si="1582"/>
        <v>0</v>
      </c>
    </row>
    <row r="2293" spans="1:16" ht="31" x14ac:dyDescent="0.35">
      <c r="A2293" s="9" t="s">
        <v>75</v>
      </c>
      <c r="B2293" s="9" t="s">
        <v>25</v>
      </c>
      <c r="C2293" s="9" t="s">
        <v>38</v>
      </c>
      <c r="D2293" s="9" t="s">
        <v>140</v>
      </c>
      <c r="E2293" s="14">
        <v>200</v>
      </c>
      <c r="F2293" s="28" t="s">
        <v>650</v>
      </c>
      <c r="G2293" s="16">
        <f>G2294</f>
        <v>22683</v>
      </c>
      <c r="H2293" s="16">
        <f t="shared" si="1582"/>
        <v>24853.200000000001</v>
      </c>
      <c r="I2293" s="16">
        <f t="shared" si="1582"/>
        <v>24836.400000000001</v>
      </c>
      <c r="J2293" s="16">
        <f t="shared" si="1582"/>
        <v>0</v>
      </c>
      <c r="K2293" s="16">
        <f t="shared" si="1582"/>
        <v>0</v>
      </c>
      <c r="L2293" s="16">
        <f t="shared" si="1582"/>
        <v>0</v>
      </c>
      <c r="M2293" s="16">
        <f t="shared" si="1548"/>
        <v>22683</v>
      </c>
      <c r="N2293" s="16">
        <f t="shared" si="1549"/>
        <v>24853.200000000001</v>
      </c>
      <c r="O2293" s="16">
        <f t="shared" si="1550"/>
        <v>24836.400000000001</v>
      </c>
      <c r="P2293" s="16">
        <f t="shared" si="1582"/>
        <v>0</v>
      </c>
    </row>
    <row r="2294" spans="1:16" ht="31" x14ac:dyDescent="0.35">
      <c r="A2294" s="9" t="s">
        <v>75</v>
      </c>
      <c r="B2294" s="9" t="s">
        <v>25</v>
      </c>
      <c r="C2294" s="9" t="s">
        <v>38</v>
      </c>
      <c r="D2294" s="9" t="s">
        <v>140</v>
      </c>
      <c r="E2294" s="14">
        <v>240</v>
      </c>
      <c r="F2294" s="28" t="s">
        <v>651</v>
      </c>
      <c r="G2294" s="16">
        <v>22683</v>
      </c>
      <c r="H2294" s="16">
        <v>24853.200000000001</v>
      </c>
      <c r="I2294" s="16">
        <v>24836.400000000001</v>
      </c>
      <c r="J2294" s="16"/>
      <c r="K2294" s="16"/>
      <c r="L2294" s="16"/>
      <c r="M2294" s="16">
        <f t="shared" si="1548"/>
        <v>22683</v>
      </c>
      <c r="N2294" s="16">
        <f t="shared" si="1549"/>
        <v>24853.200000000001</v>
      </c>
      <c r="O2294" s="16">
        <f t="shared" si="1550"/>
        <v>24836.400000000001</v>
      </c>
      <c r="P2294" s="16"/>
    </row>
    <row r="2295" spans="1:16" ht="46.5" x14ac:dyDescent="0.35">
      <c r="A2295" s="9" t="s">
        <v>75</v>
      </c>
      <c r="B2295" s="9" t="s">
        <v>25</v>
      </c>
      <c r="C2295" s="9" t="s">
        <v>38</v>
      </c>
      <c r="D2295" s="9" t="s">
        <v>141</v>
      </c>
      <c r="E2295" s="14"/>
      <c r="F2295" s="15" t="s">
        <v>830</v>
      </c>
      <c r="G2295" s="16">
        <f>G2296</f>
        <v>415.8</v>
      </c>
      <c r="H2295" s="16">
        <f t="shared" ref="H2295:P2296" si="1583">H2296</f>
        <v>623.70000000000005</v>
      </c>
      <c r="I2295" s="16">
        <f t="shared" si="1583"/>
        <v>415.8</v>
      </c>
      <c r="J2295" s="16">
        <f t="shared" si="1583"/>
        <v>0</v>
      </c>
      <c r="K2295" s="16">
        <f t="shared" si="1583"/>
        <v>0</v>
      </c>
      <c r="L2295" s="16">
        <f t="shared" si="1583"/>
        <v>0</v>
      </c>
      <c r="M2295" s="16">
        <f t="shared" si="1548"/>
        <v>415.8</v>
      </c>
      <c r="N2295" s="16">
        <f t="shared" si="1549"/>
        <v>623.70000000000005</v>
      </c>
      <c r="O2295" s="16">
        <f t="shared" si="1550"/>
        <v>415.8</v>
      </c>
      <c r="P2295" s="16">
        <f t="shared" si="1583"/>
        <v>0</v>
      </c>
    </row>
    <row r="2296" spans="1:16" ht="31" x14ac:dyDescent="0.35">
      <c r="A2296" s="9" t="s">
        <v>75</v>
      </c>
      <c r="B2296" s="9" t="s">
        <v>25</v>
      </c>
      <c r="C2296" s="9" t="s">
        <v>38</v>
      </c>
      <c r="D2296" s="9" t="s">
        <v>141</v>
      </c>
      <c r="E2296" s="14">
        <v>200</v>
      </c>
      <c r="F2296" s="28" t="s">
        <v>650</v>
      </c>
      <c r="G2296" s="16">
        <f>G2297</f>
        <v>415.8</v>
      </c>
      <c r="H2296" s="16">
        <f t="shared" si="1583"/>
        <v>623.70000000000005</v>
      </c>
      <c r="I2296" s="16">
        <f t="shared" si="1583"/>
        <v>415.8</v>
      </c>
      <c r="J2296" s="16">
        <f t="shared" si="1583"/>
        <v>0</v>
      </c>
      <c r="K2296" s="16">
        <f t="shared" si="1583"/>
        <v>0</v>
      </c>
      <c r="L2296" s="16">
        <f t="shared" si="1583"/>
        <v>0</v>
      </c>
      <c r="M2296" s="16">
        <f t="shared" si="1548"/>
        <v>415.8</v>
      </c>
      <c r="N2296" s="16">
        <f t="shared" si="1549"/>
        <v>623.70000000000005</v>
      </c>
      <c r="O2296" s="16">
        <f t="shared" si="1550"/>
        <v>415.8</v>
      </c>
      <c r="P2296" s="16">
        <f t="shared" si="1583"/>
        <v>0</v>
      </c>
    </row>
    <row r="2297" spans="1:16" ht="31" x14ac:dyDescent="0.35">
      <c r="A2297" s="9" t="s">
        <v>75</v>
      </c>
      <c r="B2297" s="9" t="s">
        <v>25</v>
      </c>
      <c r="C2297" s="9" t="s">
        <v>38</v>
      </c>
      <c r="D2297" s="9" t="s">
        <v>141</v>
      </c>
      <c r="E2297" s="14">
        <v>240</v>
      </c>
      <c r="F2297" s="28" t="s">
        <v>651</v>
      </c>
      <c r="G2297" s="16">
        <v>415.8</v>
      </c>
      <c r="H2297" s="16">
        <v>623.70000000000005</v>
      </c>
      <c r="I2297" s="16">
        <v>415.8</v>
      </c>
      <c r="J2297" s="16"/>
      <c r="K2297" s="16"/>
      <c r="L2297" s="16"/>
      <c r="M2297" s="16">
        <f t="shared" si="1548"/>
        <v>415.8</v>
      </c>
      <c r="N2297" s="16">
        <f t="shared" si="1549"/>
        <v>623.70000000000005</v>
      </c>
      <c r="O2297" s="16">
        <f t="shared" si="1550"/>
        <v>415.8</v>
      </c>
      <c r="P2297" s="16"/>
    </row>
    <row r="2298" spans="1:16" ht="62" x14ac:dyDescent="0.35">
      <c r="A2298" s="9" t="s">
        <v>75</v>
      </c>
      <c r="B2298" s="9" t="s">
        <v>25</v>
      </c>
      <c r="C2298" s="9" t="s">
        <v>38</v>
      </c>
      <c r="D2298" s="9" t="s">
        <v>142</v>
      </c>
      <c r="E2298" s="14"/>
      <c r="F2298" s="15" t="s">
        <v>846</v>
      </c>
      <c r="G2298" s="16">
        <f>G2299</f>
        <v>341.2</v>
      </c>
      <c r="H2298" s="16">
        <f t="shared" ref="H2298:P2301" si="1584">H2299</f>
        <v>341.2</v>
      </c>
      <c r="I2298" s="16">
        <f t="shared" si="1584"/>
        <v>341.2</v>
      </c>
      <c r="J2298" s="16">
        <f t="shared" si="1584"/>
        <v>0</v>
      </c>
      <c r="K2298" s="16">
        <f t="shared" si="1584"/>
        <v>0</v>
      </c>
      <c r="L2298" s="16">
        <f t="shared" si="1584"/>
        <v>0</v>
      </c>
      <c r="M2298" s="16">
        <f t="shared" si="1548"/>
        <v>341.2</v>
      </c>
      <c r="N2298" s="16">
        <f t="shared" si="1549"/>
        <v>341.2</v>
      </c>
      <c r="O2298" s="16">
        <f t="shared" si="1550"/>
        <v>341.2</v>
      </c>
      <c r="P2298" s="16">
        <f t="shared" si="1584"/>
        <v>0</v>
      </c>
    </row>
    <row r="2299" spans="1:16" ht="31" x14ac:dyDescent="0.35">
      <c r="A2299" s="9" t="s">
        <v>75</v>
      </c>
      <c r="B2299" s="9" t="s">
        <v>25</v>
      </c>
      <c r="C2299" s="9" t="s">
        <v>38</v>
      </c>
      <c r="D2299" s="9" t="s">
        <v>143</v>
      </c>
      <c r="E2299" s="14"/>
      <c r="F2299" s="15" t="s">
        <v>847</v>
      </c>
      <c r="G2299" s="16">
        <f>G2300</f>
        <v>341.2</v>
      </c>
      <c r="H2299" s="16">
        <f t="shared" si="1584"/>
        <v>341.2</v>
      </c>
      <c r="I2299" s="16">
        <f t="shared" si="1584"/>
        <v>341.2</v>
      </c>
      <c r="J2299" s="16">
        <f t="shared" si="1584"/>
        <v>0</v>
      </c>
      <c r="K2299" s="16">
        <f t="shared" si="1584"/>
        <v>0</v>
      </c>
      <c r="L2299" s="16">
        <f t="shared" si="1584"/>
        <v>0</v>
      </c>
      <c r="M2299" s="16">
        <f t="shared" si="1548"/>
        <v>341.2</v>
      </c>
      <c r="N2299" s="16">
        <f t="shared" si="1549"/>
        <v>341.2</v>
      </c>
      <c r="O2299" s="16">
        <f t="shared" si="1550"/>
        <v>341.2</v>
      </c>
      <c r="P2299" s="16">
        <f t="shared" si="1584"/>
        <v>0</v>
      </c>
    </row>
    <row r="2300" spans="1:16" ht="46.5" x14ac:dyDescent="0.35">
      <c r="A2300" s="9" t="s">
        <v>75</v>
      </c>
      <c r="B2300" s="9" t="s">
        <v>25</v>
      </c>
      <c r="C2300" s="9" t="s">
        <v>38</v>
      </c>
      <c r="D2300" s="9" t="s">
        <v>144</v>
      </c>
      <c r="E2300" s="14"/>
      <c r="F2300" s="15" t="s">
        <v>855</v>
      </c>
      <c r="G2300" s="16">
        <f>G2301</f>
        <v>341.2</v>
      </c>
      <c r="H2300" s="16">
        <f t="shared" si="1584"/>
        <v>341.2</v>
      </c>
      <c r="I2300" s="16">
        <f t="shared" si="1584"/>
        <v>341.2</v>
      </c>
      <c r="J2300" s="16">
        <f t="shared" si="1584"/>
        <v>0</v>
      </c>
      <c r="K2300" s="16">
        <f t="shared" si="1584"/>
        <v>0</v>
      </c>
      <c r="L2300" s="16">
        <f t="shared" si="1584"/>
        <v>0</v>
      </c>
      <c r="M2300" s="16">
        <f t="shared" si="1548"/>
        <v>341.2</v>
      </c>
      <c r="N2300" s="16">
        <f t="shared" si="1549"/>
        <v>341.2</v>
      </c>
      <c r="O2300" s="16">
        <f t="shared" si="1550"/>
        <v>341.2</v>
      </c>
      <c r="P2300" s="16">
        <f t="shared" si="1584"/>
        <v>0</v>
      </c>
    </row>
    <row r="2301" spans="1:16" ht="31" x14ac:dyDescent="0.35">
      <c r="A2301" s="9" t="s">
        <v>75</v>
      </c>
      <c r="B2301" s="9" t="s">
        <v>25</v>
      </c>
      <c r="C2301" s="9" t="s">
        <v>38</v>
      </c>
      <c r="D2301" s="9" t="s">
        <v>144</v>
      </c>
      <c r="E2301" s="14">
        <v>200</v>
      </c>
      <c r="F2301" s="28" t="s">
        <v>650</v>
      </c>
      <c r="G2301" s="16">
        <f>G2302</f>
        <v>341.2</v>
      </c>
      <c r="H2301" s="16">
        <f t="shared" si="1584"/>
        <v>341.2</v>
      </c>
      <c r="I2301" s="16">
        <f t="shared" si="1584"/>
        <v>341.2</v>
      </c>
      <c r="J2301" s="16">
        <f t="shared" si="1584"/>
        <v>0</v>
      </c>
      <c r="K2301" s="16">
        <f t="shared" si="1584"/>
        <v>0</v>
      </c>
      <c r="L2301" s="16">
        <f t="shared" si="1584"/>
        <v>0</v>
      </c>
      <c r="M2301" s="16">
        <f t="shared" si="1548"/>
        <v>341.2</v>
      </c>
      <c r="N2301" s="16">
        <f t="shared" si="1549"/>
        <v>341.2</v>
      </c>
      <c r="O2301" s="16">
        <f t="shared" si="1550"/>
        <v>341.2</v>
      </c>
      <c r="P2301" s="16">
        <f t="shared" si="1584"/>
        <v>0</v>
      </c>
    </row>
    <row r="2302" spans="1:16" ht="31" x14ac:dyDescent="0.35">
      <c r="A2302" s="9" t="s">
        <v>75</v>
      </c>
      <c r="B2302" s="9" t="s">
        <v>25</v>
      </c>
      <c r="C2302" s="9" t="s">
        <v>38</v>
      </c>
      <c r="D2302" s="9" t="s">
        <v>144</v>
      </c>
      <c r="E2302" s="14">
        <v>240</v>
      </c>
      <c r="F2302" s="28" t="s">
        <v>651</v>
      </c>
      <c r="G2302" s="16">
        <v>341.2</v>
      </c>
      <c r="H2302" s="16">
        <v>341.2</v>
      </c>
      <c r="I2302" s="16">
        <v>341.2</v>
      </c>
      <c r="J2302" s="16"/>
      <c r="K2302" s="16"/>
      <c r="L2302" s="16"/>
      <c r="M2302" s="16">
        <f t="shared" si="1548"/>
        <v>341.2</v>
      </c>
      <c r="N2302" s="16">
        <f t="shared" si="1549"/>
        <v>341.2</v>
      </c>
      <c r="O2302" s="16">
        <f t="shared" si="1550"/>
        <v>341.2</v>
      </c>
      <c r="P2302" s="16"/>
    </row>
    <row r="2303" spans="1:16" ht="46.5" x14ac:dyDescent="0.35">
      <c r="A2303" s="9" t="s">
        <v>75</v>
      </c>
      <c r="B2303" s="9" t="s">
        <v>25</v>
      </c>
      <c r="C2303" s="9" t="s">
        <v>38</v>
      </c>
      <c r="D2303" s="9" t="s">
        <v>145</v>
      </c>
      <c r="E2303" s="14"/>
      <c r="F2303" s="15" t="s">
        <v>868</v>
      </c>
      <c r="G2303" s="16">
        <f>G2304</f>
        <v>127.9</v>
      </c>
      <c r="H2303" s="16">
        <f t="shared" ref="H2303:P2307" si="1585">H2304</f>
        <v>127.9</v>
      </c>
      <c r="I2303" s="16">
        <f t="shared" si="1585"/>
        <v>127.9</v>
      </c>
      <c r="J2303" s="16">
        <f t="shared" si="1585"/>
        <v>0</v>
      </c>
      <c r="K2303" s="16">
        <f t="shared" si="1585"/>
        <v>0</v>
      </c>
      <c r="L2303" s="16">
        <f t="shared" si="1585"/>
        <v>0</v>
      </c>
      <c r="M2303" s="16">
        <f t="shared" si="1548"/>
        <v>127.9</v>
      </c>
      <c r="N2303" s="16">
        <f t="shared" si="1549"/>
        <v>127.9</v>
      </c>
      <c r="O2303" s="16">
        <f t="shared" si="1550"/>
        <v>127.9</v>
      </c>
      <c r="P2303" s="16">
        <f t="shared" si="1585"/>
        <v>0</v>
      </c>
    </row>
    <row r="2304" spans="1:16" ht="46.5" x14ac:dyDescent="0.35">
      <c r="A2304" s="9" t="s">
        <v>75</v>
      </c>
      <c r="B2304" s="9" t="s">
        <v>25</v>
      </c>
      <c r="C2304" s="9" t="s">
        <v>38</v>
      </c>
      <c r="D2304" s="9" t="s">
        <v>146</v>
      </c>
      <c r="E2304" s="14"/>
      <c r="F2304" s="15" t="s">
        <v>880</v>
      </c>
      <c r="G2304" s="16">
        <f>G2305</f>
        <v>127.9</v>
      </c>
      <c r="H2304" s="16">
        <f t="shared" si="1585"/>
        <v>127.9</v>
      </c>
      <c r="I2304" s="16">
        <f t="shared" si="1585"/>
        <v>127.9</v>
      </c>
      <c r="J2304" s="16">
        <f t="shared" si="1585"/>
        <v>0</v>
      </c>
      <c r="K2304" s="16">
        <f t="shared" si="1585"/>
        <v>0</v>
      </c>
      <c r="L2304" s="16">
        <f t="shared" si="1585"/>
        <v>0</v>
      </c>
      <c r="M2304" s="16">
        <f t="shared" si="1548"/>
        <v>127.9</v>
      </c>
      <c r="N2304" s="16">
        <f t="shared" si="1549"/>
        <v>127.9</v>
      </c>
      <c r="O2304" s="16">
        <f t="shared" si="1550"/>
        <v>127.9</v>
      </c>
      <c r="P2304" s="16">
        <f t="shared" si="1585"/>
        <v>0</v>
      </c>
    </row>
    <row r="2305" spans="1:16" ht="62" x14ac:dyDescent="0.35">
      <c r="A2305" s="9" t="s">
        <v>75</v>
      </c>
      <c r="B2305" s="9" t="s">
        <v>25</v>
      </c>
      <c r="C2305" s="9" t="s">
        <v>38</v>
      </c>
      <c r="D2305" s="9" t="s">
        <v>147</v>
      </c>
      <c r="E2305" s="14"/>
      <c r="F2305" s="15" t="s">
        <v>890</v>
      </c>
      <c r="G2305" s="16">
        <f>G2306</f>
        <v>127.9</v>
      </c>
      <c r="H2305" s="16">
        <f t="shared" si="1585"/>
        <v>127.9</v>
      </c>
      <c r="I2305" s="16">
        <f t="shared" si="1585"/>
        <v>127.9</v>
      </c>
      <c r="J2305" s="16">
        <f t="shared" si="1585"/>
        <v>0</v>
      </c>
      <c r="K2305" s="16">
        <f t="shared" si="1585"/>
        <v>0</v>
      </c>
      <c r="L2305" s="16">
        <f t="shared" si="1585"/>
        <v>0</v>
      </c>
      <c r="M2305" s="16">
        <f t="shared" si="1548"/>
        <v>127.9</v>
      </c>
      <c r="N2305" s="16">
        <f t="shared" si="1549"/>
        <v>127.9</v>
      </c>
      <c r="O2305" s="16">
        <f t="shared" si="1550"/>
        <v>127.9</v>
      </c>
      <c r="P2305" s="16">
        <f t="shared" si="1585"/>
        <v>0</v>
      </c>
    </row>
    <row r="2306" spans="1:16" x14ac:dyDescent="0.35">
      <c r="A2306" s="9" t="s">
        <v>75</v>
      </c>
      <c r="B2306" s="9" t="s">
        <v>25</v>
      </c>
      <c r="C2306" s="9" t="s">
        <v>38</v>
      </c>
      <c r="D2306" s="9" t="s">
        <v>148</v>
      </c>
      <c r="E2306" s="14"/>
      <c r="F2306" s="15" t="s">
        <v>892</v>
      </c>
      <c r="G2306" s="16">
        <f>G2307</f>
        <v>127.9</v>
      </c>
      <c r="H2306" s="16">
        <f t="shared" si="1585"/>
        <v>127.9</v>
      </c>
      <c r="I2306" s="16">
        <f t="shared" si="1585"/>
        <v>127.9</v>
      </c>
      <c r="J2306" s="16">
        <f t="shared" si="1585"/>
        <v>0</v>
      </c>
      <c r="K2306" s="16">
        <f t="shared" si="1585"/>
        <v>0</v>
      </c>
      <c r="L2306" s="16">
        <f t="shared" si="1585"/>
        <v>0</v>
      </c>
      <c r="M2306" s="16">
        <f t="shared" si="1548"/>
        <v>127.9</v>
      </c>
      <c r="N2306" s="16">
        <f t="shared" si="1549"/>
        <v>127.9</v>
      </c>
      <c r="O2306" s="16">
        <f t="shared" si="1550"/>
        <v>127.9</v>
      </c>
      <c r="P2306" s="16">
        <f t="shared" si="1585"/>
        <v>0</v>
      </c>
    </row>
    <row r="2307" spans="1:16" ht="31" x14ac:dyDescent="0.35">
      <c r="A2307" s="9" t="s">
        <v>75</v>
      </c>
      <c r="B2307" s="9" t="s">
        <v>25</v>
      </c>
      <c r="C2307" s="9" t="s">
        <v>38</v>
      </c>
      <c r="D2307" s="9" t="s">
        <v>148</v>
      </c>
      <c r="E2307" s="14">
        <v>200</v>
      </c>
      <c r="F2307" s="28" t="s">
        <v>650</v>
      </c>
      <c r="G2307" s="16">
        <f>G2308</f>
        <v>127.9</v>
      </c>
      <c r="H2307" s="16">
        <f t="shared" si="1585"/>
        <v>127.9</v>
      </c>
      <c r="I2307" s="16">
        <f t="shared" si="1585"/>
        <v>127.9</v>
      </c>
      <c r="J2307" s="16">
        <f t="shared" si="1585"/>
        <v>0</v>
      </c>
      <c r="K2307" s="16">
        <f t="shared" si="1585"/>
        <v>0</v>
      </c>
      <c r="L2307" s="16">
        <f t="shared" si="1585"/>
        <v>0</v>
      </c>
      <c r="M2307" s="16">
        <f t="shared" si="1548"/>
        <v>127.9</v>
      </c>
      <c r="N2307" s="16">
        <f t="shared" si="1549"/>
        <v>127.9</v>
      </c>
      <c r="O2307" s="16">
        <f t="shared" si="1550"/>
        <v>127.9</v>
      </c>
      <c r="P2307" s="16">
        <f t="shared" si="1585"/>
        <v>0</v>
      </c>
    </row>
    <row r="2308" spans="1:16" ht="31" x14ac:dyDescent="0.35">
      <c r="A2308" s="9" t="s">
        <v>75</v>
      </c>
      <c r="B2308" s="9" t="s">
        <v>25</v>
      </c>
      <c r="C2308" s="9" t="s">
        <v>38</v>
      </c>
      <c r="D2308" s="9" t="s">
        <v>148</v>
      </c>
      <c r="E2308" s="14">
        <v>240</v>
      </c>
      <c r="F2308" s="28" t="s">
        <v>651</v>
      </c>
      <c r="G2308" s="16">
        <v>127.9</v>
      </c>
      <c r="H2308" s="16">
        <v>127.9</v>
      </c>
      <c r="I2308" s="16">
        <v>127.9</v>
      </c>
      <c r="J2308" s="16"/>
      <c r="K2308" s="16"/>
      <c r="L2308" s="16"/>
      <c r="M2308" s="16">
        <f t="shared" si="1548"/>
        <v>127.9</v>
      </c>
      <c r="N2308" s="16">
        <f t="shared" si="1549"/>
        <v>127.9</v>
      </c>
      <c r="O2308" s="16">
        <f t="shared" si="1550"/>
        <v>127.9</v>
      </c>
      <c r="P2308" s="17"/>
    </row>
    <row r="2309" spans="1:16" x14ac:dyDescent="0.35">
      <c r="A2309" s="12" t="s">
        <v>75</v>
      </c>
      <c r="B2309" s="12" t="s">
        <v>25</v>
      </c>
      <c r="C2309" s="12" t="s">
        <v>26</v>
      </c>
      <c r="D2309" s="12"/>
      <c r="E2309" s="12"/>
      <c r="F2309" s="8" t="s">
        <v>29</v>
      </c>
      <c r="G2309" s="19">
        <f>G2310+G2316</f>
        <v>39.9</v>
      </c>
      <c r="H2309" s="19">
        <f t="shared" ref="H2309:P2309" si="1586">H2310+H2316</f>
        <v>45</v>
      </c>
      <c r="I2309" s="19">
        <f t="shared" si="1586"/>
        <v>45</v>
      </c>
      <c r="J2309" s="19">
        <f t="shared" ref="J2309:L2309" si="1587">J2310+J2316</f>
        <v>0</v>
      </c>
      <c r="K2309" s="19">
        <f t="shared" si="1587"/>
        <v>0</v>
      </c>
      <c r="L2309" s="19">
        <f t="shared" si="1587"/>
        <v>0</v>
      </c>
      <c r="M2309" s="19">
        <f t="shared" si="1548"/>
        <v>39.9</v>
      </c>
      <c r="N2309" s="16">
        <f t="shared" si="1549"/>
        <v>45</v>
      </c>
      <c r="O2309" s="16">
        <f t="shared" si="1550"/>
        <v>45</v>
      </c>
      <c r="P2309" s="19">
        <f t="shared" si="1586"/>
        <v>0</v>
      </c>
    </row>
    <row r="2310" spans="1:16" ht="31" x14ac:dyDescent="0.35">
      <c r="A2310" s="9" t="s">
        <v>75</v>
      </c>
      <c r="B2310" s="9" t="s">
        <v>25</v>
      </c>
      <c r="C2310" s="9" t="s">
        <v>26</v>
      </c>
      <c r="D2310" s="9" t="s">
        <v>245</v>
      </c>
      <c r="E2310" s="9"/>
      <c r="F2310" s="21" t="s">
        <v>814</v>
      </c>
      <c r="G2310" s="16">
        <f>G2311</f>
        <v>11.2</v>
      </c>
      <c r="H2310" s="16">
        <f t="shared" ref="H2310:P2314" si="1588">H2311</f>
        <v>16.3</v>
      </c>
      <c r="I2310" s="16">
        <f t="shared" si="1588"/>
        <v>16.3</v>
      </c>
      <c r="J2310" s="16">
        <f t="shared" si="1588"/>
        <v>0</v>
      </c>
      <c r="K2310" s="16">
        <f t="shared" si="1588"/>
        <v>0</v>
      </c>
      <c r="L2310" s="16">
        <f t="shared" si="1588"/>
        <v>0</v>
      </c>
      <c r="M2310" s="16">
        <f t="shared" si="1548"/>
        <v>11.2</v>
      </c>
      <c r="N2310" s="16">
        <f t="shared" si="1549"/>
        <v>16.3</v>
      </c>
      <c r="O2310" s="16">
        <f t="shared" si="1550"/>
        <v>16.3</v>
      </c>
      <c r="P2310" s="16">
        <f t="shared" si="1588"/>
        <v>0</v>
      </c>
    </row>
    <row r="2311" spans="1:16" ht="62" x14ac:dyDescent="0.35">
      <c r="A2311" s="9" t="s">
        <v>75</v>
      </c>
      <c r="B2311" s="9" t="s">
        <v>25</v>
      </c>
      <c r="C2311" s="9" t="s">
        <v>26</v>
      </c>
      <c r="D2311" s="9" t="s">
        <v>246</v>
      </c>
      <c r="E2311" s="9"/>
      <c r="F2311" s="21" t="s">
        <v>815</v>
      </c>
      <c r="G2311" s="16">
        <f>G2312</f>
        <v>11.2</v>
      </c>
      <c r="H2311" s="16">
        <f t="shared" si="1588"/>
        <v>16.3</v>
      </c>
      <c r="I2311" s="16">
        <f t="shared" si="1588"/>
        <v>16.3</v>
      </c>
      <c r="J2311" s="16">
        <f t="shared" si="1588"/>
        <v>0</v>
      </c>
      <c r="K2311" s="16">
        <f t="shared" si="1588"/>
        <v>0</v>
      </c>
      <c r="L2311" s="16">
        <f t="shared" si="1588"/>
        <v>0</v>
      </c>
      <c r="M2311" s="16">
        <f t="shared" ref="M2311:M2374" si="1589">G2311+J2311</f>
        <v>11.2</v>
      </c>
      <c r="N2311" s="16">
        <f t="shared" ref="N2311:N2374" si="1590">H2311+K2311</f>
        <v>16.3</v>
      </c>
      <c r="O2311" s="16">
        <f t="shared" ref="O2311:O2374" si="1591">I2311+L2311</f>
        <v>16.3</v>
      </c>
      <c r="P2311" s="16">
        <f t="shared" si="1588"/>
        <v>0</v>
      </c>
    </row>
    <row r="2312" spans="1:16" ht="62" x14ac:dyDescent="0.35">
      <c r="A2312" s="9" t="s">
        <v>75</v>
      </c>
      <c r="B2312" s="9" t="s">
        <v>25</v>
      </c>
      <c r="C2312" s="9" t="s">
        <v>26</v>
      </c>
      <c r="D2312" s="9" t="s">
        <v>247</v>
      </c>
      <c r="E2312" s="9"/>
      <c r="F2312" s="21" t="s">
        <v>816</v>
      </c>
      <c r="G2312" s="16">
        <f>G2313</f>
        <v>11.2</v>
      </c>
      <c r="H2312" s="16">
        <f t="shared" si="1588"/>
        <v>16.3</v>
      </c>
      <c r="I2312" s="16">
        <f t="shared" si="1588"/>
        <v>16.3</v>
      </c>
      <c r="J2312" s="16">
        <f t="shared" si="1588"/>
        <v>0</v>
      </c>
      <c r="K2312" s="16">
        <f t="shared" si="1588"/>
        <v>0</v>
      </c>
      <c r="L2312" s="16">
        <f t="shared" si="1588"/>
        <v>0</v>
      </c>
      <c r="M2312" s="16">
        <f t="shared" si="1589"/>
        <v>11.2</v>
      </c>
      <c r="N2312" s="16">
        <f t="shared" si="1590"/>
        <v>16.3</v>
      </c>
      <c r="O2312" s="16">
        <f t="shared" si="1591"/>
        <v>16.3</v>
      </c>
      <c r="P2312" s="16">
        <f t="shared" si="1588"/>
        <v>0</v>
      </c>
    </row>
    <row r="2313" spans="1:16" ht="31" x14ac:dyDescent="0.35">
      <c r="A2313" s="9" t="s">
        <v>75</v>
      </c>
      <c r="B2313" s="9" t="s">
        <v>25</v>
      </c>
      <c r="C2313" s="9" t="s">
        <v>26</v>
      </c>
      <c r="D2313" s="9" t="s">
        <v>248</v>
      </c>
      <c r="E2313" s="9"/>
      <c r="F2313" s="21" t="s">
        <v>817</v>
      </c>
      <c r="G2313" s="16">
        <f>G2314</f>
        <v>11.2</v>
      </c>
      <c r="H2313" s="16">
        <f t="shared" si="1588"/>
        <v>16.3</v>
      </c>
      <c r="I2313" s="16">
        <f t="shared" si="1588"/>
        <v>16.3</v>
      </c>
      <c r="J2313" s="16">
        <f t="shared" si="1588"/>
        <v>0</v>
      </c>
      <c r="K2313" s="16">
        <f t="shared" si="1588"/>
        <v>0</v>
      </c>
      <c r="L2313" s="16">
        <f t="shared" si="1588"/>
        <v>0</v>
      </c>
      <c r="M2313" s="16">
        <f t="shared" si="1589"/>
        <v>11.2</v>
      </c>
      <c r="N2313" s="16">
        <f t="shared" si="1590"/>
        <v>16.3</v>
      </c>
      <c r="O2313" s="16">
        <f t="shared" si="1591"/>
        <v>16.3</v>
      </c>
      <c r="P2313" s="16">
        <f t="shared" si="1588"/>
        <v>0</v>
      </c>
    </row>
    <row r="2314" spans="1:16" ht="31" x14ac:dyDescent="0.35">
      <c r="A2314" s="9" t="s">
        <v>75</v>
      </c>
      <c r="B2314" s="9" t="s">
        <v>25</v>
      </c>
      <c r="C2314" s="9" t="s">
        <v>26</v>
      </c>
      <c r="D2314" s="9" t="s">
        <v>248</v>
      </c>
      <c r="E2314" s="9" t="s">
        <v>169</v>
      </c>
      <c r="F2314" s="28" t="s">
        <v>650</v>
      </c>
      <c r="G2314" s="16">
        <f>G2315</f>
        <v>11.2</v>
      </c>
      <c r="H2314" s="16">
        <f t="shared" si="1588"/>
        <v>16.3</v>
      </c>
      <c r="I2314" s="16">
        <f t="shared" si="1588"/>
        <v>16.3</v>
      </c>
      <c r="J2314" s="16">
        <f t="shared" si="1588"/>
        <v>0</v>
      </c>
      <c r="K2314" s="16">
        <f t="shared" si="1588"/>
        <v>0</v>
      </c>
      <c r="L2314" s="16">
        <f t="shared" si="1588"/>
        <v>0</v>
      </c>
      <c r="M2314" s="16">
        <f t="shared" si="1589"/>
        <v>11.2</v>
      </c>
      <c r="N2314" s="16">
        <f t="shared" si="1590"/>
        <v>16.3</v>
      </c>
      <c r="O2314" s="16">
        <f t="shared" si="1591"/>
        <v>16.3</v>
      </c>
      <c r="P2314" s="16">
        <f t="shared" si="1588"/>
        <v>0</v>
      </c>
    </row>
    <row r="2315" spans="1:16" ht="31" x14ac:dyDescent="0.35">
      <c r="A2315" s="9" t="s">
        <v>75</v>
      </c>
      <c r="B2315" s="9" t="s">
        <v>25</v>
      </c>
      <c r="C2315" s="9" t="s">
        <v>26</v>
      </c>
      <c r="D2315" s="9" t="s">
        <v>248</v>
      </c>
      <c r="E2315" s="9" t="s">
        <v>170</v>
      </c>
      <c r="F2315" s="28" t="s">
        <v>651</v>
      </c>
      <c r="G2315" s="16">
        <v>11.2</v>
      </c>
      <c r="H2315" s="16">
        <v>16.3</v>
      </c>
      <c r="I2315" s="16">
        <v>16.3</v>
      </c>
      <c r="J2315" s="16"/>
      <c r="K2315" s="16"/>
      <c r="L2315" s="16"/>
      <c r="M2315" s="16">
        <f t="shared" si="1589"/>
        <v>11.2</v>
      </c>
      <c r="N2315" s="16">
        <f t="shared" si="1590"/>
        <v>16.3</v>
      </c>
      <c r="O2315" s="16">
        <f t="shared" si="1591"/>
        <v>16.3</v>
      </c>
      <c r="P2315" s="16"/>
    </row>
    <row r="2316" spans="1:16" ht="62" x14ac:dyDescent="0.35">
      <c r="A2316" s="9" t="s">
        <v>75</v>
      </c>
      <c r="B2316" s="9" t="s">
        <v>25</v>
      </c>
      <c r="C2316" s="9" t="s">
        <v>26</v>
      </c>
      <c r="D2316" s="9" t="s">
        <v>142</v>
      </c>
      <c r="E2316" s="9"/>
      <c r="F2316" s="15" t="s">
        <v>846</v>
      </c>
      <c r="G2316" s="16">
        <f>G2317</f>
        <v>28.7</v>
      </c>
      <c r="H2316" s="16">
        <f t="shared" ref="H2316:P2319" si="1592">H2317</f>
        <v>28.7</v>
      </c>
      <c r="I2316" s="16">
        <f t="shared" si="1592"/>
        <v>28.7</v>
      </c>
      <c r="J2316" s="16">
        <f t="shared" si="1592"/>
        <v>0</v>
      </c>
      <c r="K2316" s="16">
        <f t="shared" si="1592"/>
        <v>0</v>
      </c>
      <c r="L2316" s="16">
        <f t="shared" si="1592"/>
        <v>0</v>
      </c>
      <c r="M2316" s="16">
        <f t="shared" si="1589"/>
        <v>28.7</v>
      </c>
      <c r="N2316" s="16">
        <f t="shared" si="1590"/>
        <v>28.7</v>
      </c>
      <c r="O2316" s="16">
        <f t="shared" si="1591"/>
        <v>28.7</v>
      </c>
      <c r="P2316" s="16">
        <f t="shared" si="1592"/>
        <v>0</v>
      </c>
    </row>
    <row r="2317" spans="1:16" ht="31" x14ac:dyDescent="0.35">
      <c r="A2317" s="9" t="s">
        <v>75</v>
      </c>
      <c r="B2317" s="9" t="s">
        <v>25</v>
      </c>
      <c r="C2317" s="9" t="s">
        <v>26</v>
      </c>
      <c r="D2317" s="9" t="s">
        <v>143</v>
      </c>
      <c r="E2317" s="9"/>
      <c r="F2317" s="15" t="s">
        <v>847</v>
      </c>
      <c r="G2317" s="16">
        <f>G2318</f>
        <v>28.7</v>
      </c>
      <c r="H2317" s="16">
        <f t="shared" si="1592"/>
        <v>28.7</v>
      </c>
      <c r="I2317" s="16">
        <f t="shared" si="1592"/>
        <v>28.7</v>
      </c>
      <c r="J2317" s="16">
        <f t="shared" si="1592"/>
        <v>0</v>
      </c>
      <c r="K2317" s="16">
        <f t="shared" si="1592"/>
        <v>0</v>
      </c>
      <c r="L2317" s="16">
        <f t="shared" si="1592"/>
        <v>0</v>
      </c>
      <c r="M2317" s="16">
        <f t="shared" si="1589"/>
        <v>28.7</v>
      </c>
      <c r="N2317" s="16">
        <f t="shared" si="1590"/>
        <v>28.7</v>
      </c>
      <c r="O2317" s="16">
        <f t="shared" si="1591"/>
        <v>28.7</v>
      </c>
      <c r="P2317" s="16">
        <f t="shared" si="1592"/>
        <v>0</v>
      </c>
    </row>
    <row r="2318" spans="1:16" ht="62" x14ac:dyDescent="0.35">
      <c r="A2318" s="9" t="s">
        <v>75</v>
      </c>
      <c r="B2318" s="9" t="s">
        <v>25</v>
      </c>
      <c r="C2318" s="9" t="s">
        <v>26</v>
      </c>
      <c r="D2318" s="9" t="s">
        <v>168</v>
      </c>
      <c r="E2318" s="9"/>
      <c r="F2318" s="21" t="s">
        <v>858</v>
      </c>
      <c r="G2318" s="16">
        <f>G2319</f>
        <v>28.7</v>
      </c>
      <c r="H2318" s="16">
        <f t="shared" si="1592"/>
        <v>28.7</v>
      </c>
      <c r="I2318" s="16">
        <f t="shared" si="1592"/>
        <v>28.7</v>
      </c>
      <c r="J2318" s="16">
        <f t="shared" si="1592"/>
        <v>0</v>
      </c>
      <c r="K2318" s="16">
        <f t="shared" si="1592"/>
        <v>0</v>
      </c>
      <c r="L2318" s="16">
        <f t="shared" si="1592"/>
        <v>0</v>
      </c>
      <c r="M2318" s="16">
        <f t="shared" si="1589"/>
        <v>28.7</v>
      </c>
      <c r="N2318" s="16">
        <f t="shared" si="1590"/>
        <v>28.7</v>
      </c>
      <c r="O2318" s="16">
        <f t="shared" si="1591"/>
        <v>28.7</v>
      </c>
      <c r="P2318" s="16">
        <f t="shared" si="1592"/>
        <v>0</v>
      </c>
    </row>
    <row r="2319" spans="1:16" ht="31" x14ac:dyDescent="0.35">
      <c r="A2319" s="9" t="s">
        <v>75</v>
      </c>
      <c r="B2319" s="9" t="s">
        <v>25</v>
      </c>
      <c r="C2319" s="9" t="s">
        <v>26</v>
      </c>
      <c r="D2319" s="9" t="s">
        <v>168</v>
      </c>
      <c r="E2319" s="9" t="s">
        <v>169</v>
      </c>
      <c r="F2319" s="28" t="s">
        <v>650</v>
      </c>
      <c r="G2319" s="16">
        <f>G2320</f>
        <v>28.7</v>
      </c>
      <c r="H2319" s="16">
        <f t="shared" si="1592"/>
        <v>28.7</v>
      </c>
      <c r="I2319" s="16">
        <f t="shared" si="1592"/>
        <v>28.7</v>
      </c>
      <c r="J2319" s="16">
        <f t="shared" si="1592"/>
        <v>0</v>
      </c>
      <c r="K2319" s="16">
        <f t="shared" si="1592"/>
        <v>0</v>
      </c>
      <c r="L2319" s="16">
        <f t="shared" si="1592"/>
        <v>0</v>
      </c>
      <c r="M2319" s="16">
        <f t="shared" si="1589"/>
        <v>28.7</v>
      </c>
      <c r="N2319" s="16">
        <f t="shared" si="1590"/>
        <v>28.7</v>
      </c>
      <c r="O2319" s="16">
        <f t="shared" si="1591"/>
        <v>28.7</v>
      </c>
      <c r="P2319" s="16">
        <f t="shared" si="1592"/>
        <v>0</v>
      </c>
    </row>
    <row r="2320" spans="1:16" ht="31" x14ac:dyDescent="0.35">
      <c r="A2320" s="9" t="s">
        <v>75</v>
      </c>
      <c r="B2320" s="9" t="s">
        <v>25</v>
      </c>
      <c r="C2320" s="9" t="s">
        <v>26</v>
      </c>
      <c r="D2320" s="9" t="s">
        <v>168</v>
      </c>
      <c r="E2320" s="9" t="s">
        <v>170</v>
      </c>
      <c r="F2320" s="28" t="s">
        <v>651</v>
      </c>
      <c r="G2320" s="16">
        <v>28.7</v>
      </c>
      <c r="H2320" s="16">
        <v>28.7</v>
      </c>
      <c r="I2320" s="16">
        <v>28.7</v>
      </c>
      <c r="J2320" s="16"/>
      <c r="K2320" s="16"/>
      <c r="L2320" s="16"/>
      <c r="M2320" s="16">
        <f t="shared" si="1589"/>
        <v>28.7</v>
      </c>
      <c r="N2320" s="16">
        <f t="shared" si="1590"/>
        <v>28.7</v>
      </c>
      <c r="O2320" s="16">
        <f t="shared" si="1591"/>
        <v>28.7</v>
      </c>
      <c r="P2320" s="16"/>
    </row>
    <row r="2321" spans="1:16" x14ac:dyDescent="0.35">
      <c r="A2321" s="11" t="s">
        <v>75</v>
      </c>
      <c r="B2321" s="11" t="s">
        <v>32</v>
      </c>
      <c r="C2321" s="11"/>
      <c r="D2321" s="11"/>
      <c r="E2321" s="11"/>
      <c r="F2321" s="6" t="s">
        <v>58</v>
      </c>
      <c r="G2321" s="18">
        <f>G2322+G2329+G2352</f>
        <v>11854.900000000001</v>
      </c>
      <c r="H2321" s="18">
        <f t="shared" ref="H2321:P2321" si="1593">H2322+H2329+H2352</f>
        <v>11837.6</v>
      </c>
      <c r="I2321" s="18">
        <f t="shared" si="1593"/>
        <v>11911.1</v>
      </c>
      <c r="J2321" s="18">
        <f t="shared" ref="J2321:L2321" si="1594">J2322+J2329+J2352</f>
        <v>0</v>
      </c>
      <c r="K2321" s="18">
        <f t="shared" si="1594"/>
        <v>0</v>
      </c>
      <c r="L2321" s="18">
        <f t="shared" si="1594"/>
        <v>0</v>
      </c>
      <c r="M2321" s="18">
        <f t="shared" si="1589"/>
        <v>11854.900000000001</v>
      </c>
      <c r="N2321" s="16">
        <f t="shared" si="1590"/>
        <v>11837.6</v>
      </c>
      <c r="O2321" s="16">
        <f t="shared" si="1591"/>
        <v>11911.1</v>
      </c>
      <c r="P2321" s="18">
        <f t="shared" si="1593"/>
        <v>0</v>
      </c>
    </row>
    <row r="2322" spans="1:16" x14ac:dyDescent="0.35">
      <c r="A2322" s="12" t="s">
        <v>75</v>
      </c>
      <c r="B2322" s="12" t="s">
        <v>32</v>
      </c>
      <c r="C2322" s="12" t="s">
        <v>10</v>
      </c>
      <c r="D2322" s="12"/>
      <c r="E2322" s="12"/>
      <c r="F2322" s="8" t="s">
        <v>64</v>
      </c>
      <c r="G2322" s="19">
        <f t="shared" ref="G2322:P2327" si="1595">G2323</f>
        <v>1950</v>
      </c>
      <c r="H2322" s="19">
        <f t="shared" si="1595"/>
        <v>1950</v>
      </c>
      <c r="I2322" s="19">
        <f t="shared" si="1595"/>
        <v>1950</v>
      </c>
      <c r="J2322" s="19">
        <f t="shared" si="1595"/>
        <v>0</v>
      </c>
      <c r="K2322" s="19">
        <f t="shared" si="1595"/>
        <v>0</v>
      </c>
      <c r="L2322" s="19">
        <f t="shared" si="1595"/>
        <v>0</v>
      </c>
      <c r="M2322" s="19">
        <f t="shared" si="1589"/>
        <v>1950</v>
      </c>
      <c r="N2322" s="16">
        <f t="shared" si="1590"/>
        <v>1950</v>
      </c>
      <c r="O2322" s="16">
        <f t="shared" si="1591"/>
        <v>1950</v>
      </c>
      <c r="P2322" s="19">
        <f t="shared" si="1595"/>
        <v>0</v>
      </c>
    </row>
    <row r="2323" spans="1:16" ht="31" x14ac:dyDescent="0.35">
      <c r="A2323" s="9" t="s">
        <v>75</v>
      </c>
      <c r="B2323" s="9" t="s">
        <v>32</v>
      </c>
      <c r="C2323" s="9" t="s">
        <v>10</v>
      </c>
      <c r="D2323" s="9" t="s">
        <v>152</v>
      </c>
      <c r="E2323" s="14"/>
      <c r="F2323" s="15" t="s">
        <v>945</v>
      </c>
      <c r="G2323" s="16">
        <f t="shared" si="1595"/>
        <v>1950</v>
      </c>
      <c r="H2323" s="16">
        <f t="shared" si="1595"/>
        <v>1950</v>
      </c>
      <c r="I2323" s="16">
        <f t="shared" si="1595"/>
        <v>1950</v>
      </c>
      <c r="J2323" s="16">
        <f t="shared" si="1595"/>
        <v>0</v>
      </c>
      <c r="K2323" s="16">
        <f t="shared" si="1595"/>
        <v>0</v>
      </c>
      <c r="L2323" s="16">
        <f t="shared" si="1595"/>
        <v>0</v>
      </c>
      <c r="M2323" s="16">
        <f t="shared" si="1589"/>
        <v>1950</v>
      </c>
      <c r="N2323" s="16">
        <f t="shared" si="1590"/>
        <v>1950</v>
      </c>
      <c r="O2323" s="16">
        <f t="shared" si="1591"/>
        <v>1950</v>
      </c>
      <c r="P2323" s="16">
        <f t="shared" si="1595"/>
        <v>0</v>
      </c>
    </row>
    <row r="2324" spans="1:16" ht="31" x14ac:dyDescent="0.35">
      <c r="A2324" s="9" t="s">
        <v>75</v>
      </c>
      <c r="B2324" s="9" t="s">
        <v>32</v>
      </c>
      <c r="C2324" s="9" t="s">
        <v>10</v>
      </c>
      <c r="D2324" s="9" t="s">
        <v>153</v>
      </c>
      <c r="E2324" s="14"/>
      <c r="F2324" s="15" t="s">
        <v>970</v>
      </c>
      <c r="G2324" s="16">
        <f t="shared" si="1595"/>
        <v>1950</v>
      </c>
      <c r="H2324" s="16">
        <f t="shared" si="1595"/>
        <v>1950</v>
      </c>
      <c r="I2324" s="16">
        <f t="shared" si="1595"/>
        <v>1950</v>
      </c>
      <c r="J2324" s="16">
        <f t="shared" si="1595"/>
        <v>0</v>
      </c>
      <c r="K2324" s="16">
        <f t="shared" si="1595"/>
        <v>0</v>
      </c>
      <c r="L2324" s="16">
        <f t="shared" si="1595"/>
        <v>0</v>
      </c>
      <c r="M2324" s="16">
        <f t="shared" si="1589"/>
        <v>1950</v>
      </c>
      <c r="N2324" s="16">
        <f t="shared" si="1590"/>
        <v>1950</v>
      </c>
      <c r="O2324" s="16">
        <f t="shared" si="1591"/>
        <v>1950</v>
      </c>
      <c r="P2324" s="16">
        <f t="shared" si="1595"/>
        <v>0</v>
      </c>
    </row>
    <row r="2325" spans="1:16" ht="46.5" x14ac:dyDescent="0.35">
      <c r="A2325" s="9" t="s">
        <v>75</v>
      </c>
      <c r="B2325" s="9" t="s">
        <v>32</v>
      </c>
      <c r="C2325" s="9" t="s">
        <v>10</v>
      </c>
      <c r="D2325" s="9" t="s">
        <v>154</v>
      </c>
      <c r="E2325" s="14"/>
      <c r="F2325" s="15" t="s">
        <v>978</v>
      </c>
      <c r="G2325" s="16">
        <f t="shared" si="1595"/>
        <v>1950</v>
      </c>
      <c r="H2325" s="16">
        <f t="shared" si="1595"/>
        <v>1950</v>
      </c>
      <c r="I2325" s="16">
        <f t="shared" si="1595"/>
        <v>1950</v>
      </c>
      <c r="J2325" s="16">
        <f t="shared" si="1595"/>
        <v>0</v>
      </c>
      <c r="K2325" s="16">
        <f t="shared" si="1595"/>
        <v>0</v>
      </c>
      <c r="L2325" s="16">
        <f t="shared" si="1595"/>
        <v>0</v>
      </c>
      <c r="M2325" s="16">
        <f t="shared" si="1589"/>
        <v>1950</v>
      </c>
      <c r="N2325" s="16">
        <f t="shared" si="1590"/>
        <v>1950</v>
      </c>
      <c r="O2325" s="16">
        <f t="shared" si="1591"/>
        <v>1950</v>
      </c>
      <c r="P2325" s="16">
        <f t="shared" si="1595"/>
        <v>0</v>
      </c>
    </row>
    <row r="2326" spans="1:16" ht="62" x14ac:dyDescent="0.35">
      <c r="A2326" s="9" t="s">
        <v>75</v>
      </c>
      <c r="B2326" s="9" t="s">
        <v>32</v>
      </c>
      <c r="C2326" s="9" t="s">
        <v>10</v>
      </c>
      <c r="D2326" s="9" t="s">
        <v>155</v>
      </c>
      <c r="E2326" s="14"/>
      <c r="F2326" s="15" t="s">
        <v>979</v>
      </c>
      <c r="G2326" s="16">
        <f t="shared" si="1595"/>
        <v>1950</v>
      </c>
      <c r="H2326" s="16">
        <f t="shared" si="1595"/>
        <v>1950</v>
      </c>
      <c r="I2326" s="16">
        <f t="shared" si="1595"/>
        <v>1950</v>
      </c>
      <c r="J2326" s="16">
        <f t="shared" si="1595"/>
        <v>0</v>
      </c>
      <c r="K2326" s="16">
        <f t="shared" si="1595"/>
        <v>0</v>
      </c>
      <c r="L2326" s="16">
        <f t="shared" si="1595"/>
        <v>0</v>
      </c>
      <c r="M2326" s="16">
        <f t="shared" si="1589"/>
        <v>1950</v>
      </c>
      <c r="N2326" s="16">
        <f t="shared" si="1590"/>
        <v>1950</v>
      </c>
      <c r="O2326" s="16">
        <f t="shared" si="1591"/>
        <v>1950</v>
      </c>
      <c r="P2326" s="16">
        <f t="shared" si="1595"/>
        <v>0</v>
      </c>
    </row>
    <row r="2327" spans="1:16" x14ac:dyDescent="0.35">
      <c r="A2327" s="9" t="s">
        <v>75</v>
      </c>
      <c r="B2327" s="9" t="s">
        <v>32</v>
      </c>
      <c r="C2327" s="9" t="s">
        <v>10</v>
      </c>
      <c r="D2327" s="9" t="s">
        <v>155</v>
      </c>
      <c r="E2327" s="14">
        <v>800</v>
      </c>
      <c r="F2327" s="28" t="s">
        <v>663</v>
      </c>
      <c r="G2327" s="16">
        <f t="shared" si="1595"/>
        <v>1950</v>
      </c>
      <c r="H2327" s="16">
        <f t="shared" si="1595"/>
        <v>1950</v>
      </c>
      <c r="I2327" s="16">
        <f t="shared" si="1595"/>
        <v>1950</v>
      </c>
      <c r="J2327" s="16">
        <f t="shared" si="1595"/>
        <v>0</v>
      </c>
      <c r="K2327" s="16">
        <f t="shared" si="1595"/>
        <v>0</v>
      </c>
      <c r="L2327" s="16">
        <f t="shared" si="1595"/>
        <v>0</v>
      </c>
      <c r="M2327" s="16">
        <f t="shared" si="1589"/>
        <v>1950</v>
      </c>
      <c r="N2327" s="16">
        <f t="shared" si="1590"/>
        <v>1950</v>
      </c>
      <c r="O2327" s="16">
        <f t="shared" si="1591"/>
        <v>1950</v>
      </c>
      <c r="P2327" s="16">
        <f t="shared" si="1595"/>
        <v>0</v>
      </c>
    </row>
    <row r="2328" spans="1:16" ht="62" x14ac:dyDescent="0.35">
      <c r="A2328" s="9" t="s">
        <v>75</v>
      </c>
      <c r="B2328" s="9" t="s">
        <v>32</v>
      </c>
      <c r="C2328" s="9" t="s">
        <v>10</v>
      </c>
      <c r="D2328" s="9" t="s">
        <v>155</v>
      </c>
      <c r="E2328" s="14">
        <v>810</v>
      </c>
      <c r="F2328" s="21" t="s">
        <v>671</v>
      </c>
      <c r="G2328" s="16">
        <v>1950</v>
      </c>
      <c r="H2328" s="16">
        <v>1950</v>
      </c>
      <c r="I2328" s="16">
        <v>1950</v>
      </c>
      <c r="J2328" s="16"/>
      <c r="K2328" s="16"/>
      <c r="L2328" s="16"/>
      <c r="M2328" s="16">
        <f t="shared" si="1589"/>
        <v>1950</v>
      </c>
      <c r="N2328" s="16">
        <f t="shared" si="1590"/>
        <v>1950</v>
      </c>
      <c r="O2328" s="16">
        <f t="shared" si="1591"/>
        <v>1950</v>
      </c>
      <c r="P2328" s="17"/>
    </row>
    <row r="2329" spans="1:16" x14ac:dyDescent="0.35">
      <c r="A2329" s="12" t="s">
        <v>75</v>
      </c>
      <c r="B2329" s="12" t="s">
        <v>32</v>
      </c>
      <c r="C2329" s="12" t="s">
        <v>31</v>
      </c>
      <c r="D2329" s="12"/>
      <c r="E2329" s="12"/>
      <c r="F2329" s="8" t="s">
        <v>65</v>
      </c>
      <c r="G2329" s="19">
        <f>G2336+G2346+G2330</f>
        <v>4201.5</v>
      </c>
      <c r="H2329" s="19">
        <f t="shared" ref="H2329:P2329" si="1596">H2336+H2346+H2330</f>
        <v>4184.2</v>
      </c>
      <c r="I2329" s="19">
        <f t="shared" si="1596"/>
        <v>4257.7</v>
      </c>
      <c r="J2329" s="19">
        <f t="shared" ref="J2329:L2329" si="1597">J2336+J2346+J2330</f>
        <v>0</v>
      </c>
      <c r="K2329" s="19">
        <f t="shared" si="1597"/>
        <v>0</v>
      </c>
      <c r="L2329" s="19">
        <f t="shared" si="1597"/>
        <v>0</v>
      </c>
      <c r="M2329" s="19">
        <f t="shared" si="1589"/>
        <v>4201.5</v>
      </c>
      <c r="N2329" s="16">
        <f t="shared" si="1590"/>
        <v>4184.2</v>
      </c>
      <c r="O2329" s="16">
        <f t="shared" si="1591"/>
        <v>4257.7</v>
      </c>
      <c r="P2329" s="19">
        <f t="shared" si="1596"/>
        <v>0</v>
      </c>
    </row>
    <row r="2330" spans="1:16" ht="31" x14ac:dyDescent="0.35">
      <c r="A2330" s="9" t="s">
        <v>75</v>
      </c>
      <c r="B2330" s="9" t="s">
        <v>32</v>
      </c>
      <c r="C2330" s="9" t="s">
        <v>31</v>
      </c>
      <c r="D2330" s="9" t="s">
        <v>245</v>
      </c>
      <c r="E2330" s="9"/>
      <c r="F2330" s="21" t="s">
        <v>814</v>
      </c>
      <c r="G2330" s="16">
        <f>G2331</f>
        <v>765.1</v>
      </c>
      <c r="H2330" s="16">
        <f t="shared" ref="H2330:P2334" si="1598">H2331</f>
        <v>765.1</v>
      </c>
      <c r="I2330" s="16">
        <f t="shared" si="1598"/>
        <v>765.1</v>
      </c>
      <c r="J2330" s="16">
        <f t="shared" si="1598"/>
        <v>0</v>
      </c>
      <c r="K2330" s="16">
        <f t="shared" si="1598"/>
        <v>0</v>
      </c>
      <c r="L2330" s="16">
        <f t="shared" si="1598"/>
        <v>0</v>
      </c>
      <c r="M2330" s="16">
        <f t="shared" si="1589"/>
        <v>765.1</v>
      </c>
      <c r="N2330" s="16">
        <f t="shared" si="1590"/>
        <v>765.1</v>
      </c>
      <c r="O2330" s="16">
        <f t="shared" si="1591"/>
        <v>765.1</v>
      </c>
      <c r="P2330" s="16">
        <f t="shared" si="1598"/>
        <v>0</v>
      </c>
    </row>
    <row r="2331" spans="1:16" ht="62" x14ac:dyDescent="0.35">
      <c r="A2331" s="9" t="s">
        <v>75</v>
      </c>
      <c r="B2331" s="9" t="s">
        <v>32</v>
      </c>
      <c r="C2331" s="9" t="s">
        <v>31</v>
      </c>
      <c r="D2331" s="9" t="s">
        <v>246</v>
      </c>
      <c r="E2331" s="9"/>
      <c r="F2331" s="21" t="s">
        <v>815</v>
      </c>
      <c r="G2331" s="16">
        <f>G2332</f>
        <v>765.1</v>
      </c>
      <c r="H2331" s="16">
        <f t="shared" si="1598"/>
        <v>765.1</v>
      </c>
      <c r="I2331" s="16">
        <f t="shared" si="1598"/>
        <v>765.1</v>
      </c>
      <c r="J2331" s="16">
        <f t="shared" si="1598"/>
        <v>0</v>
      </c>
      <c r="K2331" s="16">
        <f t="shared" si="1598"/>
        <v>0</v>
      </c>
      <c r="L2331" s="16">
        <f t="shared" si="1598"/>
        <v>0</v>
      </c>
      <c r="M2331" s="16">
        <f t="shared" si="1589"/>
        <v>765.1</v>
      </c>
      <c r="N2331" s="16">
        <f t="shared" si="1590"/>
        <v>765.1</v>
      </c>
      <c r="O2331" s="16">
        <f t="shared" si="1591"/>
        <v>765.1</v>
      </c>
      <c r="P2331" s="16">
        <f t="shared" si="1598"/>
        <v>0</v>
      </c>
    </row>
    <row r="2332" spans="1:16" ht="31" x14ac:dyDescent="0.35">
      <c r="A2332" s="9" t="s">
        <v>75</v>
      </c>
      <c r="B2332" s="9" t="s">
        <v>32</v>
      </c>
      <c r="C2332" s="9" t="s">
        <v>31</v>
      </c>
      <c r="D2332" s="9" t="s">
        <v>249</v>
      </c>
      <c r="E2332" s="9"/>
      <c r="F2332" s="21" t="s">
        <v>1154</v>
      </c>
      <c r="G2332" s="16">
        <f>G2333</f>
        <v>765.1</v>
      </c>
      <c r="H2332" s="16">
        <f t="shared" si="1598"/>
        <v>765.1</v>
      </c>
      <c r="I2332" s="16">
        <f t="shared" si="1598"/>
        <v>765.1</v>
      </c>
      <c r="J2332" s="16">
        <f t="shared" si="1598"/>
        <v>0</v>
      </c>
      <c r="K2332" s="16">
        <f t="shared" si="1598"/>
        <v>0</v>
      </c>
      <c r="L2332" s="16">
        <f t="shared" si="1598"/>
        <v>0</v>
      </c>
      <c r="M2332" s="16">
        <f t="shared" si="1589"/>
        <v>765.1</v>
      </c>
      <c r="N2332" s="16">
        <f t="shared" si="1590"/>
        <v>765.1</v>
      </c>
      <c r="O2332" s="16">
        <f t="shared" si="1591"/>
        <v>765.1</v>
      </c>
      <c r="P2332" s="16">
        <f t="shared" si="1598"/>
        <v>0</v>
      </c>
    </row>
    <row r="2333" spans="1:16" ht="31" x14ac:dyDescent="0.35">
      <c r="A2333" s="9" t="s">
        <v>75</v>
      </c>
      <c r="B2333" s="9" t="s">
        <v>32</v>
      </c>
      <c r="C2333" s="9" t="s">
        <v>31</v>
      </c>
      <c r="D2333" s="9" t="s">
        <v>250</v>
      </c>
      <c r="E2333" s="9"/>
      <c r="F2333" s="21" t="s">
        <v>1148</v>
      </c>
      <c r="G2333" s="16">
        <f>G2334</f>
        <v>765.1</v>
      </c>
      <c r="H2333" s="16">
        <f t="shared" si="1598"/>
        <v>765.1</v>
      </c>
      <c r="I2333" s="16">
        <f t="shared" si="1598"/>
        <v>765.1</v>
      </c>
      <c r="J2333" s="16">
        <f t="shared" si="1598"/>
        <v>0</v>
      </c>
      <c r="K2333" s="16">
        <f t="shared" si="1598"/>
        <v>0</v>
      </c>
      <c r="L2333" s="16">
        <f t="shared" si="1598"/>
        <v>0</v>
      </c>
      <c r="M2333" s="16">
        <f t="shared" si="1589"/>
        <v>765.1</v>
      </c>
      <c r="N2333" s="16">
        <f t="shared" si="1590"/>
        <v>765.1</v>
      </c>
      <c r="O2333" s="16">
        <f t="shared" si="1591"/>
        <v>765.1</v>
      </c>
      <c r="P2333" s="16">
        <f t="shared" si="1598"/>
        <v>0</v>
      </c>
    </row>
    <row r="2334" spans="1:16" ht="31" x14ac:dyDescent="0.35">
      <c r="A2334" s="9" t="s">
        <v>75</v>
      </c>
      <c r="B2334" s="9" t="s">
        <v>32</v>
      </c>
      <c r="C2334" s="9" t="s">
        <v>31</v>
      </c>
      <c r="D2334" s="9" t="s">
        <v>250</v>
      </c>
      <c r="E2334" s="9" t="s">
        <v>169</v>
      </c>
      <c r="F2334" s="28" t="s">
        <v>650</v>
      </c>
      <c r="G2334" s="16">
        <f>G2335</f>
        <v>765.1</v>
      </c>
      <c r="H2334" s="16">
        <f t="shared" si="1598"/>
        <v>765.1</v>
      </c>
      <c r="I2334" s="16">
        <f t="shared" si="1598"/>
        <v>765.1</v>
      </c>
      <c r="J2334" s="16">
        <f t="shared" si="1598"/>
        <v>0</v>
      </c>
      <c r="K2334" s="16">
        <f t="shared" si="1598"/>
        <v>0</v>
      </c>
      <c r="L2334" s="16">
        <f t="shared" si="1598"/>
        <v>0</v>
      </c>
      <c r="M2334" s="16">
        <f t="shared" si="1589"/>
        <v>765.1</v>
      </c>
      <c r="N2334" s="16">
        <f t="shared" si="1590"/>
        <v>765.1</v>
      </c>
      <c r="O2334" s="16">
        <f t="shared" si="1591"/>
        <v>765.1</v>
      </c>
      <c r="P2334" s="16">
        <f t="shared" si="1598"/>
        <v>0</v>
      </c>
    </row>
    <row r="2335" spans="1:16" ht="31" x14ac:dyDescent="0.35">
      <c r="A2335" s="9" t="s">
        <v>75</v>
      </c>
      <c r="B2335" s="9" t="s">
        <v>32</v>
      </c>
      <c r="C2335" s="9" t="s">
        <v>31</v>
      </c>
      <c r="D2335" s="9" t="s">
        <v>250</v>
      </c>
      <c r="E2335" s="9" t="s">
        <v>170</v>
      </c>
      <c r="F2335" s="28" t="s">
        <v>651</v>
      </c>
      <c r="G2335" s="16">
        <v>765.1</v>
      </c>
      <c r="H2335" s="16">
        <v>765.1</v>
      </c>
      <c r="I2335" s="16">
        <v>765.1</v>
      </c>
      <c r="J2335" s="16"/>
      <c r="K2335" s="16"/>
      <c r="L2335" s="16"/>
      <c r="M2335" s="16">
        <f t="shared" si="1589"/>
        <v>765.1</v>
      </c>
      <c r="N2335" s="16">
        <f t="shared" si="1590"/>
        <v>765.1</v>
      </c>
      <c r="O2335" s="16">
        <f t="shared" si="1591"/>
        <v>765.1</v>
      </c>
      <c r="P2335" s="16"/>
    </row>
    <row r="2336" spans="1:16" ht="62" x14ac:dyDescent="0.35">
      <c r="A2336" s="9" t="s">
        <v>75</v>
      </c>
      <c r="B2336" s="9" t="s">
        <v>32</v>
      </c>
      <c r="C2336" s="9" t="s">
        <v>31</v>
      </c>
      <c r="D2336" s="9" t="s">
        <v>142</v>
      </c>
      <c r="E2336" s="14"/>
      <c r="F2336" s="15" t="s">
        <v>846</v>
      </c>
      <c r="G2336" s="16">
        <f>G2337</f>
        <v>3173.2</v>
      </c>
      <c r="H2336" s="16">
        <f t="shared" ref="H2336:P2336" si="1599">H2337</f>
        <v>3155.8999999999996</v>
      </c>
      <c r="I2336" s="16">
        <f t="shared" si="1599"/>
        <v>3229.4</v>
      </c>
      <c r="J2336" s="16">
        <f t="shared" si="1599"/>
        <v>0</v>
      </c>
      <c r="K2336" s="16">
        <f t="shared" si="1599"/>
        <v>0</v>
      </c>
      <c r="L2336" s="16">
        <f t="shared" si="1599"/>
        <v>0</v>
      </c>
      <c r="M2336" s="16">
        <f t="shared" si="1589"/>
        <v>3173.2</v>
      </c>
      <c r="N2336" s="16">
        <f t="shared" si="1590"/>
        <v>3155.8999999999996</v>
      </c>
      <c r="O2336" s="16">
        <f t="shared" si="1591"/>
        <v>3229.4</v>
      </c>
      <c r="P2336" s="16">
        <f t="shared" si="1599"/>
        <v>0</v>
      </c>
    </row>
    <row r="2337" spans="1:16" ht="31" x14ac:dyDescent="0.35">
      <c r="A2337" s="9" t="s">
        <v>75</v>
      </c>
      <c r="B2337" s="9" t="s">
        <v>32</v>
      </c>
      <c r="C2337" s="9" t="s">
        <v>31</v>
      </c>
      <c r="D2337" s="9" t="s">
        <v>143</v>
      </c>
      <c r="E2337" s="14"/>
      <c r="F2337" s="15" t="s">
        <v>847</v>
      </c>
      <c r="G2337" s="16">
        <f>G2338+G2343</f>
        <v>3173.2</v>
      </c>
      <c r="H2337" s="16">
        <f t="shared" ref="H2337:P2337" si="1600">H2338+H2343</f>
        <v>3155.8999999999996</v>
      </c>
      <c r="I2337" s="16">
        <f t="shared" si="1600"/>
        <v>3229.4</v>
      </c>
      <c r="J2337" s="16">
        <f t="shared" ref="J2337:L2337" si="1601">J2338+J2343</f>
        <v>0</v>
      </c>
      <c r="K2337" s="16">
        <f t="shared" si="1601"/>
        <v>0</v>
      </c>
      <c r="L2337" s="16">
        <f t="shared" si="1601"/>
        <v>0</v>
      </c>
      <c r="M2337" s="16">
        <f t="shared" si="1589"/>
        <v>3173.2</v>
      </c>
      <c r="N2337" s="16">
        <f t="shared" si="1590"/>
        <v>3155.8999999999996</v>
      </c>
      <c r="O2337" s="16">
        <f t="shared" si="1591"/>
        <v>3229.4</v>
      </c>
      <c r="P2337" s="16">
        <f t="shared" si="1600"/>
        <v>0</v>
      </c>
    </row>
    <row r="2338" spans="1:16" ht="31" x14ac:dyDescent="0.35">
      <c r="A2338" s="9" t="s">
        <v>75</v>
      </c>
      <c r="B2338" s="9" t="s">
        <v>32</v>
      </c>
      <c r="C2338" s="9" t="s">
        <v>31</v>
      </c>
      <c r="D2338" s="9" t="s">
        <v>156</v>
      </c>
      <c r="E2338" s="14"/>
      <c r="F2338" s="15" t="s">
        <v>848</v>
      </c>
      <c r="G2338" s="16">
        <f>G2339+G2341</f>
        <v>967.6</v>
      </c>
      <c r="H2338" s="16">
        <f t="shared" ref="H2338:P2338" si="1602">H2339+H2341</f>
        <v>950.3</v>
      </c>
      <c r="I2338" s="16">
        <f t="shared" si="1602"/>
        <v>886</v>
      </c>
      <c r="J2338" s="16">
        <f t="shared" ref="J2338:L2338" si="1603">J2339+J2341</f>
        <v>0</v>
      </c>
      <c r="K2338" s="16">
        <f t="shared" si="1603"/>
        <v>0</v>
      </c>
      <c r="L2338" s="16">
        <f t="shared" si="1603"/>
        <v>0</v>
      </c>
      <c r="M2338" s="16">
        <f t="shared" si="1589"/>
        <v>967.6</v>
      </c>
      <c r="N2338" s="16">
        <f t="shared" si="1590"/>
        <v>950.3</v>
      </c>
      <c r="O2338" s="16">
        <f t="shared" si="1591"/>
        <v>886</v>
      </c>
      <c r="P2338" s="16">
        <f t="shared" si="1602"/>
        <v>0</v>
      </c>
    </row>
    <row r="2339" spans="1:16" ht="31" x14ac:dyDescent="0.35">
      <c r="A2339" s="9" t="s">
        <v>75</v>
      </c>
      <c r="B2339" s="9" t="s">
        <v>32</v>
      </c>
      <c r="C2339" s="9" t="s">
        <v>31</v>
      </c>
      <c r="D2339" s="9" t="s">
        <v>156</v>
      </c>
      <c r="E2339" s="14">
        <v>200</v>
      </c>
      <c r="F2339" s="28" t="s">
        <v>650</v>
      </c>
      <c r="G2339" s="16">
        <f>G2340</f>
        <v>902.4</v>
      </c>
      <c r="H2339" s="16">
        <f t="shared" ref="H2339:P2339" si="1604">H2340</f>
        <v>902.4</v>
      </c>
      <c r="I2339" s="16">
        <f t="shared" si="1604"/>
        <v>855.4</v>
      </c>
      <c r="J2339" s="16">
        <f t="shared" si="1604"/>
        <v>0</v>
      </c>
      <c r="K2339" s="16">
        <f t="shared" si="1604"/>
        <v>0</v>
      </c>
      <c r="L2339" s="16">
        <f t="shared" si="1604"/>
        <v>0</v>
      </c>
      <c r="M2339" s="16">
        <f t="shared" si="1589"/>
        <v>902.4</v>
      </c>
      <c r="N2339" s="16">
        <f t="shared" si="1590"/>
        <v>902.4</v>
      </c>
      <c r="O2339" s="16">
        <f t="shared" si="1591"/>
        <v>855.4</v>
      </c>
      <c r="P2339" s="16">
        <f t="shared" si="1604"/>
        <v>0</v>
      </c>
    </row>
    <row r="2340" spans="1:16" ht="31" x14ac:dyDescent="0.35">
      <c r="A2340" s="9" t="s">
        <v>75</v>
      </c>
      <c r="B2340" s="9" t="s">
        <v>32</v>
      </c>
      <c r="C2340" s="9" t="s">
        <v>31</v>
      </c>
      <c r="D2340" s="9" t="s">
        <v>156</v>
      </c>
      <c r="E2340" s="14">
        <v>240</v>
      </c>
      <c r="F2340" s="28" t="s">
        <v>651</v>
      </c>
      <c r="G2340" s="16">
        <v>902.4</v>
      </c>
      <c r="H2340" s="16">
        <v>902.4</v>
      </c>
      <c r="I2340" s="16">
        <v>855.4</v>
      </c>
      <c r="J2340" s="16"/>
      <c r="K2340" s="16"/>
      <c r="L2340" s="16"/>
      <c r="M2340" s="16">
        <f t="shared" si="1589"/>
        <v>902.4</v>
      </c>
      <c r="N2340" s="16">
        <f t="shared" si="1590"/>
        <v>902.4</v>
      </c>
      <c r="O2340" s="16">
        <f t="shared" si="1591"/>
        <v>855.4</v>
      </c>
      <c r="P2340" s="16"/>
    </row>
    <row r="2341" spans="1:16" x14ac:dyDescent="0.35">
      <c r="A2341" s="9" t="s">
        <v>75</v>
      </c>
      <c r="B2341" s="9" t="s">
        <v>32</v>
      </c>
      <c r="C2341" s="9" t="s">
        <v>31</v>
      </c>
      <c r="D2341" s="9" t="s">
        <v>156</v>
      </c>
      <c r="E2341" s="14">
        <v>800</v>
      </c>
      <c r="F2341" s="28" t="s">
        <v>663</v>
      </c>
      <c r="G2341" s="16">
        <f>G2342</f>
        <v>65.2</v>
      </c>
      <c r="H2341" s="16">
        <f t="shared" ref="H2341:P2341" si="1605">H2342</f>
        <v>47.9</v>
      </c>
      <c r="I2341" s="16">
        <f t="shared" si="1605"/>
        <v>30.6</v>
      </c>
      <c r="J2341" s="16">
        <f t="shared" si="1605"/>
        <v>0</v>
      </c>
      <c r="K2341" s="16">
        <f t="shared" si="1605"/>
        <v>0</v>
      </c>
      <c r="L2341" s="16">
        <f t="shared" si="1605"/>
        <v>0</v>
      </c>
      <c r="M2341" s="16">
        <f t="shared" si="1589"/>
        <v>65.2</v>
      </c>
      <c r="N2341" s="16">
        <f t="shared" si="1590"/>
        <v>47.9</v>
      </c>
      <c r="O2341" s="16">
        <f t="shared" si="1591"/>
        <v>30.6</v>
      </c>
      <c r="P2341" s="16">
        <f t="shared" si="1605"/>
        <v>0</v>
      </c>
    </row>
    <row r="2342" spans="1:16" x14ac:dyDescent="0.35">
      <c r="A2342" s="9" t="s">
        <v>75</v>
      </c>
      <c r="B2342" s="9" t="s">
        <v>32</v>
      </c>
      <c r="C2342" s="9" t="s">
        <v>31</v>
      </c>
      <c r="D2342" s="9" t="s">
        <v>156</v>
      </c>
      <c r="E2342" s="14">
        <v>850</v>
      </c>
      <c r="F2342" s="28" t="s">
        <v>665</v>
      </c>
      <c r="G2342" s="16">
        <v>65.2</v>
      </c>
      <c r="H2342" s="16">
        <v>47.9</v>
      </c>
      <c r="I2342" s="16">
        <v>30.6</v>
      </c>
      <c r="J2342" s="16"/>
      <c r="K2342" s="16"/>
      <c r="L2342" s="16"/>
      <c r="M2342" s="16">
        <f t="shared" si="1589"/>
        <v>65.2</v>
      </c>
      <c r="N2342" s="16">
        <f t="shared" si="1590"/>
        <v>47.9</v>
      </c>
      <c r="O2342" s="16">
        <f t="shared" si="1591"/>
        <v>30.6</v>
      </c>
      <c r="P2342" s="16"/>
    </row>
    <row r="2343" spans="1:16" ht="31" x14ac:dyDescent="0.35">
      <c r="A2343" s="9" t="s">
        <v>75</v>
      </c>
      <c r="B2343" s="9" t="s">
        <v>32</v>
      </c>
      <c r="C2343" s="9" t="s">
        <v>31</v>
      </c>
      <c r="D2343" s="9" t="s">
        <v>157</v>
      </c>
      <c r="E2343" s="14"/>
      <c r="F2343" s="15" t="s">
        <v>849</v>
      </c>
      <c r="G2343" s="16">
        <f>G2344</f>
        <v>2205.6</v>
      </c>
      <c r="H2343" s="16">
        <f t="shared" ref="H2343:P2344" si="1606">H2344</f>
        <v>2205.6</v>
      </c>
      <c r="I2343" s="16">
        <f t="shared" si="1606"/>
        <v>2343.4</v>
      </c>
      <c r="J2343" s="16">
        <f t="shared" si="1606"/>
        <v>0</v>
      </c>
      <c r="K2343" s="16">
        <f t="shared" si="1606"/>
        <v>0</v>
      </c>
      <c r="L2343" s="16">
        <f t="shared" si="1606"/>
        <v>0</v>
      </c>
      <c r="M2343" s="16">
        <f t="shared" si="1589"/>
        <v>2205.6</v>
      </c>
      <c r="N2343" s="16">
        <f t="shared" si="1590"/>
        <v>2205.6</v>
      </c>
      <c r="O2343" s="16">
        <f t="shared" si="1591"/>
        <v>2343.4</v>
      </c>
      <c r="P2343" s="16">
        <f t="shared" si="1606"/>
        <v>0</v>
      </c>
    </row>
    <row r="2344" spans="1:16" ht="31" x14ac:dyDescent="0.35">
      <c r="A2344" s="9" t="s">
        <v>75</v>
      </c>
      <c r="B2344" s="9" t="s">
        <v>32</v>
      </c>
      <c r="C2344" s="9" t="s">
        <v>31</v>
      </c>
      <c r="D2344" s="9" t="s">
        <v>157</v>
      </c>
      <c r="E2344" s="14">
        <v>200</v>
      </c>
      <c r="F2344" s="28" t="s">
        <v>650</v>
      </c>
      <c r="G2344" s="16">
        <f>G2345</f>
        <v>2205.6</v>
      </c>
      <c r="H2344" s="16">
        <f t="shared" si="1606"/>
        <v>2205.6</v>
      </c>
      <c r="I2344" s="16">
        <f t="shared" si="1606"/>
        <v>2343.4</v>
      </c>
      <c r="J2344" s="16">
        <f t="shared" si="1606"/>
        <v>0</v>
      </c>
      <c r="K2344" s="16">
        <f t="shared" si="1606"/>
        <v>0</v>
      </c>
      <c r="L2344" s="16">
        <f t="shared" si="1606"/>
        <v>0</v>
      </c>
      <c r="M2344" s="16">
        <f t="shared" si="1589"/>
        <v>2205.6</v>
      </c>
      <c r="N2344" s="16">
        <f t="shared" si="1590"/>
        <v>2205.6</v>
      </c>
      <c r="O2344" s="16">
        <f t="shared" si="1591"/>
        <v>2343.4</v>
      </c>
      <c r="P2344" s="16">
        <f t="shared" si="1606"/>
        <v>0</v>
      </c>
    </row>
    <row r="2345" spans="1:16" ht="31" x14ac:dyDescent="0.35">
      <c r="A2345" s="9" t="s">
        <v>75</v>
      </c>
      <c r="B2345" s="9" t="s">
        <v>32</v>
      </c>
      <c r="C2345" s="9" t="s">
        <v>31</v>
      </c>
      <c r="D2345" s="9" t="s">
        <v>157</v>
      </c>
      <c r="E2345" s="14">
        <v>240</v>
      </c>
      <c r="F2345" s="28" t="s">
        <v>651</v>
      </c>
      <c r="G2345" s="16">
        <v>2205.6</v>
      </c>
      <c r="H2345" s="16">
        <v>2205.6</v>
      </c>
      <c r="I2345" s="16">
        <v>2343.4</v>
      </c>
      <c r="J2345" s="16"/>
      <c r="K2345" s="16"/>
      <c r="L2345" s="16"/>
      <c r="M2345" s="16">
        <f t="shared" si="1589"/>
        <v>2205.6</v>
      </c>
      <c r="N2345" s="16">
        <f t="shared" si="1590"/>
        <v>2205.6</v>
      </c>
      <c r="O2345" s="16">
        <f t="shared" si="1591"/>
        <v>2343.4</v>
      </c>
      <c r="P2345" s="16"/>
    </row>
    <row r="2346" spans="1:16" ht="31" x14ac:dyDescent="0.35">
      <c r="A2346" s="9" t="s">
        <v>75</v>
      </c>
      <c r="B2346" s="9" t="s">
        <v>32</v>
      </c>
      <c r="C2346" s="9" t="s">
        <v>31</v>
      </c>
      <c r="D2346" s="9" t="s">
        <v>152</v>
      </c>
      <c r="E2346" s="14"/>
      <c r="F2346" s="15" t="s">
        <v>945</v>
      </c>
      <c r="G2346" s="16">
        <f>G2347</f>
        <v>263.2</v>
      </c>
      <c r="H2346" s="16">
        <f t="shared" ref="H2346:P2350" si="1607">H2347</f>
        <v>263.2</v>
      </c>
      <c r="I2346" s="16">
        <f t="shared" si="1607"/>
        <v>263.2</v>
      </c>
      <c r="J2346" s="16">
        <f t="shared" si="1607"/>
        <v>0</v>
      </c>
      <c r="K2346" s="16">
        <f t="shared" si="1607"/>
        <v>0</v>
      </c>
      <c r="L2346" s="16">
        <f t="shared" si="1607"/>
        <v>0</v>
      </c>
      <c r="M2346" s="16">
        <f t="shared" si="1589"/>
        <v>263.2</v>
      </c>
      <c r="N2346" s="16">
        <f t="shared" si="1590"/>
        <v>263.2</v>
      </c>
      <c r="O2346" s="16">
        <f t="shared" si="1591"/>
        <v>263.2</v>
      </c>
      <c r="P2346" s="16">
        <f t="shared" si="1607"/>
        <v>0</v>
      </c>
    </row>
    <row r="2347" spans="1:16" ht="31" x14ac:dyDescent="0.35">
      <c r="A2347" s="9" t="s">
        <v>75</v>
      </c>
      <c r="B2347" s="9" t="s">
        <v>32</v>
      </c>
      <c r="C2347" s="9" t="s">
        <v>31</v>
      </c>
      <c r="D2347" s="9" t="s">
        <v>158</v>
      </c>
      <c r="E2347" s="14"/>
      <c r="F2347" s="15" t="s">
        <v>963</v>
      </c>
      <c r="G2347" s="16">
        <f>G2348</f>
        <v>263.2</v>
      </c>
      <c r="H2347" s="16">
        <f t="shared" si="1607"/>
        <v>263.2</v>
      </c>
      <c r="I2347" s="16">
        <f t="shared" si="1607"/>
        <v>263.2</v>
      </c>
      <c r="J2347" s="16">
        <f t="shared" si="1607"/>
        <v>0</v>
      </c>
      <c r="K2347" s="16">
        <f t="shared" si="1607"/>
        <v>0</v>
      </c>
      <c r="L2347" s="16">
        <f t="shared" si="1607"/>
        <v>0</v>
      </c>
      <c r="M2347" s="16">
        <f t="shared" si="1589"/>
        <v>263.2</v>
      </c>
      <c r="N2347" s="16">
        <f t="shared" si="1590"/>
        <v>263.2</v>
      </c>
      <c r="O2347" s="16">
        <f t="shared" si="1591"/>
        <v>263.2</v>
      </c>
      <c r="P2347" s="16">
        <f t="shared" si="1607"/>
        <v>0</v>
      </c>
    </row>
    <row r="2348" spans="1:16" ht="46.5" x14ac:dyDescent="0.35">
      <c r="A2348" s="9" t="s">
        <v>75</v>
      </c>
      <c r="B2348" s="9" t="s">
        <v>32</v>
      </c>
      <c r="C2348" s="9" t="s">
        <v>31</v>
      </c>
      <c r="D2348" s="9" t="s">
        <v>159</v>
      </c>
      <c r="E2348" s="14"/>
      <c r="F2348" s="15" t="s">
        <v>968</v>
      </c>
      <c r="G2348" s="16">
        <f>G2349</f>
        <v>263.2</v>
      </c>
      <c r="H2348" s="16">
        <f t="shared" si="1607"/>
        <v>263.2</v>
      </c>
      <c r="I2348" s="16">
        <f t="shared" si="1607"/>
        <v>263.2</v>
      </c>
      <c r="J2348" s="16">
        <f t="shared" si="1607"/>
        <v>0</v>
      </c>
      <c r="K2348" s="16">
        <f t="shared" si="1607"/>
        <v>0</v>
      </c>
      <c r="L2348" s="16">
        <f t="shared" si="1607"/>
        <v>0</v>
      </c>
      <c r="M2348" s="16">
        <f t="shared" si="1589"/>
        <v>263.2</v>
      </c>
      <c r="N2348" s="16">
        <f t="shared" si="1590"/>
        <v>263.2</v>
      </c>
      <c r="O2348" s="16">
        <f t="shared" si="1591"/>
        <v>263.2</v>
      </c>
      <c r="P2348" s="16">
        <f t="shared" si="1607"/>
        <v>0</v>
      </c>
    </row>
    <row r="2349" spans="1:16" ht="31" x14ac:dyDescent="0.35">
      <c r="A2349" s="9" t="s">
        <v>75</v>
      </c>
      <c r="B2349" s="9" t="s">
        <v>32</v>
      </c>
      <c r="C2349" s="9" t="s">
        <v>31</v>
      </c>
      <c r="D2349" s="9" t="s">
        <v>160</v>
      </c>
      <c r="E2349" s="14"/>
      <c r="F2349" s="15" t="s">
        <v>969</v>
      </c>
      <c r="G2349" s="16">
        <f>G2350</f>
        <v>263.2</v>
      </c>
      <c r="H2349" s="16">
        <f t="shared" si="1607"/>
        <v>263.2</v>
      </c>
      <c r="I2349" s="16">
        <f t="shared" si="1607"/>
        <v>263.2</v>
      </c>
      <c r="J2349" s="16">
        <f t="shared" si="1607"/>
        <v>0</v>
      </c>
      <c r="K2349" s="16">
        <f t="shared" si="1607"/>
        <v>0</v>
      </c>
      <c r="L2349" s="16">
        <f t="shared" si="1607"/>
        <v>0</v>
      </c>
      <c r="M2349" s="16">
        <f t="shared" si="1589"/>
        <v>263.2</v>
      </c>
      <c r="N2349" s="16">
        <f t="shared" si="1590"/>
        <v>263.2</v>
      </c>
      <c r="O2349" s="16">
        <f t="shared" si="1591"/>
        <v>263.2</v>
      </c>
      <c r="P2349" s="16">
        <f t="shared" si="1607"/>
        <v>0</v>
      </c>
    </row>
    <row r="2350" spans="1:16" ht="31" x14ac:dyDescent="0.35">
      <c r="A2350" s="9" t="s">
        <v>75</v>
      </c>
      <c r="B2350" s="9" t="s">
        <v>32</v>
      </c>
      <c r="C2350" s="9" t="s">
        <v>31</v>
      </c>
      <c r="D2350" s="9" t="s">
        <v>160</v>
      </c>
      <c r="E2350" s="14">
        <v>200</v>
      </c>
      <c r="F2350" s="28" t="s">
        <v>650</v>
      </c>
      <c r="G2350" s="16">
        <f>G2351</f>
        <v>263.2</v>
      </c>
      <c r="H2350" s="16">
        <f t="shared" si="1607"/>
        <v>263.2</v>
      </c>
      <c r="I2350" s="16">
        <f t="shared" si="1607"/>
        <v>263.2</v>
      </c>
      <c r="J2350" s="16">
        <f t="shared" si="1607"/>
        <v>0</v>
      </c>
      <c r="K2350" s="16">
        <f t="shared" si="1607"/>
        <v>0</v>
      </c>
      <c r="L2350" s="16">
        <f t="shared" si="1607"/>
        <v>0</v>
      </c>
      <c r="M2350" s="16">
        <f t="shared" si="1589"/>
        <v>263.2</v>
      </c>
      <c r="N2350" s="16">
        <f t="shared" si="1590"/>
        <v>263.2</v>
      </c>
      <c r="O2350" s="16">
        <f t="shared" si="1591"/>
        <v>263.2</v>
      </c>
      <c r="P2350" s="16">
        <f t="shared" si="1607"/>
        <v>0</v>
      </c>
    </row>
    <row r="2351" spans="1:16" ht="31" x14ac:dyDescent="0.35">
      <c r="A2351" s="9" t="s">
        <v>75</v>
      </c>
      <c r="B2351" s="9" t="s">
        <v>32</v>
      </c>
      <c r="C2351" s="9" t="s">
        <v>31</v>
      </c>
      <c r="D2351" s="9" t="s">
        <v>160</v>
      </c>
      <c r="E2351" s="14">
        <v>240</v>
      </c>
      <c r="F2351" s="28" t="s">
        <v>651</v>
      </c>
      <c r="G2351" s="16">
        <v>263.2</v>
      </c>
      <c r="H2351" s="16">
        <v>263.2</v>
      </c>
      <c r="I2351" s="16">
        <v>263.2</v>
      </c>
      <c r="J2351" s="16"/>
      <c r="K2351" s="16"/>
      <c r="L2351" s="16"/>
      <c r="M2351" s="16">
        <f t="shared" si="1589"/>
        <v>263.2</v>
      </c>
      <c r="N2351" s="16">
        <f t="shared" si="1590"/>
        <v>263.2</v>
      </c>
      <c r="O2351" s="16">
        <f t="shared" si="1591"/>
        <v>263.2</v>
      </c>
      <c r="P2351" s="17"/>
    </row>
    <row r="2352" spans="1:16" ht="31" x14ac:dyDescent="0.35">
      <c r="A2352" s="12" t="s">
        <v>75</v>
      </c>
      <c r="B2352" s="12" t="s">
        <v>32</v>
      </c>
      <c r="C2352" s="12" t="s">
        <v>32</v>
      </c>
      <c r="D2352" s="12"/>
      <c r="E2352" s="12"/>
      <c r="F2352" s="8" t="s">
        <v>66</v>
      </c>
      <c r="G2352" s="19">
        <f>G2353</f>
        <v>5703.4000000000005</v>
      </c>
      <c r="H2352" s="19">
        <f t="shared" ref="H2352:P2355" si="1608">H2353</f>
        <v>5703.4000000000005</v>
      </c>
      <c r="I2352" s="19">
        <f t="shared" si="1608"/>
        <v>5703.4000000000005</v>
      </c>
      <c r="J2352" s="19">
        <f t="shared" si="1608"/>
        <v>0</v>
      </c>
      <c r="K2352" s="19">
        <f t="shared" si="1608"/>
        <v>0</v>
      </c>
      <c r="L2352" s="19">
        <f t="shared" si="1608"/>
        <v>0</v>
      </c>
      <c r="M2352" s="19">
        <f t="shared" si="1589"/>
        <v>5703.4000000000005</v>
      </c>
      <c r="N2352" s="16">
        <f t="shared" si="1590"/>
        <v>5703.4000000000005</v>
      </c>
      <c r="O2352" s="16">
        <f t="shared" si="1591"/>
        <v>5703.4000000000005</v>
      </c>
      <c r="P2352" s="19">
        <f t="shared" si="1608"/>
        <v>0</v>
      </c>
    </row>
    <row r="2353" spans="1:16" ht="31" x14ac:dyDescent="0.35">
      <c r="A2353" s="9" t="s">
        <v>75</v>
      </c>
      <c r="B2353" s="9" t="s">
        <v>32</v>
      </c>
      <c r="C2353" s="9" t="s">
        <v>32</v>
      </c>
      <c r="D2353" s="9" t="s">
        <v>138</v>
      </c>
      <c r="E2353" s="14"/>
      <c r="F2353" s="15" t="s">
        <v>819</v>
      </c>
      <c r="G2353" s="16">
        <f>G2354</f>
        <v>5703.4000000000005</v>
      </c>
      <c r="H2353" s="16">
        <f t="shared" si="1608"/>
        <v>5703.4000000000005</v>
      </c>
      <c r="I2353" s="16">
        <f t="shared" si="1608"/>
        <v>5703.4000000000005</v>
      </c>
      <c r="J2353" s="16">
        <f t="shared" si="1608"/>
        <v>0</v>
      </c>
      <c r="K2353" s="16">
        <f t="shared" si="1608"/>
        <v>0</v>
      </c>
      <c r="L2353" s="16">
        <f t="shared" si="1608"/>
        <v>0</v>
      </c>
      <c r="M2353" s="16">
        <f t="shared" si="1589"/>
        <v>5703.4000000000005</v>
      </c>
      <c r="N2353" s="16">
        <f t="shared" si="1590"/>
        <v>5703.4000000000005</v>
      </c>
      <c r="O2353" s="16">
        <f t="shared" si="1591"/>
        <v>5703.4000000000005</v>
      </c>
      <c r="P2353" s="16">
        <f t="shared" si="1608"/>
        <v>0</v>
      </c>
    </row>
    <row r="2354" spans="1:16" ht="31" x14ac:dyDescent="0.35">
      <c r="A2354" s="9" t="s">
        <v>75</v>
      </c>
      <c r="B2354" s="9" t="s">
        <v>32</v>
      </c>
      <c r="C2354" s="9" t="s">
        <v>32</v>
      </c>
      <c r="D2354" s="9" t="s">
        <v>161</v>
      </c>
      <c r="E2354" s="14"/>
      <c r="F2354" s="15" t="s">
        <v>844</v>
      </c>
      <c r="G2354" s="16">
        <f>G2355</f>
        <v>5703.4000000000005</v>
      </c>
      <c r="H2354" s="16">
        <f t="shared" si="1608"/>
        <v>5703.4000000000005</v>
      </c>
      <c r="I2354" s="16">
        <f t="shared" si="1608"/>
        <v>5703.4000000000005</v>
      </c>
      <c r="J2354" s="16">
        <f t="shared" si="1608"/>
        <v>0</v>
      </c>
      <c r="K2354" s="16">
        <f t="shared" si="1608"/>
        <v>0</v>
      </c>
      <c r="L2354" s="16">
        <f t="shared" si="1608"/>
        <v>0</v>
      </c>
      <c r="M2354" s="16">
        <f t="shared" si="1589"/>
        <v>5703.4000000000005</v>
      </c>
      <c r="N2354" s="16">
        <f t="shared" si="1590"/>
        <v>5703.4000000000005</v>
      </c>
      <c r="O2354" s="16">
        <f t="shared" si="1591"/>
        <v>5703.4000000000005</v>
      </c>
      <c r="P2354" s="16">
        <f t="shared" si="1608"/>
        <v>0</v>
      </c>
    </row>
    <row r="2355" spans="1:16" ht="31" x14ac:dyDescent="0.35">
      <c r="A2355" s="9" t="s">
        <v>75</v>
      </c>
      <c r="B2355" s="9" t="s">
        <v>32</v>
      </c>
      <c r="C2355" s="9" t="s">
        <v>32</v>
      </c>
      <c r="D2355" s="9" t="s">
        <v>162</v>
      </c>
      <c r="E2355" s="14"/>
      <c r="F2355" s="15" t="s">
        <v>845</v>
      </c>
      <c r="G2355" s="16">
        <f>G2356</f>
        <v>5703.4000000000005</v>
      </c>
      <c r="H2355" s="16">
        <f t="shared" si="1608"/>
        <v>5703.4000000000005</v>
      </c>
      <c r="I2355" s="16">
        <f t="shared" si="1608"/>
        <v>5703.4000000000005</v>
      </c>
      <c r="J2355" s="16">
        <f t="shared" si="1608"/>
        <v>0</v>
      </c>
      <c r="K2355" s="16">
        <f t="shared" si="1608"/>
        <v>0</v>
      </c>
      <c r="L2355" s="16">
        <f t="shared" si="1608"/>
        <v>0</v>
      </c>
      <c r="M2355" s="16">
        <f t="shared" si="1589"/>
        <v>5703.4000000000005</v>
      </c>
      <c r="N2355" s="16">
        <f t="shared" si="1590"/>
        <v>5703.4000000000005</v>
      </c>
      <c r="O2355" s="16">
        <f t="shared" si="1591"/>
        <v>5703.4000000000005</v>
      </c>
      <c r="P2355" s="16">
        <f t="shared" si="1608"/>
        <v>0</v>
      </c>
    </row>
    <row r="2356" spans="1:16" ht="62" x14ac:dyDescent="0.35">
      <c r="A2356" s="9" t="s">
        <v>75</v>
      </c>
      <c r="B2356" s="9" t="s">
        <v>32</v>
      </c>
      <c r="C2356" s="9" t="s">
        <v>32</v>
      </c>
      <c r="D2356" s="9" t="s">
        <v>163</v>
      </c>
      <c r="E2356" s="14"/>
      <c r="F2356" s="15" t="s">
        <v>676</v>
      </c>
      <c r="G2356" s="16">
        <f>G2357+G2359+G2361</f>
        <v>5703.4000000000005</v>
      </c>
      <c r="H2356" s="16">
        <f t="shared" ref="H2356:P2356" si="1609">H2357+H2359+H2361</f>
        <v>5703.4000000000005</v>
      </c>
      <c r="I2356" s="16">
        <f t="shared" si="1609"/>
        <v>5703.4000000000005</v>
      </c>
      <c r="J2356" s="16">
        <f t="shared" ref="J2356:L2356" si="1610">J2357+J2359+J2361</f>
        <v>0</v>
      </c>
      <c r="K2356" s="16">
        <f t="shared" si="1610"/>
        <v>0</v>
      </c>
      <c r="L2356" s="16">
        <f t="shared" si="1610"/>
        <v>0</v>
      </c>
      <c r="M2356" s="16">
        <f t="shared" si="1589"/>
        <v>5703.4000000000005</v>
      </c>
      <c r="N2356" s="16">
        <f t="shared" si="1590"/>
        <v>5703.4000000000005</v>
      </c>
      <c r="O2356" s="16">
        <f t="shared" si="1591"/>
        <v>5703.4000000000005</v>
      </c>
      <c r="P2356" s="16">
        <f t="shared" si="1609"/>
        <v>0</v>
      </c>
    </row>
    <row r="2357" spans="1:16" ht="77.5" x14ac:dyDescent="0.35">
      <c r="A2357" s="9" t="s">
        <v>75</v>
      </c>
      <c r="B2357" s="9" t="s">
        <v>32</v>
      </c>
      <c r="C2357" s="9" t="s">
        <v>32</v>
      </c>
      <c r="D2357" s="9" t="s">
        <v>163</v>
      </c>
      <c r="E2357" s="14">
        <v>100</v>
      </c>
      <c r="F2357" s="28" t="s">
        <v>647</v>
      </c>
      <c r="G2357" s="16">
        <f>G2358</f>
        <v>4491.3</v>
      </c>
      <c r="H2357" s="16">
        <f t="shared" ref="H2357:P2357" si="1611">H2358</f>
        <v>4491.3</v>
      </c>
      <c r="I2357" s="16">
        <f t="shared" si="1611"/>
        <v>4491.3</v>
      </c>
      <c r="J2357" s="16">
        <f t="shared" si="1611"/>
        <v>0</v>
      </c>
      <c r="K2357" s="16">
        <f t="shared" si="1611"/>
        <v>0</v>
      </c>
      <c r="L2357" s="16">
        <f t="shared" si="1611"/>
        <v>0</v>
      </c>
      <c r="M2357" s="16">
        <f t="shared" si="1589"/>
        <v>4491.3</v>
      </c>
      <c r="N2357" s="16">
        <f t="shared" si="1590"/>
        <v>4491.3</v>
      </c>
      <c r="O2357" s="16">
        <f t="shared" si="1591"/>
        <v>4491.3</v>
      </c>
      <c r="P2357" s="16">
        <f t="shared" si="1611"/>
        <v>0</v>
      </c>
    </row>
    <row r="2358" spans="1:16" x14ac:dyDescent="0.35">
      <c r="A2358" s="9" t="s">
        <v>75</v>
      </c>
      <c r="B2358" s="9" t="s">
        <v>32</v>
      </c>
      <c r="C2358" s="9" t="s">
        <v>32</v>
      </c>
      <c r="D2358" s="9" t="s">
        <v>163</v>
      </c>
      <c r="E2358" s="14">
        <v>110</v>
      </c>
      <c r="F2358" s="28" t="s">
        <v>648</v>
      </c>
      <c r="G2358" s="16">
        <v>4491.3</v>
      </c>
      <c r="H2358" s="16">
        <v>4491.3</v>
      </c>
      <c r="I2358" s="16">
        <v>4491.3</v>
      </c>
      <c r="J2358" s="16"/>
      <c r="K2358" s="16"/>
      <c r="L2358" s="16"/>
      <c r="M2358" s="16">
        <f t="shared" si="1589"/>
        <v>4491.3</v>
      </c>
      <c r="N2358" s="16">
        <f t="shared" si="1590"/>
        <v>4491.3</v>
      </c>
      <c r="O2358" s="16">
        <f t="shared" si="1591"/>
        <v>4491.3</v>
      </c>
      <c r="P2358" s="16"/>
    </row>
    <row r="2359" spans="1:16" ht="31" x14ac:dyDescent="0.35">
      <c r="A2359" s="9" t="s">
        <v>75</v>
      </c>
      <c r="B2359" s="9" t="s">
        <v>32</v>
      </c>
      <c r="C2359" s="9" t="s">
        <v>32</v>
      </c>
      <c r="D2359" s="9" t="s">
        <v>163</v>
      </c>
      <c r="E2359" s="14">
        <v>200</v>
      </c>
      <c r="F2359" s="28" t="s">
        <v>650</v>
      </c>
      <c r="G2359" s="16">
        <f>G2360</f>
        <v>1208.9000000000001</v>
      </c>
      <c r="H2359" s="16">
        <f t="shared" ref="H2359:P2359" si="1612">H2360</f>
        <v>1208.9000000000001</v>
      </c>
      <c r="I2359" s="16">
        <f t="shared" si="1612"/>
        <v>1208.9000000000001</v>
      </c>
      <c r="J2359" s="16">
        <f t="shared" si="1612"/>
        <v>0</v>
      </c>
      <c r="K2359" s="16">
        <f t="shared" si="1612"/>
        <v>0</v>
      </c>
      <c r="L2359" s="16">
        <f t="shared" si="1612"/>
        <v>0</v>
      </c>
      <c r="M2359" s="16">
        <f t="shared" si="1589"/>
        <v>1208.9000000000001</v>
      </c>
      <c r="N2359" s="16">
        <f t="shared" si="1590"/>
        <v>1208.9000000000001</v>
      </c>
      <c r="O2359" s="16">
        <f t="shared" si="1591"/>
        <v>1208.9000000000001</v>
      </c>
      <c r="P2359" s="16">
        <f t="shared" si="1612"/>
        <v>0</v>
      </c>
    </row>
    <row r="2360" spans="1:16" ht="31" x14ac:dyDescent="0.35">
      <c r="A2360" s="9" t="s">
        <v>75</v>
      </c>
      <c r="B2360" s="9" t="s">
        <v>32</v>
      </c>
      <c r="C2360" s="9" t="s">
        <v>32</v>
      </c>
      <c r="D2360" s="9" t="s">
        <v>163</v>
      </c>
      <c r="E2360" s="14">
        <v>240</v>
      </c>
      <c r="F2360" s="28" t="s">
        <v>651</v>
      </c>
      <c r="G2360" s="16">
        <v>1208.9000000000001</v>
      </c>
      <c r="H2360" s="16">
        <v>1208.9000000000001</v>
      </c>
      <c r="I2360" s="16">
        <v>1208.9000000000001</v>
      </c>
      <c r="J2360" s="16"/>
      <c r="K2360" s="16"/>
      <c r="L2360" s="16"/>
      <c r="M2360" s="16">
        <f t="shared" si="1589"/>
        <v>1208.9000000000001</v>
      </c>
      <c r="N2360" s="16">
        <f t="shared" si="1590"/>
        <v>1208.9000000000001</v>
      </c>
      <c r="O2360" s="16">
        <f t="shared" si="1591"/>
        <v>1208.9000000000001</v>
      </c>
      <c r="P2360" s="16"/>
    </row>
    <row r="2361" spans="1:16" x14ac:dyDescent="0.35">
      <c r="A2361" s="9" t="s">
        <v>75</v>
      </c>
      <c r="B2361" s="9" t="s">
        <v>32</v>
      </c>
      <c r="C2361" s="9" t="s">
        <v>32</v>
      </c>
      <c r="D2361" s="9" t="s">
        <v>163</v>
      </c>
      <c r="E2361" s="14">
        <v>800</v>
      </c>
      <c r="F2361" s="28" t="s">
        <v>663</v>
      </c>
      <c r="G2361" s="16">
        <f>G2362</f>
        <v>3.2</v>
      </c>
      <c r="H2361" s="16">
        <f t="shared" ref="H2361:P2361" si="1613">H2362</f>
        <v>3.2</v>
      </c>
      <c r="I2361" s="16">
        <f t="shared" si="1613"/>
        <v>3.2</v>
      </c>
      <c r="J2361" s="16">
        <f t="shared" si="1613"/>
        <v>0</v>
      </c>
      <c r="K2361" s="16">
        <f t="shared" si="1613"/>
        <v>0</v>
      </c>
      <c r="L2361" s="16">
        <f t="shared" si="1613"/>
        <v>0</v>
      </c>
      <c r="M2361" s="16">
        <f t="shared" si="1589"/>
        <v>3.2</v>
      </c>
      <c r="N2361" s="16">
        <f t="shared" si="1590"/>
        <v>3.2</v>
      </c>
      <c r="O2361" s="16">
        <f t="shared" si="1591"/>
        <v>3.2</v>
      </c>
      <c r="P2361" s="16">
        <f t="shared" si="1613"/>
        <v>0</v>
      </c>
    </row>
    <row r="2362" spans="1:16" x14ac:dyDescent="0.35">
      <c r="A2362" s="9" t="s">
        <v>75</v>
      </c>
      <c r="B2362" s="9" t="s">
        <v>32</v>
      </c>
      <c r="C2362" s="9" t="s">
        <v>32</v>
      </c>
      <c r="D2362" s="9" t="s">
        <v>163</v>
      </c>
      <c r="E2362" s="14">
        <v>850</v>
      </c>
      <c r="F2362" s="28" t="s">
        <v>665</v>
      </c>
      <c r="G2362" s="16">
        <v>3.2</v>
      </c>
      <c r="H2362" s="16">
        <v>3.2</v>
      </c>
      <c r="I2362" s="16">
        <v>3.2</v>
      </c>
      <c r="J2362" s="16"/>
      <c r="K2362" s="16"/>
      <c r="L2362" s="16"/>
      <c r="M2362" s="16">
        <f t="shared" si="1589"/>
        <v>3.2</v>
      </c>
      <c r="N2362" s="16">
        <f t="shared" si="1590"/>
        <v>3.2</v>
      </c>
      <c r="O2362" s="16">
        <f t="shared" si="1591"/>
        <v>3.2</v>
      </c>
      <c r="P2362" s="17"/>
    </row>
    <row r="2363" spans="1:16" x14ac:dyDescent="0.35">
      <c r="A2363" s="11" t="s">
        <v>75</v>
      </c>
      <c r="B2363" s="11" t="s">
        <v>13</v>
      </c>
      <c r="C2363" s="11"/>
      <c r="D2363" s="11"/>
      <c r="E2363" s="11"/>
      <c r="F2363" s="6" t="s">
        <v>17</v>
      </c>
      <c r="G2363" s="18">
        <f>G2364</f>
        <v>226.2</v>
      </c>
      <c r="H2363" s="18">
        <f t="shared" ref="H2363:P2365" si="1614">H2364</f>
        <v>226.2</v>
      </c>
      <c r="I2363" s="18">
        <f t="shared" si="1614"/>
        <v>226.2</v>
      </c>
      <c r="J2363" s="18">
        <f t="shared" si="1614"/>
        <v>0</v>
      </c>
      <c r="K2363" s="18">
        <f t="shared" si="1614"/>
        <v>0</v>
      </c>
      <c r="L2363" s="18">
        <f t="shared" si="1614"/>
        <v>0</v>
      </c>
      <c r="M2363" s="18">
        <f t="shared" si="1589"/>
        <v>226.2</v>
      </c>
      <c r="N2363" s="16">
        <f t="shared" si="1590"/>
        <v>226.2</v>
      </c>
      <c r="O2363" s="16">
        <f t="shared" si="1591"/>
        <v>226.2</v>
      </c>
      <c r="P2363" s="18">
        <f t="shared" si="1614"/>
        <v>0</v>
      </c>
    </row>
    <row r="2364" spans="1:16" x14ac:dyDescent="0.35">
      <c r="A2364" s="12" t="s">
        <v>75</v>
      </c>
      <c r="B2364" s="12" t="s">
        <v>13</v>
      </c>
      <c r="C2364" s="12" t="s">
        <v>13</v>
      </c>
      <c r="D2364" s="12"/>
      <c r="E2364" s="12"/>
      <c r="F2364" s="8" t="s">
        <v>1164</v>
      </c>
      <c r="G2364" s="19">
        <f>G2365</f>
        <v>226.2</v>
      </c>
      <c r="H2364" s="19">
        <f t="shared" si="1614"/>
        <v>226.2</v>
      </c>
      <c r="I2364" s="19">
        <f t="shared" si="1614"/>
        <v>226.2</v>
      </c>
      <c r="J2364" s="19">
        <f t="shared" si="1614"/>
        <v>0</v>
      </c>
      <c r="K2364" s="19">
        <f t="shared" si="1614"/>
        <v>0</v>
      </c>
      <c r="L2364" s="19">
        <f t="shared" si="1614"/>
        <v>0</v>
      </c>
      <c r="M2364" s="19">
        <f t="shared" si="1589"/>
        <v>226.2</v>
      </c>
      <c r="N2364" s="16">
        <f t="shared" si="1590"/>
        <v>226.2</v>
      </c>
      <c r="O2364" s="16">
        <f t="shared" si="1591"/>
        <v>226.2</v>
      </c>
      <c r="P2364" s="19">
        <f t="shared" si="1614"/>
        <v>0</v>
      </c>
    </row>
    <row r="2365" spans="1:16" x14ac:dyDescent="0.35">
      <c r="A2365" s="9" t="s">
        <v>75</v>
      </c>
      <c r="B2365" s="9" t="s">
        <v>13</v>
      </c>
      <c r="C2365" s="9" t="s">
        <v>13</v>
      </c>
      <c r="D2365" s="9" t="s">
        <v>182</v>
      </c>
      <c r="E2365" s="14"/>
      <c r="F2365" s="15" t="s">
        <v>740</v>
      </c>
      <c r="G2365" s="16">
        <f>G2366</f>
        <v>226.2</v>
      </c>
      <c r="H2365" s="16">
        <f t="shared" si="1614"/>
        <v>226.2</v>
      </c>
      <c r="I2365" s="16">
        <f t="shared" si="1614"/>
        <v>226.2</v>
      </c>
      <c r="J2365" s="16">
        <f t="shared" si="1614"/>
        <v>0</v>
      </c>
      <c r="K2365" s="16">
        <f t="shared" si="1614"/>
        <v>0</v>
      </c>
      <c r="L2365" s="16">
        <f t="shared" si="1614"/>
        <v>0</v>
      </c>
      <c r="M2365" s="16">
        <f t="shared" si="1589"/>
        <v>226.2</v>
      </c>
      <c r="N2365" s="16">
        <f t="shared" si="1590"/>
        <v>226.2</v>
      </c>
      <c r="O2365" s="16">
        <f t="shared" si="1591"/>
        <v>226.2</v>
      </c>
      <c r="P2365" s="16">
        <f t="shared" si="1614"/>
        <v>0</v>
      </c>
    </row>
    <row r="2366" spans="1:16" ht="31" x14ac:dyDescent="0.35">
      <c r="A2366" s="9" t="s">
        <v>75</v>
      </c>
      <c r="B2366" s="9" t="s">
        <v>13</v>
      </c>
      <c r="C2366" s="9" t="s">
        <v>13</v>
      </c>
      <c r="D2366" s="9" t="s">
        <v>183</v>
      </c>
      <c r="E2366" s="14"/>
      <c r="F2366" s="15" t="s">
        <v>741</v>
      </c>
      <c r="G2366" s="16">
        <f>G2367+G2371</f>
        <v>226.2</v>
      </c>
      <c r="H2366" s="16">
        <f t="shared" ref="H2366:P2366" si="1615">H2367+H2371</f>
        <v>226.2</v>
      </c>
      <c r="I2366" s="16">
        <f t="shared" si="1615"/>
        <v>226.2</v>
      </c>
      <c r="J2366" s="16">
        <f t="shared" ref="J2366:L2366" si="1616">J2367+J2371</f>
        <v>0</v>
      </c>
      <c r="K2366" s="16">
        <f t="shared" si="1616"/>
        <v>0</v>
      </c>
      <c r="L2366" s="16">
        <f t="shared" si="1616"/>
        <v>0</v>
      </c>
      <c r="M2366" s="16">
        <f t="shared" si="1589"/>
        <v>226.2</v>
      </c>
      <c r="N2366" s="16">
        <f t="shared" si="1590"/>
        <v>226.2</v>
      </c>
      <c r="O2366" s="16">
        <f t="shared" si="1591"/>
        <v>226.2</v>
      </c>
      <c r="P2366" s="16">
        <f t="shared" si="1615"/>
        <v>0</v>
      </c>
    </row>
    <row r="2367" spans="1:16" ht="31" x14ac:dyDescent="0.35">
      <c r="A2367" s="9" t="s">
        <v>75</v>
      </c>
      <c r="B2367" s="9" t="s">
        <v>13</v>
      </c>
      <c r="C2367" s="9" t="s">
        <v>13</v>
      </c>
      <c r="D2367" s="9" t="s">
        <v>184</v>
      </c>
      <c r="E2367" s="14"/>
      <c r="F2367" s="15" t="s">
        <v>1144</v>
      </c>
      <c r="G2367" s="16">
        <f>G2368</f>
        <v>137.4</v>
      </c>
      <c r="H2367" s="16">
        <f t="shared" ref="H2367:P2369" si="1617">H2368</f>
        <v>137.4</v>
      </c>
      <c r="I2367" s="16">
        <f t="shared" si="1617"/>
        <v>137.4</v>
      </c>
      <c r="J2367" s="16">
        <f t="shared" si="1617"/>
        <v>0</v>
      </c>
      <c r="K2367" s="16">
        <f t="shared" si="1617"/>
        <v>0</v>
      </c>
      <c r="L2367" s="16">
        <f t="shared" si="1617"/>
        <v>0</v>
      </c>
      <c r="M2367" s="16">
        <f t="shared" si="1589"/>
        <v>137.4</v>
      </c>
      <c r="N2367" s="16">
        <f t="shared" si="1590"/>
        <v>137.4</v>
      </c>
      <c r="O2367" s="16">
        <f t="shared" si="1591"/>
        <v>137.4</v>
      </c>
      <c r="P2367" s="16">
        <f t="shared" si="1617"/>
        <v>0</v>
      </c>
    </row>
    <row r="2368" spans="1:16" x14ac:dyDescent="0.35">
      <c r="A2368" s="9" t="s">
        <v>75</v>
      </c>
      <c r="B2368" s="9" t="s">
        <v>13</v>
      </c>
      <c r="C2368" s="9" t="s">
        <v>13</v>
      </c>
      <c r="D2368" s="9" t="s">
        <v>186</v>
      </c>
      <c r="E2368" s="14"/>
      <c r="F2368" s="15" t="s">
        <v>742</v>
      </c>
      <c r="G2368" s="16">
        <f>G2369</f>
        <v>137.4</v>
      </c>
      <c r="H2368" s="16">
        <f t="shared" si="1617"/>
        <v>137.4</v>
      </c>
      <c r="I2368" s="16">
        <f t="shared" si="1617"/>
        <v>137.4</v>
      </c>
      <c r="J2368" s="16">
        <f t="shared" si="1617"/>
        <v>0</v>
      </c>
      <c r="K2368" s="16">
        <f t="shared" si="1617"/>
        <v>0</v>
      </c>
      <c r="L2368" s="16">
        <f t="shared" si="1617"/>
        <v>0</v>
      </c>
      <c r="M2368" s="16">
        <f t="shared" si="1589"/>
        <v>137.4</v>
      </c>
      <c r="N2368" s="16">
        <f t="shared" si="1590"/>
        <v>137.4</v>
      </c>
      <c r="O2368" s="16">
        <f t="shared" si="1591"/>
        <v>137.4</v>
      </c>
      <c r="P2368" s="16">
        <f t="shared" si="1617"/>
        <v>0</v>
      </c>
    </row>
    <row r="2369" spans="1:16" ht="31" x14ac:dyDescent="0.35">
      <c r="A2369" s="9" t="s">
        <v>75</v>
      </c>
      <c r="B2369" s="9" t="s">
        <v>13</v>
      </c>
      <c r="C2369" s="9" t="s">
        <v>13</v>
      </c>
      <c r="D2369" s="9" t="s">
        <v>186</v>
      </c>
      <c r="E2369" s="14">
        <v>200</v>
      </c>
      <c r="F2369" s="28" t="s">
        <v>650</v>
      </c>
      <c r="G2369" s="16">
        <f>G2370</f>
        <v>137.4</v>
      </c>
      <c r="H2369" s="16">
        <f t="shared" si="1617"/>
        <v>137.4</v>
      </c>
      <c r="I2369" s="16">
        <f t="shared" si="1617"/>
        <v>137.4</v>
      </c>
      <c r="J2369" s="16">
        <f t="shared" si="1617"/>
        <v>0</v>
      </c>
      <c r="K2369" s="16">
        <f t="shared" si="1617"/>
        <v>0</v>
      </c>
      <c r="L2369" s="16">
        <f t="shared" si="1617"/>
        <v>0</v>
      </c>
      <c r="M2369" s="16">
        <f t="shared" si="1589"/>
        <v>137.4</v>
      </c>
      <c r="N2369" s="16">
        <f t="shared" si="1590"/>
        <v>137.4</v>
      </c>
      <c r="O2369" s="16">
        <f t="shared" si="1591"/>
        <v>137.4</v>
      </c>
      <c r="P2369" s="16">
        <f t="shared" si="1617"/>
        <v>0</v>
      </c>
    </row>
    <row r="2370" spans="1:16" ht="31" x14ac:dyDescent="0.35">
      <c r="A2370" s="9" t="s">
        <v>75</v>
      </c>
      <c r="B2370" s="9" t="s">
        <v>13</v>
      </c>
      <c r="C2370" s="9" t="s">
        <v>13</v>
      </c>
      <c r="D2370" s="9" t="s">
        <v>186</v>
      </c>
      <c r="E2370" s="14">
        <v>240</v>
      </c>
      <c r="F2370" s="28" t="s">
        <v>651</v>
      </c>
      <c r="G2370" s="16">
        <v>137.4</v>
      </c>
      <c r="H2370" s="16">
        <v>137.4</v>
      </c>
      <c r="I2370" s="16">
        <v>137.4</v>
      </c>
      <c r="J2370" s="16"/>
      <c r="K2370" s="16"/>
      <c r="L2370" s="16"/>
      <c r="M2370" s="16">
        <f t="shared" si="1589"/>
        <v>137.4</v>
      </c>
      <c r="N2370" s="16">
        <f t="shared" si="1590"/>
        <v>137.4</v>
      </c>
      <c r="O2370" s="16">
        <f t="shared" si="1591"/>
        <v>137.4</v>
      </c>
      <c r="P2370" s="16"/>
    </row>
    <row r="2371" spans="1:16" ht="31" x14ac:dyDescent="0.35">
      <c r="A2371" s="9" t="s">
        <v>75</v>
      </c>
      <c r="B2371" s="9" t="s">
        <v>13</v>
      </c>
      <c r="C2371" s="9" t="s">
        <v>13</v>
      </c>
      <c r="D2371" s="9" t="s">
        <v>189</v>
      </c>
      <c r="E2371" s="14"/>
      <c r="F2371" s="15" t="s">
        <v>744</v>
      </c>
      <c r="G2371" s="16">
        <f>G2372</f>
        <v>88.8</v>
      </c>
      <c r="H2371" s="16">
        <f t="shared" ref="H2371:P2373" si="1618">H2372</f>
        <v>88.8</v>
      </c>
      <c r="I2371" s="16">
        <f t="shared" si="1618"/>
        <v>88.8</v>
      </c>
      <c r="J2371" s="16">
        <f t="shared" si="1618"/>
        <v>0</v>
      </c>
      <c r="K2371" s="16">
        <f t="shared" si="1618"/>
        <v>0</v>
      </c>
      <c r="L2371" s="16">
        <f t="shared" si="1618"/>
        <v>0</v>
      </c>
      <c r="M2371" s="16">
        <f t="shared" si="1589"/>
        <v>88.8</v>
      </c>
      <c r="N2371" s="16">
        <f t="shared" si="1590"/>
        <v>88.8</v>
      </c>
      <c r="O2371" s="16">
        <f t="shared" si="1591"/>
        <v>88.8</v>
      </c>
      <c r="P2371" s="16">
        <f t="shared" si="1618"/>
        <v>0</v>
      </c>
    </row>
    <row r="2372" spans="1:16" ht="62" x14ac:dyDescent="0.35">
      <c r="A2372" s="9" t="s">
        <v>75</v>
      </c>
      <c r="B2372" s="9" t="s">
        <v>13</v>
      </c>
      <c r="C2372" s="9" t="s">
        <v>13</v>
      </c>
      <c r="D2372" s="9" t="s">
        <v>190</v>
      </c>
      <c r="E2372" s="14"/>
      <c r="F2372" s="15" t="s">
        <v>746</v>
      </c>
      <c r="G2372" s="16">
        <f>G2373</f>
        <v>88.8</v>
      </c>
      <c r="H2372" s="16">
        <f t="shared" si="1618"/>
        <v>88.8</v>
      </c>
      <c r="I2372" s="16">
        <f t="shared" si="1618"/>
        <v>88.8</v>
      </c>
      <c r="J2372" s="16">
        <f t="shared" si="1618"/>
        <v>0</v>
      </c>
      <c r="K2372" s="16">
        <f t="shared" si="1618"/>
        <v>0</v>
      </c>
      <c r="L2372" s="16">
        <f t="shared" si="1618"/>
        <v>0</v>
      </c>
      <c r="M2372" s="16">
        <f t="shared" si="1589"/>
        <v>88.8</v>
      </c>
      <c r="N2372" s="16">
        <f t="shared" si="1590"/>
        <v>88.8</v>
      </c>
      <c r="O2372" s="16">
        <f t="shared" si="1591"/>
        <v>88.8</v>
      </c>
      <c r="P2372" s="16">
        <f t="shared" si="1618"/>
        <v>0</v>
      </c>
    </row>
    <row r="2373" spans="1:16" ht="31" x14ac:dyDescent="0.35">
      <c r="A2373" s="9" t="s">
        <v>75</v>
      </c>
      <c r="B2373" s="9" t="s">
        <v>13</v>
      </c>
      <c r="C2373" s="9" t="s">
        <v>13</v>
      </c>
      <c r="D2373" s="9" t="s">
        <v>190</v>
      </c>
      <c r="E2373" s="14">
        <v>600</v>
      </c>
      <c r="F2373" s="28" t="s">
        <v>660</v>
      </c>
      <c r="G2373" s="16">
        <f>G2374</f>
        <v>88.8</v>
      </c>
      <c r="H2373" s="16">
        <f t="shared" si="1618"/>
        <v>88.8</v>
      </c>
      <c r="I2373" s="16">
        <f t="shared" si="1618"/>
        <v>88.8</v>
      </c>
      <c r="J2373" s="16">
        <f t="shared" si="1618"/>
        <v>0</v>
      </c>
      <c r="K2373" s="16">
        <f t="shared" si="1618"/>
        <v>0</v>
      </c>
      <c r="L2373" s="16">
        <f t="shared" si="1618"/>
        <v>0</v>
      </c>
      <c r="M2373" s="16">
        <f t="shared" si="1589"/>
        <v>88.8</v>
      </c>
      <c r="N2373" s="16">
        <f t="shared" si="1590"/>
        <v>88.8</v>
      </c>
      <c r="O2373" s="16">
        <f t="shared" si="1591"/>
        <v>88.8</v>
      </c>
      <c r="P2373" s="16">
        <f t="shared" si="1618"/>
        <v>0</v>
      </c>
    </row>
    <row r="2374" spans="1:16" ht="46.5" x14ac:dyDescent="0.35">
      <c r="A2374" s="9" t="s">
        <v>75</v>
      </c>
      <c r="B2374" s="9" t="s">
        <v>13</v>
      </c>
      <c r="C2374" s="9" t="s">
        <v>13</v>
      </c>
      <c r="D2374" s="9" t="s">
        <v>190</v>
      </c>
      <c r="E2374" s="14">
        <v>630</v>
      </c>
      <c r="F2374" s="28" t="s">
        <v>662</v>
      </c>
      <c r="G2374" s="16">
        <v>88.8</v>
      </c>
      <c r="H2374" s="16">
        <v>88.8</v>
      </c>
      <c r="I2374" s="16">
        <v>88.8</v>
      </c>
      <c r="J2374" s="16"/>
      <c r="K2374" s="16"/>
      <c r="L2374" s="16"/>
      <c r="M2374" s="16">
        <f t="shared" si="1589"/>
        <v>88.8</v>
      </c>
      <c r="N2374" s="16">
        <f t="shared" si="1590"/>
        <v>88.8</v>
      </c>
      <c r="O2374" s="16">
        <f t="shared" si="1591"/>
        <v>88.8</v>
      </c>
      <c r="P2374" s="17"/>
    </row>
    <row r="2375" spans="1:16" x14ac:dyDescent="0.35">
      <c r="A2375" s="11" t="s">
        <v>75</v>
      </c>
      <c r="B2375" s="11" t="s">
        <v>43</v>
      </c>
      <c r="C2375" s="11"/>
      <c r="D2375" s="11"/>
      <c r="E2375" s="11"/>
      <c r="F2375" s="6" t="s">
        <v>46</v>
      </c>
      <c r="G2375" s="18">
        <f t="shared" ref="G2375:G2381" si="1619">G2376</f>
        <v>371.5</v>
      </c>
      <c r="H2375" s="18">
        <f t="shared" ref="H2375:P2377" si="1620">H2376</f>
        <v>371.5</v>
      </c>
      <c r="I2375" s="18">
        <f t="shared" si="1620"/>
        <v>371.5</v>
      </c>
      <c r="J2375" s="18">
        <f t="shared" si="1620"/>
        <v>0</v>
      </c>
      <c r="K2375" s="18">
        <f t="shared" si="1620"/>
        <v>0</v>
      </c>
      <c r="L2375" s="18">
        <f t="shared" si="1620"/>
        <v>0</v>
      </c>
      <c r="M2375" s="18">
        <f t="shared" ref="M2375:M2448" si="1621">G2375+J2375</f>
        <v>371.5</v>
      </c>
      <c r="N2375" s="16">
        <f t="shared" ref="N2375:N2448" si="1622">H2375+K2375</f>
        <v>371.5</v>
      </c>
      <c r="O2375" s="16">
        <f t="shared" ref="O2375:O2448" si="1623">I2375+L2375</f>
        <v>371.5</v>
      </c>
      <c r="P2375" s="18">
        <f t="shared" si="1620"/>
        <v>0</v>
      </c>
    </row>
    <row r="2376" spans="1:16" x14ac:dyDescent="0.35">
      <c r="A2376" s="12" t="s">
        <v>75</v>
      </c>
      <c r="B2376" s="12" t="s">
        <v>43</v>
      </c>
      <c r="C2376" s="12" t="s">
        <v>10</v>
      </c>
      <c r="D2376" s="12"/>
      <c r="E2376" s="12"/>
      <c r="F2376" s="8" t="s">
        <v>47</v>
      </c>
      <c r="G2376" s="19">
        <f t="shared" si="1619"/>
        <v>371.5</v>
      </c>
      <c r="H2376" s="19">
        <f t="shared" si="1620"/>
        <v>371.5</v>
      </c>
      <c r="I2376" s="19">
        <f t="shared" si="1620"/>
        <v>371.5</v>
      </c>
      <c r="J2376" s="19">
        <f t="shared" si="1620"/>
        <v>0</v>
      </c>
      <c r="K2376" s="19">
        <f t="shared" si="1620"/>
        <v>0</v>
      </c>
      <c r="L2376" s="19">
        <f t="shared" si="1620"/>
        <v>0</v>
      </c>
      <c r="M2376" s="19">
        <f t="shared" si="1621"/>
        <v>371.5</v>
      </c>
      <c r="N2376" s="16">
        <f t="shared" si="1622"/>
        <v>371.5</v>
      </c>
      <c r="O2376" s="16">
        <f t="shared" si="1623"/>
        <v>371.5</v>
      </c>
      <c r="P2376" s="19">
        <f t="shared" si="1620"/>
        <v>0</v>
      </c>
    </row>
    <row r="2377" spans="1:16" x14ac:dyDescent="0.35">
      <c r="A2377" s="9" t="s">
        <v>75</v>
      </c>
      <c r="B2377" s="9" t="s">
        <v>43</v>
      </c>
      <c r="C2377" s="9" t="s">
        <v>10</v>
      </c>
      <c r="D2377" s="9" t="s">
        <v>179</v>
      </c>
      <c r="E2377" s="14"/>
      <c r="F2377" s="21" t="s">
        <v>716</v>
      </c>
      <c r="G2377" s="16">
        <f t="shared" si="1619"/>
        <v>371.5</v>
      </c>
      <c r="H2377" s="16">
        <f t="shared" si="1620"/>
        <v>371.5</v>
      </c>
      <c r="I2377" s="16">
        <f t="shared" si="1620"/>
        <v>371.5</v>
      </c>
      <c r="J2377" s="16">
        <f t="shared" si="1620"/>
        <v>0</v>
      </c>
      <c r="K2377" s="16">
        <f t="shared" si="1620"/>
        <v>0</v>
      </c>
      <c r="L2377" s="16">
        <f t="shared" si="1620"/>
        <v>0</v>
      </c>
      <c r="M2377" s="16">
        <f t="shared" si="1621"/>
        <v>371.5</v>
      </c>
      <c r="N2377" s="16">
        <f t="shared" si="1622"/>
        <v>371.5</v>
      </c>
      <c r="O2377" s="16">
        <f t="shared" si="1623"/>
        <v>371.5</v>
      </c>
      <c r="P2377" s="16">
        <f t="shared" si="1620"/>
        <v>0</v>
      </c>
    </row>
    <row r="2378" spans="1:16" ht="31" x14ac:dyDescent="0.35">
      <c r="A2378" s="9" t="s">
        <v>75</v>
      </c>
      <c r="B2378" s="9" t="s">
        <v>43</v>
      </c>
      <c r="C2378" s="9" t="s">
        <v>10</v>
      </c>
      <c r="D2378" s="9" t="s">
        <v>210</v>
      </c>
      <c r="E2378" s="14"/>
      <c r="F2378" s="15" t="s">
        <v>717</v>
      </c>
      <c r="G2378" s="16">
        <f t="shared" si="1619"/>
        <v>371.5</v>
      </c>
      <c r="H2378" s="16">
        <f t="shared" ref="H2378:P2381" si="1624">H2379</f>
        <v>371.5</v>
      </c>
      <c r="I2378" s="16">
        <f t="shared" si="1624"/>
        <v>371.5</v>
      </c>
      <c r="J2378" s="16">
        <f t="shared" si="1624"/>
        <v>0</v>
      </c>
      <c r="K2378" s="16">
        <f t="shared" si="1624"/>
        <v>0</v>
      </c>
      <c r="L2378" s="16">
        <f t="shared" si="1624"/>
        <v>0</v>
      </c>
      <c r="M2378" s="16">
        <f t="shared" si="1621"/>
        <v>371.5</v>
      </c>
      <c r="N2378" s="16">
        <f t="shared" si="1622"/>
        <v>371.5</v>
      </c>
      <c r="O2378" s="16">
        <f t="shared" si="1623"/>
        <v>371.5</v>
      </c>
      <c r="P2378" s="16">
        <f t="shared" si="1624"/>
        <v>0</v>
      </c>
    </row>
    <row r="2379" spans="1:16" ht="31" x14ac:dyDescent="0.35">
      <c r="A2379" s="9" t="s">
        <v>75</v>
      </c>
      <c r="B2379" s="9" t="s">
        <v>43</v>
      </c>
      <c r="C2379" s="9" t="s">
        <v>10</v>
      </c>
      <c r="D2379" s="9" t="s">
        <v>211</v>
      </c>
      <c r="E2379" s="14"/>
      <c r="F2379" s="15" t="s">
        <v>718</v>
      </c>
      <c r="G2379" s="16">
        <f t="shared" si="1619"/>
        <v>371.5</v>
      </c>
      <c r="H2379" s="16">
        <f t="shared" si="1624"/>
        <v>371.5</v>
      </c>
      <c r="I2379" s="16">
        <f t="shared" si="1624"/>
        <v>371.5</v>
      </c>
      <c r="J2379" s="16">
        <f t="shared" si="1624"/>
        <v>0</v>
      </c>
      <c r="K2379" s="16">
        <f t="shared" si="1624"/>
        <v>0</v>
      </c>
      <c r="L2379" s="16">
        <f t="shared" si="1624"/>
        <v>0</v>
      </c>
      <c r="M2379" s="16">
        <f t="shared" si="1621"/>
        <v>371.5</v>
      </c>
      <c r="N2379" s="16">
        <f t="shared" si="1622"/>
        <v>371.5</v>
      </c>
      <c r="O2379" s="16">
        <f t="shared" si="1623"/>
        <v>371.5</v>
      </c>
      <c r="P2379" s="16">
        <f t="shared" si="1624"/>
        <v>0</v>
      </c>
    </row>
    <row r="2380" spans="1:16" ht="31" x14ac:dyDescent="0.35">
      <c r="A2380" s="9" t="s">
        <v>75</v>
      </c>
      <c r="B2380" s="9" t="s">
        <v>43</v>
      </c>
      <c r="C2380" s="9" t="s">
        <v>10</v>
      </c>
      <c r="D2380" s="9" t="s">
        <v>213</v>
      </c>
      <c r="E2380" s="14"/>
      <c r="F2380" s="15" t="s">
        <v>720</v>
      </c>
      <c r="G2380" s="16">
        <f t="shared" si="1619"/>
        <v>371.5</v>
      </c>
      <c r="H2380" s="16">
        <f t="shared" si="1624"/>
        <v>371.5</v>
      </c>
      <c r="I2380" s="16">
        <f t="shared" si="1624"/>
        <v>371.5</v>
      </c>
      <c r="J2380" s="16">
        <f t="shared" si="1624"/>
        <v>0</v>
      </c>
      <c r="K2380" s="16">
        <f t="shared" si="1624"/>
        <v>0</v>
      </c>
      <c r="L2380" s="16">
        <f t="shared" si="1624"/>
        <v>0</v>
      </c>
      <c r="M2380" s="16">
        <f t="shared" si="1621"/>
        <v>371.5</v>
      </c>
      <c r="N2380" s="16">
        <f t="shared" si="1622"/>
        <v>371.5</v>
      </c>
      <c r="O2380" s="16">
        <f t="shared" si="1623"/>
        <v>371.5</v>
      </c>
      <c r="P2380" s="16">
        <f t="shared" si="1624"/>
        <v>0</v>
      </c>
    </row>
    <row r="2381" spans="1:16" ht="31" x14ac:dyDescent="0.35">
      <c r="A2381" s="9" t="s">
        <v>75</v>
      </c>
      <c r="B2381" s="9" t="s">
        <v>43</v>
      </c>
      <c r="C2381" s="9" t="s">
        <v>10</v>
      </c>
      <c r="D2381" s="9" t="s">
        <v>213</v>
      </c>
      <c r="E2381" s="14">
        <v>200</v>
      </c>
      <c r="F2381" s="28" t="s">
        <v>650</v>
      </c>
      <c r="G2381" s="16">
        <f t="shared" si="1619"/>
        <v>371.5</v>
      </c>
      <c r="H2381" s="16">
        <f t="shared" si="1624"/>
        <v>371.5</v>
      </c>
      <c r="I2381" s="16">
        <f t="shared" si="1624"/>
        <v>371.5</v>
      </c>
      <c r="J2381" s="16">
        <f t="shared" si="1624"/>
        <v>0</v>
      </c>
      <c r="K2381" s="16">
        <f t="shared" si="1624"/>
        <v>0</v>
      </c>
      <c r="L2381" s="16">
        <f t="shared" si="1624"/>
        <v>0</v>
      </c>
      <c r="M2381" s="16">
        <f t="shared" si="1621"/>
        <v>371.5</v>
      </c>
      <c r="N2381" s="16">
        <f t="shared" si="1622"/>
        <v>371.5</v>
      </c>
      <c r="O2381" s="16">
        <f t="shared" si="1623"/>
        <v>371.5</v>
      </c>
      <c r="P2381" s="16">
        <f t="shared" si="1624"/>
        <v>0</v>
      </c>
    </row>
    <row r="2382" spans="1:16" ht="31" x14ac:dyDescent="0.35">
      <c r="A2382" s="9" t="s">
        <v>75</v>
      </c>
      <c r="B2382" s="9" t="s">
        <v>43</v>
      </c>
      <c r="C2382" s="9" t="s">
        <v>10</v>
      </c>
      <c r="D2382" s="9" t="s">
        <v>213</v>
      </c>
      <c r="E2382" s="14">
        <v>240</v>
      </c>
      <c r="F2382" s="28" t="s">
        <v>651</v>
      </c>
      <c r="G2382" s="16">
        <v>371.5</v>
      </c>
      <c r="H2382" s="16">
        <v>371.5</v>
      </c>
      <c r="I2382" s="16">
        <v>371.5</v>
      </c>
      <c r="J2382" s="16"/>
      <c r="K2382" s="16"/>
      <c r="L2382" s="16"/>
      <c r="M2382" s="16">
        <f t="shared" si="1621"/>
        <v>371.5</v>
      </c>
      <c r="N2382" s="16">
        <f t="shared" si="1622"/>
        <v>371.5</v>
      </c>
      <c r="O2382" s="16">
        <f t="shared" si="1623"/>
        <v>371.5</v>
      </c>
      <c r="P2382" s="16"/>
    </row>
    <row r="2383" spans="1:16" x14ac:dyDescent="0.35">
      <c r="A2383" s="11" t="s">
        <v>75</v>
      </c>
      <c r="B2383" s="11" t="s">
        <v>21</v>
      </c>
      <c r="C2383" s="11"/>
      <c r="D2383" s="11"/>
      <c r="E2383" s="11"/>
      <c r="F2383" s="6" t="s">
        <v>59</v>
      </c>
      <c r="G2383" s="18">
        <f t="shared" ref="G2383:P2388" si="1625">G2384</f>
        <v>91.2</v>
      </c>
      <c r="H2383" s="18">
        <f t="shared" si="1625"/>
        <v>91.2</v>
      </c>
      <c r="I2383" s="18">
        <f t="shared" si="1625"/>
        <v>91.2</v>
      </c>
      <c r="J2383" s="18">
        <f t="shared" si="1625"/>
        <v>0</v>
      </c>
      <c r="K2383" s="18">
        <f t="shared" si="1625"/>
        <v>0</v>
      </c>
      <c r="L2383" s="18">
        <f t="shared" si="1625"/>
        <v>0</v>
      </c>
      <c r="M2383" s="18">
        <f t="shared" si="1621"/>
        <v>91.2</v>
      </c>
      <c r="N2383" s="16">
        <f t="shared" si="1622"/>
        <v>91.2</v>
      </c>
      <c r="O2383" s="16">
        <f t="shared" si="1623"/>
        <v>91.2</v>
      </c>
      <c r="P2383" s="18">
        <f t="shared" si="1625"/>
        <v>0</v>
      </c>
    </row>
    <row r="2384" spans="1:16" x14ac:dyDescent="0.35">
      <c r="A2384" s="12" t="s">
        <v>75</v>
      </c>
      <c r="B2384" s="12" t="s">
        <v>21</v>
      </c>
      <c r="C2384" s="12" t="s">
        <v>40</v>
      </c>
      <c r="D2384" s="12"/>
      <c r="E2384" s="12"/>
      <c r="F2384" s="8" t="s">
        <v>67</v>
      </c>
      <c r="G2384" s="19">
        <f t="shared" si="1625"/>
        <v>91.2</v>
      </c>
      <c r="H2384" s="19">
        <f t="shared" si="1625"/>
        <v>91.2</v>
      </c>
      <c r="I2384" s="19">
        <f t="shared" si="1625"/>
        <v>91.2</v>
      </c>
      <c r="J2384" s="19">
        <f t="shared" si="1625"/>
        <v>0</v>
      </c>
      <c r="K2384" s="19">
        <f t="shared" si="1625"/>
        <v>0</v>
      </c>
      <c r="L2384" s="19">
        <f t="shared" si="1625"/>
        <v>0</v>
      </c>
      <c r="M2384" s="19">
        <f t="shared" si="1621"/>
        <v>91.2</v>
      </c>
      <c r="N2384" s="16">
        <f t="shared" si="1622"/>
        <v>91.2</v>
      </c>
      <c r="O2384" s="16">
        <f t="shared" si="1623"/>
        <v>91.2</v>
      </c>
      <c r="P2384" s="19">
        <f t="shared" si="1625"/>
        <v>0</v>
      </c>
    </row>
    <row r="2385" spans="1:16" ht="31" x14ac:dyDescent="0.35">
      <c r="A2385" s="9" t="s">
        <v>75</v>
      </c>
      <c r="B2385" s="9" t="s">
        <v>21</v>
      </c>
      <c r="C2385" s="9" t="s">
        <v>40</v>
      </c>
      <c r="D2385" s="9" t="s">
        <v>253</v>
      </c>
      <c r="E2385" s="14"/>
      <c r="F2385" s="28" t="s">
        <v>747</v>
      </c>
      <c r="G2385" s="16">
        <f t="shared" si="1625"/>
        <v>91.2</v>
      </c>
      <c r="H2385" s="16">
        <f t="shared" si="1625"/>
        <v>91.2</v>
      </c>
      <c r="I2385" s="16">
        <f t="shared" si="1625"/>
        <v>91.2</v>
      </c>
      <c r="J2385" s="16">
        <f t="shared" si="1625"/>
        <v>0</v>
      </c>
      <c r="K2385" s="16">
        <f t="shared" si="1625"/>
        <v>0</v>
      </c>
      <c r="L2385" s="16">
        <f t="shared" si="1625"/>
        <v>0</v>
      </c>
      <c r="M2385" s="16">
        <f t="shared" si="1621"/>
        <v>91.2</v>
      </c>
      <c r="N2385" s="16">
        <f t="shared" si="1622"/>
        <v>91.2</v>
      </c>
      <c r="O2385" s="16">
        <f t="shared" si="1623"/>
        <v>91.2</v>
      </c>
      <c r="P2385" s="16">
        <f t="shared" si="1625"/>
        <v>0</v>
      </c>
    </row>
    <row r="2386" spans="1:16" ht="31" x14ac:dyDescent="0.35">
      <c r="A2386" s="9" t="s">
        <v>75</v>
      </c>
      <c r="B2386" s="9" t="s">
        <v>21</v>
      </c>
      <c r="C2386" s="9" t="s">
        <v>40</v>
      </c>
      <c r="D2386" s="9" t="s">
        <v>254</v>
      </c>
      <c r="E2386" s="14"/>
      <c r="F2386" s="28" t="s">
        <v>748</v>
      </c>
      <c r="G2386" s="16">
        <f t="shared" si="1625"/>
        <v>91.2</v>
      </c>
      <c r="H2386" s="16">
        <f t="shared" si="1625"/>
        <v>91.2</v>
      </c>
      <c r="I2386" s="16">
        <f t="shared" si="1625"/>
        <v>91.2</v>
      </c>
      <c r="J2386" s="16">
        <f t="shared" si="1625"/>
        <v>0</v>
      </c>
      <c r="K2386" s="16">
        <f t="shared" si="1625"/>
        <v>0</v>
      </c>
      <c r="L2386" s="16">
        <f t="shared" si="1625"/>
        <v>0</v>
      </c>
      <c r="M2386" s="16">
        <f t="shared" si="1621"/>
        <v>91.2</v>
      </c>
      <c r="N2386" s="16">
        <f t="shared" si="1622"/>
        <v>91.2</v>
      </c>
      <c r="O2386" s="16">
        <f t="shared" si="1623"/>
        <v>91.2</v>
      </c>
      <c r="P2386" s="16">
        <f t="shared" si="1625"/>
        <v>0</v>
      </c>
    </row>
    <row r="2387" spans="1:16" ht="46.5" x14ac:dyDescent="0.35">
      <c r="A2387" s="9" t="s">
        <v>75</v>
      </c>
      <c r="B2387" s="9" t="s">
        <v>21</v>
      </c>
      <c r="C2387" s="9" t="s">
        <v>40</v>
      </c>
      <c r="D2387" s="9" t="s">
        <v>255</v>
      </c>
      <c r="E2387" s="14"/>
      <c r="F2387" s="15" t="s">
        <v>767</v>
      </c>
      <c r="G2387" s="16">
        <f t="shared" si="1625"/>
        <v>91.2</v>
      </c>
      <c r="H2387" s="16">
        <f t="shared" si="1625"/>
        <v>91.2</v>
      </c>
      <c r="I2387" s="16">
        <f t="shared" si="1625"/>
        <v>91.2</v>
      </c>
      <c r="J2387" s="16">
        <f t="shared" si="1625"/>
        <v>0</v>
      </c>
      <c r="K2387" s="16">
        <f t="shared" si="1625"/>
        <v>0</v>
      </c>
      <c r="L2387" s="16">
        <f t="shared" si="1625"/>
        <v>0</v>
      </c>
      <c r="M2387" s="16">
        <f t="shared" si="1621"/>
        <v>91.2</v>
      </c>
      <c r="N2387" s="16">
        <f t="shared" si="1622"/>
        <v>91.2</v>
      </c>
      <c r="O2387" s="16">
        <f t="shared" si="1623"/>
        <v>91.2</v>
      </c>
      <c r="P2387" s="16">
        <f t="shared" si="1625"/>
        <v>0</v>
      </c>
    </row>
    <row r="2388" spans="1:16" ht="31" x14ac:dyDescent="0.35">
      <c r="A2388" s="9" t="s">
        <v>75</v>
      </c>
      <c r="B2388" s="9" t="s">
        <v>21</v>
      </c>
      <c r="C2388" s="9" t="s">
        <v>40</v>
      </c>
      <c r="D2388" s="9" t="s">
        <v>255</v>
      </c>
      <c r="E2388" s="14">
        <v>200</v>
      </c>
      <c r="F2388" s="28" t="s">
        <v>650</v>
      </c>
      <c r="G2388" s="16">
        <f t="shared" si="1625"/>
        <v>91.2</v>
      </c>
      <c r="H2388" s="16">
        <f t="shared" si="1625"/>
        <v>91.2</v>
      </c>
      <c r="I2388" s="16">
        <f t="shared" si="1625"/>
        <v>91.2</v>
      </c>
      <c r="J2388" s="16">
        <f t="shared" si="1625"/>
        <v>0</v>
      </c>
      <c r="K2388" s="16">
        <f t="shared" si="1625"/>
        <v>0</v>
      </c>
      <c r="L2388" s="16">
        <f t="shared" si="1625"/>
        <v>0</v>
      </c>
      <c r="M2388" s="16">
        <f t="shared" si="1621"/>
        <v>91.2</v>
      </c>
      <c r="N2388" s="16">
        <f t="shared" si="1622"/>
        <v>91.2</v>
      </c>
      <c r="O2388" s="16">
        <f t="shared" si="1623"/>
        <v>91.2</v>
      </c>
      <c r="P2388" s="16">
        <f t="shared" si="1625"/>
        <v>0</v>
      </c>
    </row>
    <row r="2389" spans="1:16" ht="31" x14ac:dyDescent="0.35">
      <c r="A2389" s="9" t="s">
        <v>75</v>
      </c>
      <c r="B2389" s="9" t="s">
        <v>21</v>
      </c>
      <c r="C2389" s="9" t="s">
        <v>40</v>
      </c>
      <c r="D2389" s="9" t="s">
        <v>255</v>
      </c>
      <c r="E2389" s="14">
        <v>240</v>
      </c>
      <c r="F2389" s="28" t="s">
        <v>651</v>
      </c>
      <c r="G2389" s="16">
        <v>91.2</v>
      </c>
      <c r="H2389" s="16">
        <v>91.2</v>
      </c>
      <c r="I2389" s="16">
        <v>91.2</v>
      </c>
      <c r="J2389" s="16"/>
      <c r="K2389" s="16"/>
      <c r="L2389" s="16"/>
      <c r="M2389" s="16">
        <f t="shared" si="1621"/>
        <v>91.2</v>
      </c>
      <c r="N2389" s="16">
        <f t="shared" si="1622"/>
        <v>91.2</v>
      </c>
      <c r="O2389" s="16">
        <f t="shared" si="1623"/>
        <v>91.2</v>
      </c>
      <c r="P2389" s="17"/>
    </row>
    <row r="2390" spans="1:16" s="3" customFormat="1" ht="30" x14ac:dyDescent="0.35">
      <c r="A2390" s="11" t="s">
        <v>77</v>
      </c>
      <c r="B2390" s="11"/>
      <c r="C2390" s="11"/>
      <c r="D2390" s="11"/>
      <c r="E2390" s="11"/>
      <c r="F2390" s="6" t="s">
        <v>79</v>
      </c>
      <c r="G2390" s="18">
        <f>G2391</f>
        <v>523088.6</v>
      </c>
      <c r="H2390" s="18">
        <f t="shared" ref="H2390:P2390" si="1626">H2391</f>
        <v>620910.60000000009</v>
      </c>
      <c r="I2390" s="18">
        <f t="shared" si="1626"/>
        <v>441309.10000000003</v>
      </c>
      <c r="J2390" s="18">
        <f t="shared" si="1626"/>
        <v>-15202.072999999999</v>
      </c>
      <c r="K2390" s="18">
        <f t="shared" si="1626"/>
        <v>-23089.030000000002</v>
      </c>
      <c r="L2390" s="18">
        <f t="shared" si="1626"/>
        <v>-23089.030000000002</v>
      </c>
      <c r="M2390" s="18">
        <f t="shared" si="1621"/>
        <v>507886.527</v>
      </c>
      <c r="N2390" s="16">
        <f t="shared" si="1622"/>
        <v>597821.57000000007</v>
      </c>
      <c r="O2390" s="16">
        <f t="shared" si="1623"/>
        <v>418220.07</v>
      </c>
      <c r="P2390" s="18">
        <f t="shared" si="1626"/>
        <v>0</v>
      </c>
    </row>
    <row r="2391" spans="1:16" s="3" customFormat="1" x14ac:dyDescent="0.35">
      <c r="A2391" s="11" t="s">
        <v>77</v>
      </c>
      <c r="B2391" s="11" t="s">
        <v>32</v>
      </c>
      <c r="C2391" s="11"/>
      <c r="D2391" s="11"/>
      <c r="E2391" s="11"/>
      <c r="F2391" s="6" t="s">
        <v>58</v>
      </c>
      <c r="G2391" s="18">
        <f t="shared" ref="G2391:L2391" si="1627">G2392+G2419+G2464+G2479</f>
        <v>523088.6</v>
      </c>
      <c r="H2391" s="18">
        <f t="shared" si="1627"/>
        <v>620910.60000000009</v>
      </c>
      <c r="I2391" s="18">
        <f t="shared" si="1627"/>
        <v>441309.10000000003</v>
      </c>
      <c r="J2391" s="18">
        <f t="shared" si="1627"/>
        <v>-15202.072999999999</v>
      </c>
      <c r="K2391" s="18">
        <f t="shared" si="1627"/>
        <v>-23089.030000000002</v>
      </c>
      <c r="L2391" s="18">
        <f t="shared" si="1627"/>
        <v>-23089.030000000002</v>
      </c>
      <c r="M2391" s="18">
        <f t="shared" si="1621"/>
        <v>507886.527</v>
      </c>
      <c r="N2391" s="16">
        <f t="shared" si="1622"/>
        <v>597821.57000000007</v>
      </c>
      <c r="O2391" s="16">
        <f t="shared" si="1623"/>
        <v>418220.07</v>
      </c>
      <c r="P2391" s="18">
        <f>P2392+P2419+P2464+P2479</f>
        <v>0</v>
      </c>
    </row>
    <row r="2392" spans="1:16" s="10" customFormat="1" x14ac:dyDescent="0.35">
      <c r="A2392" s="12" t="s">
        <v>77</v>
      </c>
      <c r="B2392" s="12" t="s">
        <v>32</v>
      </c>
      <c r="C2392" s="12" t="s">
        <v>10</v>
      </c>
      <c r="D2392" s="12"/>
      <c r="E2392" s="12"/>
      <c r="F2392" s="8" t="s">
        <v>64</v>
      </c>
      <c r="G2392" s="19">
        <f t="shared" ref="G2392:L2392" si="1628">G2393+G2408+G2414</f>
        <v>140167.20000000001</v>
      </c>
      <c r="H2392" s="19">
        <f t="shared" si="1628"/>
        <v>132385</v>
      </c>
      <c r="I2392" s="19">
        <f t="shared" si="1628"/>
        <v>87760.7</v>
      </c>
      <c r="J2392" s="19">
        <f t="shared" si="1628"/>
        <v>-11918.772999999999</v>
      </c>
      <c r="K2392" s="19">
        <f t="shared" si="1628"/>
        <v>-19805.73</v>
      </c>
      <c r="L2392" s="19">
        <f t="shared" si="1628"/>
        <v>-19805.73</v>
      </c>
      <c r="M2392" s="19">
        <f t="shared" si="1621"/>
        <v>128248.42700000001</v>
      </c>
      <c r="N2392" s="16">
        <f t="shared" si="1622"/>
        <v>112579.27</v>
      </c>
      <c r="O2392" s="16">
        <f t="shared" si="1623"/>
        <v>67954.97</v>
      </c>
      <c r="P2392" s="19">
        <f>P2393+P2408+P2414</f>
        <v>0</v>
      </c>
    </row>
    <row r="2393" spans="1:16" ht="31" x14ac:dyDescent="0.35">
      <c r="A2393" s="9" t="s">
        <v>77</v>
      </c>
      <c r="B2393" s="9" t="s">
        <v>32</v>
      </c>
      <c r="C2393" s="9" t="s">
        <v>10</v>
      </c>
      <c r="D2393" s="9" t="s">
        <v>324</v>
      </c>
      <c r="E2393" s="14"/>
      <c r="F2393" s="15" t="s">
        <v>942</v>
      </c>
      <c r="G2393" s="16">
        <f>G2394</f>
        <v>79075.7</v>
      </c>
      <c r="H2393" s="16">
        <f t="shared" ref="H2393:P2396" si="1629">H2394</f>
        <v>86669.2</v>
      </c>
      <c r="I2393" s="16">
        <f t="shared" si="1629"/>
        <v>86669.2</v>
      </c>
      <c r="J2393" s="16">
        <f t="shared" si="1629"/>
        <v>-11387.422999999999</v>
      </c>
      <c r="K2393" s="16">
        <f t="shared" si="1629"/>
        <v>-18714.23</v>
      </c>
      <c r="L2393" s="16">
        <f t="shared" si="1629"/>
        <v>-18714.23</v>
      </c>
      <c r="M2393" s="16">
        <f t="shared" si="1621"/>
        <v>67688.277000000002</v>
      </c>
      <c r="N2393" s="16">
        <f t="shared" si="1622"/>
        <v>67954.97</v>
      </c>
      <c r="O2393" s="16">
        <f t="shared" si="1623"/>
        <v>67954.97</v>
      </c>
      <c r="P2393" s="16">
        <f t="shared" si="1629"/>
        <v>0</v>
      </c>
    </row>
    <row r="2394" spans="1:16" ht="62" x14ac:dyDescent="0.35">
      <c r="A2394" s="9" t="s">
        <v>77</v>
      </c>
      <c r="B2394" s="9" t="s">
        <v>32</v>
      </c>
      <c r="C2394" s="9" t="s">
        <v>10</v>
      </c>
      <c r="D2394" s="9" t="s">
        <v>325</v>
      </c>
      <c r="E2394" s="14"/>
      <c r="F2394" s="15" t="s">
        <v>943</v>
      </c>
      <c r="G2394" s="16">
        <f>G2395+G2398</f>
        <v>79075.7</v>
      </c>
      <c r="H2394" s="16">
        <f t="shared" ref="H2394:L2394" si="1630">H2395+H2398</f>
        <v>86669.2</v>
      </c>
      <c r="I2394" s="16">
        <f t="shared" si="1630"/>
        <v>86669.2</v>
      </c>
      <c r="J2394" s="16">
        <f t="shared" si="1630"/>
        <v>-11387.422999999999</v>
      </c>
      <c r="K2394" s="16">
        <f t="shared" si="1630"/>
        <v>-18714.23</v>
      </c>
      <c r="L2394" s="16">
        <f t="shared" si="1630"/>
        <v>-18714.23</v>
      </c>
      <c r="M2394" s="16">
        <f t="shared" si="1621"/>
        <v>67688.277000000002</v>
      </c>
      <c r="N2394" s="16">
        <f t="shared" si="1622"/>
        <v>67954.97</v>
      </c>
      <c r="O2394" s="16">
        <f t="shared" si="1623"/>
        <v>67954.97</v>
      </c>
      <c r="P2394" s="16">
        <f t="shared" ref="P2394" si="1631">P2395+P2398</f>
        <v>0</v>
      </c>
    </row>
    <row r="2395" spans="1:16" ht="46.5" x14ac:dyDescent="0.35">
      <c r="A2395" s="9" t="s">
        <v>77</v>
      </c>
      <c r="B2395" s="9" t="s">
        <v>32</v>
      </c>
      <c r="C2395" s="9" t="s">
        <v>10</v>
      </c>
      <c r="D2395" s="9" t="s">
        <v>326</v>
      </c>
      <c r="E2395" s="14"/>
      <c r="F2395" s="15" t="s">
        <v>944</v>
      </c>
      <c r="G2395" s="16">
        <f>G2396</f>
        <v>79075.7</v>
      </c>
      <c r="H2395" s="16">
        <f t="shared" si="1629"/>
        <v>86669.2</v>
      </c>
      <c r="I2395" s="16">
        <f t="shared" si="1629"/>
        <v>86669.2</v>
      </c>
      <c r="J2395" s="16">
        <f t="shared" si="1629"/>
        <v>-29515.06</v>
      </c>
      <c r="K2395" s="16">
        <f t="shared" si="1629"/>
        <v>-18714.23</v>
      </c>
      <c r="L2395" s="16">
        <f t="shared" si="1629"/>
        <v>-18714.23</v>
      </c>
      <c r="M2395" s="16">
        <f t="shared" si="1621"/>
        <v>49560.639999999999</v>
      </c>
      <c r="N2395" s="16">
        <f t="shared" si="1622"/>
        <v>67954.97</v>
      </c>
      <c r="O2395" s="16">
        <f t="shared" si="1623"/>
        <v>67954.97</v>
      </c>
      <c r="P2395" s="16">
        <f t="shared" si="1629"/>
        <v>0</v>
      </c>
    </row>
    <row r="2396" spans="1:16" x14ac:dyDescent="0.35">
      <c r="A2396" s="9" t="s">
        <v>77</v>
      </c>
      <c r="B2396" s="9" t="s">
        <v>32</v>
      </c>
      <c r="C2396" s="9" t="s">
        <v>10</v>
      </c>
      <c r="D2396" s="9" t="s">
        <v>326</v>
      </c>
      <c r="E2396" s="14">
        <v>800</v>
      </c>
      <c r="F2396" s="28" t="s">
        <v>663</v>
      </c>
      <c r="G2396" s="16">
        <f>G2397</f>
        <v>79075.7</v>
      </c>
      <c r="H2396" s="16">
        <f t="shared" si="1629"/>
        <v>86669.2</v>
      </c>
      <c r="I2396" s="16">
        <f t="shared" si="1629"/>
        <v>86669.2</v>
      </c>
      <c r="J2396" s="16">
        <f t="shared" si="1629"/>
        <v>-29515.06</v>
      </c>
      <c r="K2396" s="16">
        <f t="shared" si="1629"/>
        <v>-18714.23</v>
      </c>
      <c r="L2396" s="16">
        <f t="shared" si="1629"/>
        <v>-18714.23</v>
      </c>
      <c r="M2396" s="16">
        <f t="shared" si="1621"/>
        <v>49560.639999999999</v>
      </c>
      <c r="N2396" s="16">
        <f t="shared" si="1622"/>
        <v>67954.97</v>
      </c>
      <c r="O2396" s="16">
        <f t="shared" si="1623"/>
        <v>67954.97</v>
      </c>
      <c r="P2396" s="16">
        <f t="shared" si="1629"/>
        <v>0</v>
      </c>
    </row>
    <row r="2397" spans="1:16" x14ac:dyDescent="0.35">
      <c r="A2397" s="9" t="s">
        <v>77</v>
      </c>
      <c r="B2397" s="9" t="s">
        <v>32</v>
      </c>
      <c r="C2397" s="9" t="s">
        <v>10</v>
      </c>
      <c r="D2397" s="9" t="s">
        <v>326</v>
      </c>
      <c r="E2397" s="14">
        <v>850</v>
      </c>
      <c r="F2397" s="28" t="s">
        <v>665</v>
      </c>
      <c r="G2397" s="16">
        <v>79075.7</v>
      </c>
      <c r="H2397" s="16">
        <v>86669.2</v>
      </c>
      <c r="I2397" s="16">
        <v>86669.2</v>
      </c>
      <c r="J2397" s="16">
        <v>-29515.06</v>
      </c>
      <c r="K2397" s="16">
        <v>-18714.23</v>
      </c>
      <c r="L2397" s="16">
        <v>-18714.23</v>
      </c>
      <c r="M2397" s="16">
        <f t="shared" si="1621"/>
        <v>49560.639999999999</v>
      </c>
      <c r="N2397" s="16">
        <f t="shared" si="1622"/>
        <v>67954.97</v>
      </c>
      <c r="O2397" s="16">
        <f t="shared" si="1623"/>
        <v>67954.97</v>
      </c>
      <c r="P2397" s="16"/>
    </row>
    <row r="2398" spans="1:16" ht="46.5" x14ac:dyDescent="0.35">
      <c r="A2398" s="9" t="s">
        <v>77</v>
      </c>
      <c r="B2398" s="9" t="s">
        <v>32</v>
      </c>
      <c r="C2398" s="9" t="s">
        <v>10</v>
      </c>
      <c r="D2398" s="9" t="s">
        <v>1195</v>
      </c>
      <c r="E2398" s="14"/>
      <c r="F2398" s="28" t="s">
        <v>1202</v>
      </c>
      <c r="G2398" s="16">
        <f>G2402+G2399+G2405</f>
        <v>0</v>
      </c>
      <c r="H2398" s="16">
        <f t="shared" ref="H2398:L2398" si="1632">H2402+H2399+H2405</f>
        <v>0</v>
      </c>
      <c r="I2398" s="16">
        <f t="shared" si="1632"/>
        <v>0</v>
      </c>
      <c r="J2398" s="16">
        <f t="shared" si="1632"/>
        <v>18127.637000000002</v>
      </c>
      <c r="K2398" s="16">
        <f t="shared" si="1632"/>
        <v>0</v>
      </c>
      <c r="L2398" s="16">
        <f t="shared" si="1632"/>
        <v>0</v>
      </c>
      <c r="M2398" s="16">
        <f t="shared" ref="M2398:M2404" si="1633">G2398+J2398</f>
        <v>18127.637000000002</v>
      </c>
      <c r="N2398" s="16">
        <f t="shared" ref="N2398:N2404" si="1634">H2398+K2398</f>
        <v>0</v>
      </c>
      <c r="O2398" s="16">
        <f t="shared" ref="O2398:O2404" si="1635">I2398+L2398</f>
        <v>0</v>
      </c>
      <c r="P2398" s="16">
        <f t="shared" ref="P2398" si="1636">P2402+P2399+P2405</f>
        <v>0</v>
      </c>
    </row>
    <row r="2399" spans="1:16" ht="31" x14ac:dyDescent="0.35">
      <c r="A2399" s="9" t="s">
        <v>77</v>
      </c>
      <c r="B2399" s="9" t="s">
        <v>32</v>
      </c>
      <c r="C2399" s="9" t="s">
        <v>10</v>
      </c>
      <c r="D2399" s="9" t="s">
        <v>1205</v>
      </c>
      <c r="E2399" s="14"/>
      <c r="F2399" s="28" t="s">
        <v>1209</v>
      </c>
      <c r="G2399" s="16">
        <f>G2400</f>
        <v>0</v>
      </c>
      <c r="H2399" s="16">
        <f t="shared" ref="H2399:L2400" si="1637">H2400</f>
        <v>0</v>
      </c>
      <c r="I2399" s="16">
        <f t="shared" si="1637"/>
        <v>0</v>
      </c>
      <c r="J2399" s="16">
        <f t="shared" si="1637"/>
        <v>11543.989</v>
      </c>
      <c r="K2399" s="16">
        <f t="shared" si="1637"/>
        <v>0</v>
      </c>
      <c r="L2399" s="16">
        <f t="shared" si="1637"/>
        <v>0</v>
      </c>
      <c r="M2399" s="16">
        <f t="shared" ref="M2399:M2401" si="1638">G2399+J2399</f>
        <v>11543.989</v>
      </c>
      <c r="N2399" s="16">
        <f t="shared" ref="N2399:N2401" si="1639">H2399+K2399</f>
        <v>0</v>
      </c>
      <c r="O2399" s="16">
        <f t="shared" ref="O2399:O2401" si="1640">I2399+L2399</f>
        <v>0</v>
      </c>
      <c r="P2399" s="16">
        <f t="shared" ref="P2399:P2400" si="1641">P2400</f>
        <v>0</v>
      </c>
    </row>
    <row r="2400" spans="1:16" x14ac:dyDescent="0.35">
      <c r="A2400" s="9" t="s">
        <v>77</v>
      </c>
      <c r="B2400" s="9" t="s">
        <v>32</v>
      </c>
      <c r="C2400" s="9" t="s">
        <v>10</v>
      </c>
      <c r="D2400" s="9" t="s">
        <v>1205</v>
      </c>
      <c r="E2400" s="14">
        <v>800</v>
      </c>
      <c r="F2400" s="28" t="s">
        <v>663</v>
      </c>
      <c r="G2400" s="16">
        <f>G2401</f>
        <v>0</v>
      </c>
      <c r="H2400" s="16">
        <f t="shared" si="1637"/>
        <v>0</v>
      </c>
      <c r="I2400" s="16">
        <f t="shared" si="1637"/>
        <v>0</v>
      </c>
      <c r="J2400" s="16">
        <f t="shared" si="1637"/>
        <v>11543.989</v>
      </c>
      <c r="K2400" s="16">
        <f t="shared" si="1637"/>
        <v>0</v>
      </c>
      <c r="L2400" s="16">
        <f t="shared" si="1637"/>
        <v>0</v>
      </c>
      <c r="M2400" s="16">
        <f t="shared" si="1638"/>
        <v>11543.989</v>
      </c>
      <c r="N2400" s="16">
        <f t="shared" si="1639"/>
        <v>0</v>
      </c>
      <c r="O2400" s="16">
        <f t="shared" si="1640"/>
        <v>0</v>
      </c>
      <c r="P2400" s="16">
        <f t="shared" si="1641"/>
        <v>0</v>
      </c>
    </row>
    <row r="2401" spans="1:16" ht="62" x14ac:dyDescent="0.35">
      <c r="A2401" s="9" t="s">
        <v>77</v>
      </c>
      <c r="B2401" s="9" t="s">
        <v>32</v>
      </c>
      <c r="C2401" s="9" t="s">
        <v>10</v>
      </c>
      <c r="D2401" s="9" t="s">
        <v>1205</v>
      </c>
      <c r="E2401" s="14">
        <v>810</v>
      </c>
      <c r="F2401" s="21" t="s">
        <v>671</v>
      </c>
      <c r="G2401" s="16">
        <v>0</v>
      </c>
      <c r="H2401" s="16">
        <v>0</v>
      </c>
      <c r="I2401" s="16">
        <v>0</v>
      </c>
      <c r="J2401" s="16">
        <v>11543.989</v>
      </c>
      <c r="K2401" s="16"/>
      <c r="L2401" s="16"/>
      <c r="M2401" s="16">
        <f t="shared" si="1638"/>
        <v>11543.989</v>
      </c>
      <c r="N2401" s="16">
        <f t="shared" si="1639"/>
        <v>0</v>
      </c>
      <c r="O2401" s="16">
        <f t="shared" si="1640"/>
        <v>0</v>
      </c>
      <c r="P2401" s="16"/>
    </row>
    <row r="2402" spans="1:16" x14ac:dyDescent="0.35">
      <c r="A2402" s="9" t="s">
        <v>77</v>
      </c>
      <c r="B2402" s="9" t="s">
        <v>32</v>
      </c>
      <c r="C2402" s="9" t="s">
        <v>10</v>
      </c>
      <c r="D2402" s="9" t="s">
        <v>1196</v>
      </c>
      <c r="E2402" s="14"/>
      <c r="F2402" s="28" t="s">
        <v>1203</v>
      </c>
      <c r="G2402" s="16">
        <f>G2403</f>
        <v>0</v>
      </c>
      <c r="H2402" s="16">
        <f t="shared" ref="H2402:L2403" si="1642">H2403</f>
        <v>0</v>
      </c>
      <c r="I2402" s="16">
        <f t="shared" si="1642"/>
        <v>0</v>
      </c>
      <c r="J2402" s="16">
        <f t="shared" si="1642"/>
        <v>1005.111</v>
      </c>
      <c r="K2402" s="16">
        <f t="shared" si="1642"/>
        <v>0</v>
      </c>
      <c r="L2402" s="16">
        <f t="shared" si="1642"/>
        <v>0</v>
      </c>
      <c r="M2402" s="16">
        <f t="shared" si="1633"/>
        <v>1005.111</v>
      </c>
      <c r="N2402" s="16">
        <f t="shared" si="1634"/>
        <v>0</v>
      </c>
      <c r="O2402" s="16">
        <f t="shared" si="1635"/>
        <v>0</v>
      </c>
      <c r="P2402" s="16">
        <f t="shared" ref="P2402:P2403" si="1643">P2403</f>
        <v>0</v>
      </c>
    </row>
    <row r="2403" spans="1:16" ht="31" x14ac:dyDescent="0.35">
      <c r="A2403" s="9" t="s">
        <v>77</v>
      </c>
      <c r="B2403" s="9" t="s">
        <v>32</v>
      </c>
      <c r="C2403" s="9" t="s">
        <v>10</v>
      </c>
      <c r="D2403" s="9" t="s">
        <v>1196</v>
      </c>
      <c r="E2403" s="14">
        <v>200</v>
      </c>
      <c r="F2403" s="28" t="s">
        <v>650</v>
      </c>
      <c r="G2403" s="16">
        <f>G2404</f>
        <v>0</v>
      </c>
      <c r="H2403" s="16">
        <f t="shared" si="1642"/>
        <v>0</v>
      </c>
      <c r="I2403" s="16">
        <f t="shared" si="1642"/>
        <v>0</v>
      </c>
      <c r="J2403" s="16">
        <f t="shared" si="1642"/>
        <v>1005.111</v>
      </c>
      <c r="K2403" s="16">
        <f t="shared" si="1642"/>
        <v>0</v>
      </c>
      <c r="L2403" s="16">
        <f t="shared" si="1642"/>
        <v>0</v>
      </c>
      <c r="M2403" s="16">
        <f t="shared" si="1633"/>
        <v>1005.111</v>
      </c>
      <c r="N2403" s="16">
        <f t="shared" si="1634"/>
        <v>0</v>
      </c>
      <c r="O2403" s="16">
        <f t="shared" si="1635"/>
        <v>0</v>
      </c>
      <c r="P2403" s="16">
        <f t="shared" si="1643"/>
        <v>0</v>
      </c>
    </row>
    <row r="2404" spans="1:16" ht="31" x14ac:dyDescent="0.35">
      <c r="A2404" s="9" t="s">
        <v>77</v>
      </c>
      <c r="B2404" s="9" t="s">
        <v>32</v>
      </c>
      <c r="C2404" s="9" t="s">
        <v>10</v>
      </c>
      <c r="D2404" s="9" t="s">
        <v>1196</v>
      </c>
      <c r="E2404" s="14">
        <v>240</v>
      </c>
      <c r="F2404" s="28" t="s">
        <v>651</v>
      </c>
      <c r="G2404" s="16">
        <v>0</v>
      </c>
      <c r="H2404" s="16">
        <v>0</v>
      </c>
      <c r="I2404" s="16">
        <v>0</v>
      </c>
      <c r="J2404" s="16">
        <v>1005.111</v>
      </c>
      <c r="K2404" s="16"/>
      <c r="L2404" s="16"/>
      <c r="M2404" s="16">
        <f t="shared" si="1633"/>
        <v>1005.111</v>
      </c>
      <c r="N2404" s="16">
        <f t="shared" si="1634"/>
        <v>0</v>
      </c>
      <c r="O2404" s="16">
        <f t="shared" si="1635"/>
        <v>0</v>
      </c>
      <c r="P2404" s="16"/>
    </row>
    <row r="2405" spans="1:16" ht="62" x14ac:dyDescent="0.35">
      <c r="A2405" s="9" t="s">
        <v>77</v>
      </c>
      <c r="B2405" s="9" t="s">
        <v>32</v>
      </c>
      <c r="C2405" s="9" t="s">
        <v>10</v>
      </c>
      <c r="D2405" s="9" t="s">
        <v>1206</v>
      </c>
      <c r="E2405" s="14"/>
      <c r="F2405" s="28" t="s">
        <v>1218</v>
      </c>
      <c r="G2405" s="16">
        <f>G2406</f>
        <v>0</v>
      </c>
      <c r="H2405" s="16">
        <f t="shared" ref="H2405:L2406" si="1644">H2406</f>
        <v>0</v>
      </c>
      <c r="I2405" s="16">
        <f t="shared" si="1644"/>
        <v>0</v>
      </c>
      <c r="J2405" s="16">
        <f t="shared" si="1644"/>
        <v>5578.5370000000003</v>
      </c>
      <c r="K2405" s="16">
        <f t="shared" si="1644"/>
        <v>0</v>
      </c>
      <c r="L2405" s="16">
        <f t="shared" si="1644"/>
        <v>0</v>
      </c>
      <c r="M2405" s="16">
        <f t="shared" ref="M2405:M2407" si="1645">G2405+J2405</f>
        <v>5578.5370000000003</v>
      </c>
      <c r="N2405" s="16">
        <f t="shared" ref="N2405:N2407" si="1646">H2405+K2405</f>
        <v>0</v>
      </c>
      <c r="O2405" s="16">
        <f t="shared" ref="O2405:O2407" si="1647">I2405+L2405</f>
        <v>0</v>
      </c>
      <c r="P2405" s="16">
        <f t="shared" ref="P2405:P2406" si="1648">P2406</f>
        <v>0</v>
      </c>
    </row>
    <row r="2406" spans="1:16" ht="31" x14ac:dyDescent="0.35">
      <c r="A2406" s="9" t="s">
        <v>77</v>
      </c>
      <c r="B2406" s="9" t="s">
        <v>32</v>
      </c>
      <c r="C2406" s="9" t="s">
        <v>10</v>
      </c>
      <c r="D2406" s="9" t="s">
        <v>1206</v>
      </c>
      <c r="E2406" s="14">
        <v>200</v>
      </c>
      <c r="F2406" s="28" t="s">
        <v>650</v>
      </c>
      <c r="G2406" s="16">
        <f>G2407</f>
        <v>0</v>
      </c>
      <c r="H2406" s="16">
        <f t="shared" si="1644"/>
        <v>0</v>
      </c>
      <c r="I2406" s="16">
        <f t="shared" si="1644"/>
        <v>0</v>
      </c>
      <c r="J2406" s="16">
        <f t="shared" si="1644"/>
        <v>5578.5370000000003</v>
      </c>
      <c r="K2406" s="16">
        <f t="shared" si="1644"/>
        <v>0</v>
      </c>
      <c r="L2406" s="16">
        <f t="shared" si="1644"/>
        <v>0</v>
      </c>
      <c r="M2406" s="16">
        <f t="shared" si="1645"/>
        <v>5578.5370000000003</v>
      </c>
      <c r="N2406" s="16">
        <f t="shared" si="1646"/>
        <v>0</v>
      </c>
      <c r="O2406" s="16">
        <f t="shared" si="1647"/>
        <v>0</v>
      </c>
      <c r="P2406" s="16">
        <f t="shared" si="1648"/>
        <v>0</v>
      </c>
    </row>
    <row r="2407" spans="1:16" ht="31" x14ac:dyDescent="0.35">
      <c r="A2407" s="9" t="s">
        <v>77</v>
      </c>
      <c r="B2407" s="9" t="s">
        <v>32</v>
      </c>
      <c r="C2407" s="9" t="s">
        <v>10</v>
      </c>
      <c r="D2407" s="9" t="s">
        <v>1206</v>
      </c>
      <c r="E2407" s="14">
        <v>240</v>
      </c>
      <c r="F2407" s="28" t="s">
        <v>651</v>
      </c>
      <c r="G2407" s="16">
        <v>0</v>
      </c>
      <c r="H2407" s="16">
        <v>0</v>
      </c>
      <c r="I2407" s="16">
        <v>0</v>
      </c>
      <c r="J2407" s="16">
        <v>5578.5370000000003</v>
      </c>
      <c r="K2407" s="16"/>
      <c r="L2407" s="16"/>
      <c r="M2407" s="16">
        <f t="shared" si="1645"/>
        <v>5578.5370000000003</v>
      </c>
      <c r="N2407" s="16">
        <f t="shared" si="1646"/>
        <v>0</v>
      </c>
      <c r="O2407" s="16">
        <f t="shared" si="1647"/>
        <v>0</v>
      </c>
      <c r="P2407" s="16"/>
    </row>
    <row r="2408" spans="1:16" ht="31" x14ac:dyDescent="0.35">
      <c r="A2408" s="9" t="s">
        <v>77</v>
      </c>
      <c r="B2408" s="9" t="s">
        <v>32</v>
      </c>
      <c r="C2408" s="9" t="s">
        <v>10</v>
      </c>
      <c r="D2408" s="9" t="s">
        <v>152</v>
      </c>
      <c r="E2408" s="14"/>
      <c r="F2408" s="15" t="s">
        <v>945</v>
      </c>
      <c r="G2408" s="16">
        <f>G2409</f>
        <v>1091.5</v>
      </c>
      <c r="H2408" s="16">
        <f t="shared" ref="H2408:P2412" si="1649">H2409</f>
        <v>1091.5</v>
      </c>
      <c r="I2408" s="16">
        <f t="shared" si="1649"/>
        <v>1091.5</v>
      </c>
      <c r="J2408" s="16">
        <f t="shared" si="1649"/>
        <v>-531.35</v>
      </c>
      <c r="K2408" s="16">
        <f t="shared" si="1649"/>
        <v>-1091.5</v>
      </c>
      <c r="L2408" s="16">
        <f t="shared" si="1649"/>
        <v>-1091.5</v>
      </c>
      <c r="M2408" s="16">
        <f t="shared" si="1621"/>
        <v>560.15</v>
      </c>
      <c r="N2408" s="16">
        <f t="shared" si="1622"/>
        <v>0</v>
      </c>
      <c r="O2408" s="16">
        <f t="shared" si="1623"/>
        <v>0</v>
      </c>
      <c r="P2408" s="16">
        <f t="shared" si="1649"/>
        <v>0</v>
      </c>
    </row>
    <row r="2409" spans="1:16" ht="31" x14ac:dyDescent="0.35">
      <c r="A2409" s="9" t="s">
        <v>77</v>
      </c>
      <c r="B2409" s="9" t="s">
        <v>32</v>
      </c>
      <c r="C2409" s="9" t="s">
        <v>10</v>
      </c>
      <c r="D2409" s="9" t="s">
        <v>153</v>
      </c>
      <c r="E2409" s="14"/>
      <c r="F2409" s="15" t="s">
        <v>970</v>
      </c>
      <c r="G2409" s="16">
        <f>G2410</f>
        <v>1091.5</v>
      </c>
      <c r="H2409" s="16">
        <f t="shared" si="1649"/>
        <v>1091.5</v>
      </c>
      <c r="I2409" s="16">
        <f t="shared" si="1649"/>
        <v>1091.5</v>
      </c>
      <c r="J2409" s="16">
        <f t="shared" si="1649"/>
        <v>-531.35</v>
      </c>
      <c r="K2409" s="16">
        <f t="shared" si="1649"/>
        <v>-1091.5</v>
      </c>
      <c r="L2409" s="16">
        <f t="shared" si="1649"/>
        <v>-1091.5</v>
      </c>
      <c r="M2409" s="16">
        <f t="shared" si="1621"/>
        <v>560.15</v>
      </c>
      <c r="N2409" s="16">
        <f t="shared" si="1622"/>
        <v>0</v>
      </c>
      <c r="O2409" s="16">
        <f t="shared" si="1623"/>
        <v>0</v>
      </c>
      <c r="P2409" s="16">
        <f t="shared" si="1649"/>
        <v>0</v>
      </c>
    </row>
    <row r="2410" spans="1:16" ht="46.5" x14ac:dyDescent="0.35">
      <c r="A2410" s="9" t="s">
        <v>77</v>
      </c>
      <c r="B2410" s="9" t="s">
        <v>32</v>
      </c>
      <c r="C2410" s="9" t="s">
        <v>10</v>
      </c>
      <c r="D2410" s="9" t="s">
        <v>327</v>
      </c>
      <c r="E2410" s="14"/>
      <c r="F2410" s="15" t="s">
        <v>976</v>
      </c>
      <c r="G2410" s="16">
        <f>G2411</f>
        <v>1091.5</v>
      </c>
      <c r="H2410" s="16">
        <f t="shared" si="1649"/>
        <v>1091.5</v>
      </c>
      <c r="I2410" s="16">
        <f t="shared" si="1649"/>
        <v>1091.5</v>
      </c>
      <c r="J2410" s="16">
        <f t="shared" si="1649"/>
        <v>-531.35</v>
      </c>
      <c r="K2410" s="16">
        <f t="shared" si="1649"/>
        <v>-1091.5</v>
      </c>
      <c r="L2410" s="16">
        <f t="shared" si="1649"/>
        <v>-1091.5</v>
      </c>
      <c r="M2410" s="16">
        <f t="shared" si="1621"/>
        <v>560.15</v>
      </c>
      <c r="N2410" s="16">
        <f t="shared" si="1622"/>
        <v>0</v>
      </c>
      <c r="O2410" s="16">
        <f t="shared" si="1623"/>
        <v>0</v>
      </c>
      <c r="P2410" s="16">
        <f t="shared" si="1649"/>
        <v>0</v>
      </c>
    </row>
    <row r="2411" spans="1:16" ht="46.5" x14ac:dyDescent="0.35">
      <c r="A2411" s="9" t="s">
        <v>77</v>
      </c>
      <c r="B2411" s="9" t="s">
        <v>32</v>
      </c>
      <c r="C2411" s="9" t="s">
        <v>10</v>
      </c>
      <c r="D2411" s="9" t="s">
        <v>328</v>
      </c>
      <c r="E2411" s="14"/>
      <c r="F2411" s="15" t="s">
        <v>977</v>
      </c>
      <c r="G2411" s="16">
        <f>G2412</f>
        <v>1091.5</v>
      </c>
      <c r="H2411" s="16">
        <f t="shared" si="1649"/>
        <v>1091.5</v>
      </c>
      <c r="I2411" s="16">
        <f t="shared" si="1649"/>
        <v>1091.5</v>
      </c>
      <c r="J2411" s="16">
        <f t="shared" si="1649"/>
        <v>-531.35</v>
      </c>
      <c r="K2411" s="16">
        <f t="shared" si="1649"/>
        <v>-1091.5</v>
      </c>
      <c r="L2411" s="16">
        <f t="shared" si="1649"/>
        <v>-1091.5</v>
      </c>
      <c r="M2411" s="16">
        <f t="shared" si="1621"/>
        <v>560.15</v>
      </c>
      <c r="N2411" s="16">
        <f t="shared" si="1622"/>
        <v>0</v>
      </c>
      <c r="O2411" s="16">
        <f t="shared" si="1623"/>
        <v>0</v>
      </c>
      <c r="P2411" s="16">
        <f t="shared" si="1649"/>
        <v>0</v>
      </c>
    </row>
    <row r="2412" spans="1:16" x14ac:dyDescent="0.35">
      <c r="A2412" s="9" t="s">
        <v>77</v>
      </c>
      <c r="B2412" s="9" t="s">
        <v>32</v>
      </c>
      <c r="C2412" s="9" t="s">
        <v>10</v>
      </c>
      <c r="D2412" s="9" t="s">
        <v>328</v>
      </c>
      <c r="E2412" s="14">
        <v>800</v>
      </c>
      <c r="F2412" s="28" t="s">
        <v>663</v>
      </c>
      <c r="G2412" s="16">
        <f>G2413</f>
        <v>1091.5</v>
      </c>
      <c r="H2412" s="16">
        <f t="shared" si="1649"/>
        <v>1091.5</v>
      </c>
      <c r="I2412" s="16">
        <f t="shared" si="1649"/>
        <v>1091.5</v>
      </c>
      <c r="J2412" s="16">
        <f t="shared" si="1649"/>
        <v>-531.35</v>
      </c>
      <c r="K2412" s="16">
        <f t="shared" si="1649"/>
        <v>-1091.5</v>
      </c>
      <c r="L2412" s="16">
        <f t="shared" si="1649"/>
        <v>-1091.5</v>
      </c>
      <c r="M2412" s="16">
        <f t="shared" si="1621"/>
        <v>560.15</v>
      </c>
      <c r="N2412" s="16">
        <f t="shared" si="1622"/>
        <v>0</v>
      </c>
      <c r="O2412" s="16">
        <f t="shared" si="1623"/>
        <v>0</v>
      </c>
      <c r="P2412" s="16">
        <f t="shared" si="1649"/>
        <v>0</v>
      </c>
    </row>
    <row r="2413" spans="1:16" ht="62" x14ac:dyDescent="0.35">
      <c r="A2413" s="9" t="s">
        <v>77</v>
      </c>
      <c r="B2413" s="9" t="s">
        <v>32</v>
      </c>
      <c r="C2413" s="9" t="s">
        <v>10</v>
      </c>
      <c r="D2413" s="9" t="s">
        <v>328</v>
      </c>
      <c r="E2413" s="14">
        <v>810</v>
      </c>
      <c r="F2413" s="21" t="s">
        <v>671</v>
      </c>
      <c r="G2413" s="16">
        <v>1091.5</v>
      </c>
      <c r="H2413" s="16">
        <v>1091.5</v>
      </c>
      <c r="I2413" s="16">
        <v>1091.5</v>
      </c>
      <c r="J2413" s="16">
        <v>-531.35</v>
      </c>
      <c r="K2413" s="16">
        <v>-1091.5</v>
      </c>
      <c r="L2413" s="16">
        <v>-1091.5</v>
      </c>
      <c r="M2413" s="16">
        <f t="shared" si="1621"/>
        <v>560.15</v>
      </c>
      <c r="N2413" s="16">
        <f t="shared" si="1622"/>
        <v>0</v>
      </c>
      <c r="O2413" s="16">
        <f t="shared" si="1623"/>
        <v>0</v>
      </c>
      <c r="P2413" s="16"/>
    </row>
    <row r="2414" spans="1:16" ht="46.5" x14ac:dyDescent="0.35">
      <c r="A2414" s="9" t="s">
        <v>77</v>
      </c>
      <c r="B2414" s="9" t="s">
        <v>32</v>
      </c>
      <c r="C2414" s="9" t="s">
        <v>10</v>
      </c>
      <c r="D2414" s="9" t="s">
        <v>329</v>
      </c>
      <c r="E2414" s="14"/>
      <c r="F2414" s="28" t="s">
        <v>1128</v>
      </c>
      <c r="G2414" s="16">
        <f>G2415</f>
        <v>60000</v>
      </c>
      <c r="H2414" s="16">
        <f t="shared" ref="H2414:P2414" si="1650">H2415</f>
        <v>44624.3</v>
      </c>
      <c r="I2414" s="16">
        <f t="shared" si="1650"/>
        <v>0</v>
      </c>
      <c r="J2414" s="16">
        <f t="shared" si="1650"/>
        <v>0</v>
      </c>
      <c r="K2414" s="16">
        <f t="shared" si="1650"/>
        <v>0</v>
      </c>
      <c r="L2414" s="16">
        <f t="shared" si="1650"/>
        <v>0</v>
      </c>
      <c r="M2414" s="16">
        <f t="shared" si="1621"/>
        <v>60000</v>
      </c>
      <c r="N2414" s="16">
        <f t="shared" si="1622"/>
        <v>44624.3</v>
      </c>
      <c r="O2414" s="16">
        <f t="shared" si="1623"/>
        <v>0</v>
      </c>
      <c r="P2414" s="16">
        <f t="shared" si="1650"/>
        <v>0</v>
      </c>
    </row>
    <row r="2415" spans="1:16" x14ac:dyDescent="0.35">
      <c r="A2415" s="9" t="s">
        <v>77</v>
      </c>
      <c r="B2415" s="9" t="s">
        <v>32</v>
      </c>
      <c r="C2415" s="9" t="s">
        <v>10</v>
      </c>
      <c r="D2415" s="9" t="s">
        <v>1149</v>
      </c>
      <c r="E2415" s="14"/>
      <c r="F2415" s="28" t="s">
        <v>1151</v>
      </c>
      <c r="G2415" s="16">
        <f>G2416</f>
        <v>60000</v>
      </c>
      <c r="H2415" s="16">
        <f t="shared" ref="H2415:P2417" si="1651">H2416</f>
        <v>44624.3</v>
      </c>
      <c r="I2415" s="16">
        <f t="shared" si="1651"/>
        <v>0</v>
      </c>
      <c r="J2415" s="16">
        <f t="shared" si="1651"/>
        <v>0</v>
      </c>
      <c r="K2415" s="16">
        <f t="shared" si="1651"/>
        <v>0</v>
      </c>
      <c r="L2415" s="16">
        <f t="shared" si="1651"/>
        <v>0</v>
      </c>
      <c r="M2415" s="16">
        <f t="shared" si="1621"/>
        <v>60000</v>
      </c>
      <c r="N2415" s="16">
        <f t="shared" si="1622"/>
        <v>44624.3</v>
      </c>
      <c r="O2415" s="16">
        <f t="shared" si="1623"/>
        <v>0</v>
      </c>
      <c r="P2415" s="16">
        <f t="shared" si="1651"/>
        <v>0</v>
      </c>
    </row>
    <row r="2416" spans="1:16" ht="31" x14ac:dyDescent="0.35">
      <c r="A2416" s="9" t="s">
        <v>77</v>
      </c>
      <c r="B2416" s="9" t="s">
        <v>32</v>
      </c>
      <c r="C2416" s="9" t="s">
        <v>10</v>
      </c>
      <c r="D2416" s="9" t="s">
        <v>1150</v>
      </c>
      <c r="E2416" s="14"/>
      <c r="F2416" s="28" t="s">
        <v>1130</v>
      </c>
      <c r="G2416" s="16">
        <f>G2417</f>
        <v>60000</v>
      </c>
      <c r="H2416" s="16">
        <f t="shared" si="1651"/>
        <v>44624.3</v>
      </c>
      <c r="I2416" s="16">
        <f t="shared" si="1651"/>
        <v>0</v>
      </c>
      <c r="J2416" s="16">
        <f t="shared" si="1651"/>
        <v>0</v>
      </c>
      <c r="K2416" s="16">
        <f t="shared" si="1651"/>
        <v>0</v>
      </c>
      <c r="L2416" s="16">
        <f t="shared" si="1651"/>
        <v>0</v>
      </c>
      <c r="M2416" s="16">
        <f t="shared" si="1621"/>
        <v>60000</v>
      </c>
      <c r="N2416" s="16">
        <f t="shared" si="1622"/>
        <v>44624.3</v>
      </c>
      <c r="O2416" s="16">
        <f t="shared" si="1623"/>
        <v>0</v>
      </c>
      <c r="P2416" s="16">
        <f t="shared" si="1651"/>
        <v>0</v>
      </c>
    </row>
    <row r="2417" spans="1:16" ht="31" x14ac:dyDescent="0.35">
      <c r="A2417" s="9" t="s">
        <v>77</v>
      </c>
      <c r="B2417" s="9" t="s">
        <v>32</v>
      </c>
      <c r="C2417" s="9" t="s">
        <v>10</v>
      </c>
      <c r="D2417" s="9" t="s">
        <v>1150</v>
      </c>
      <c r="E2417" s="14">
        <v>200</v>
      </c>
      <c r="F2417" s="28" t="s">
        <v>650</v>
      </c>
      <c r="G2417" s="16">
        <f>G2418</f>
        <v>60000</v>
      </c>
      <c r="H2417" s="16">
        <f t="shared" si="1651"/>
        <v>44624.3</v>
      </c>
      <c r="I2417" s="16">
        <f t="shared" si="1651"/>
        <v>0</v>
      </c>
      <c r="J2417" s="16">
        <f t="shared" si="1651"/>
        <v>0</v>
      </c>
      <c r="K2417" s="16">
        <f t="shared" si="1651"/>
        <v>0</v>
      </c>
      <c r="L2417" s="16">
        <f t="shared" si="1651"/>
        <v>0</v>
      </c>
      <c r="M2417" s="16">
        <f t="shared" si="1621"/>
        <v>60000</v>
      </c>
      <c r="N2417" s="16">
        <f t="shared" si="1622"/>
        <v>44624.3</v>
      </c>
      <c r="O2417" s="16">
        <f t="shared" si="1623"/>
        <v>0</v>
      </c>
      <c r="P2417" s="16">
        <f t="shared" si="1651"/>
        <v>0</v>
      </c>
    </row>
    <row r="2418" spans="1:16" ht="31" x14ac:dyDescent="0.35">
      <c r="A2418" s="9" t="s">
        <v>77</v>
      </c>
      <c r="B2418" s="9" t="s">
        <v>32</v>
      </c>
      <c r="C2418" s="9" t="s">
        <v>10</v>
      </c>
      <c r="D2418" s="9" t="s">
        <v>1150</v>
      </c>
      <c r="E2418" s="14">
        <v>240</v>
      </c>
      <c r="F2418" s="28" t="s">
        <v>651</v>
      </c>
      <c r="G2418" s="16">
        <v>60000</v>
      </c>
      <c r="H2418" s="16">
        <v>44624.3</v>
      </c>
      <c r="I2418" s="16">
        <v>0</v>
      </c>
      <c r="J2418" s="16"/>
      <c r="K2418" s="16"/>
      <c r="L2418" s="16"/>
      <c r="M2418" s="16">
        <f t="shared" si="1621"/>
        <v>60000</v>
      </c>
      <c r="N2418" s="16">
        <f t="shared" si="1622"/>
        <v>44624.3</v>
      </c>
      <c r="O2418" s="16">
        <f t="shared" si="1623"/>
        <v>0</v>
      </c>
      <c r="P2418" s="16"/>
    </row>
    <row r="2419" spans="1:16" s="10" customFormat="1" x14ac:dyDescent="0.35">
      <c r="A2419" s="12">
        <v>940</v>
      </c>
      <c r="B2419" s="12" t="s">
        <v>32</v>
      </c>
      <c r="C2419" s="12" t="s">
        <v>40</v>
      </c>
      <c r="D2419" s="12"/>
      <c r="E2419" s="12"/>
      <c r="F2419" s="8" t="s">
        <v>93</v>
      </c>
      <c r="G2419" s="19">
        <f>G2420</f>
        <v>213016.4</v>
      </c>
      <c r="H2419" s="19">
        <f t="shared" ref="H2419:P2419" si="1652">H2420</f>
        <v>404462.20000000007</v>
      </c>
      <c r="I2419" s="19">
        <f t="shared" si="1652"/>
        <v>269484.79999999999</v>
      </c>
      <c r="J2419" s="19">
        <f t="shared" si="1652"/>
        <v>0</v>
      </c>
      <c r="K2419" s="19">
        <f t="shared" si="1652"/>
        <v>0</v>
      </c>
      <c r="L2419" s="19">
        <f t="shared" si="1652"/>
        <v>0</v>
      </c>
      <c r="M2419" s="19">
        <f t="shared" si="1621"/>
        <v>213016.4</v>
      </c>
      <c r="N2419" s="16">
        <f t="shared" si="1622"/>
        <v>404462.20000000007</v>
      </c>
      <c r="O2419" s="16">
        <f t="shared" si="1623"/>
        <v>269484.79999999999</v>
      </c>
      <c r="P2419" s="19">
        <f t="shared" si="1652"/>
        <v>0</v>
      </c>
    </row>
    <row r="2420" spans="1:16" ht="31" x14ac:dyDescent="0.35">
      <c r="A2420" s="9">
        <v>940</v>
      </c>
      <c r="B2420" s="9" t="s">
        <v>32</v>
      </c>
      <c r="C2420" s="9" t="s">
        <v>40</v>
      </c>
      <c r="D2420" s="9" t="s">
        <v>152</v>
      </c>
      <c r="E2420" s="14"/>
      <c r="F2420" s="15" t="s">
        <v>945</v>
      </c>
      <c r="G2420" s="16">
        <f>G2421+G2459</f>
        <v>213016.4</v>
      </c>
      <c r="H2420" s="16">
        <f t="shared" ref="H2420:P2420" si="1653">H2421+H2459</f>
        <v>404462.20000000007</v>
      </c>
      <c r="I2420" s="16">
        <f t="shared" si="1653"/>
        <v>269484.79999999999</v>
      </c>
      <c r="J2420" s="16">
        <f t="shared" ref="J2420:L2420" si="1654">J2421+J2459</f>
        <v>0</v>
      </c>
      <c r="K2420" s="16">
        <f t="shared" si="1654"/>
        <v>0</v>
      </c>
      <c r="L2420" s="16">
        <f t="shared" si="1654"/>
        <v>0</v>
      </c>
      <c r="M2420" s="16">
        <f t="shared" si="1621"/>
        <v>213016.4</v>
      </c>
      <c r="N2420" s="16">
        <f t="shared" si="1622"/>
        <v>404462.20000000007</v>
      </c>
      <c r="O2420" s="16">
        <f t="shared" si="1623"/>
        <v>269484.79999999999</v>
      </c>
      <c r="P2420" s="16">
        <f t="shared" si="1653"/>
        <v>0</v>
      </c>
    </row>
    <row r="2421" spans="1:16" ht="31" x14ac:dyDescent="0.35">
      <c r="A2421" s="9">
        <v>940</v>
      </c>
      <c r="B2421" s="9" t="s">
        <v>32</v>
      </c>
      <c r="C2421" s="9" t="s">
        <v>40</v>
      </c>
      <c r="D2421" s="9" t="s">
        <v>332</v>
      </c>
      <c r="E2421" s="14"/>
      <c r="F2421" s="15" t="s">
        <v>946</v>
      </c>
      <c r="G2421" s="16">
        <f>G2422+G2444+G2448+G2452</f>
        <v>181286.19999999998</v>
      </c>
      <c r="H2421" s="16">
        <f t="shared" ref="H2421:P2421" si="1655">H2422+H2444+H2448+H2452</f>
        <v>372732.00000000006</v>
      </c>
      <c r="I2421" s="16">
        <f t="shared" si="1655"/>
        <v>237754.59999999998</v>
      </c>
      <c r="J2421" s="16">
        <f t="shared" ref="J2421:L2421" si="1656">J2422+J2444+J2448+J2452</f>
        <v>0</v>
      </c>
      <c r="K2421" s="16">
        <f t="shared" si="1656"/>
        <v>0</v>
      </c>
      <c r="L2421" s="16">
        <f t="shared" si="1656"/>
        <v>0</v>
      </c>
      <c r="M2421" s="16">
        <f t="shared" si="1621"/>
        <v>181286.19999999998</v>
      </c>
      <c r="N2421" s="16">
        <f t="shared" si="1622"/>
        <v>372732.00000000006</v>
      </c>
      <c r="O2421" s="16">
        <f t="shared" si="1623"/>
        <v>237754.59999999998</v>
      </c>
      <c r="P2421" s="16">
        <f t="shared" si="1655"/>
        <v>0</v>
      </c>
    </row>
    <row r="2422" spans="1:16" ht="46.5" x14ac:dyDescent="0.35">
      <c r="A2422" s="9">
        <v>940</v>
      </c>
      <c r="B2422" s="9" t="s">
        <v>32</v>
      </c>
      <c r="C2422" s="9" t="s">
        <v>40</v>
      </c>
      <c r="D2422" s="9" t="s">
        <v>333</v>
      </c>
      <c r="E2422" s="14"/>
      <c r="F2422" s="15" t="s">
        <v>947</v>
      </c>
      <c r="G2422" s="16">
        <f>G2423+G2426+G2429+G2432+G2435+G2438+G2441</f>
        <v>114888.1</v>
      </c>
      <c r="H2422" s="16">
        <f t="shared" ref="H2422:P2422" si="1657">H2423+H2426+H2429+H2432+H2435+H2438+H2441</f>
        <v>310463.40000000002</v>
      </c>
      <c r="I2422" s="16">
        <f t="shared" si="1657"/>
        <v>155415.79999999999</v>
      </c>
      <c r="J2422" s="16">
        <f t="shared" ref="J2422:L2422" si="1658">J2423+J2426+J2429+J2432+J2435+J2438+J2441</f>
        <v>0</v>
      </c>
      <c r="K2422" s="16">
        <f t="shared" si="1658"/>
        <v>0</v>
      </c>
      <c r="L2422" s="16">
        <f t="shared" si="1658"/>
        <v>0</v>
      </c>
      <c r="M2422" s="16">
        <f t="shared" si="1621"/>
        <v>114888.1</v>
      </c>
      <c r="N2422" s="16">
        <f t="shared" si="1622"/>
        <v>310463.40000000002</v>
      </c>
      <c r="O2422" s="16">
        <f t="shared" si="1623"/>
        <v>155415.79999999999</v>
      </c>
      <c r="P2422" s="16">
        <f t="shared" si="1657"/>
        <v>0</v>
      </c>
    </row>
    <row r="2423" spans="1:16" ht="31" x14ac:dyDescent="0.35">
      <c r="A2423" s="9">
        <v>940</v>
      </c>
      <c r="B2423" s="9" t="s">
        <v>32</v>
      </c>
      <c r="C2423" s="9" t="s">
        <v>40</v>
      </c>
      <c r="D2423" s="9" t="s">
        <v>334</v>
      </c>
      <c r="E2423" s="14"/>
      <c r="F2423" s="15" t="s">
        <v>948</v>
      </c>
      <c r="G2423" s="16">
        <f>G2424</f>
        <v>87.6</v>
      </c>
      <c r="H2423" s="16">
        <f t="shared" ref="H2423:P2424" si="1659">H2424</f>
        <v>0</v>
      </c>
      <c r="I2423" s="16">
        <f t="shared" si="1659"/>
        <v>0</v>
      </c>
      <c r="J2423" s="16">
        <f t="shared" si="1659"/>
        <v>0</v>
      </c>
      <c r="K2423" s="16">
        <f t="shared" si="1659"/>
        <v>0</v>
      </c>
      <c r="L2423" s="16">
        <f t="shared" si="1659"/>
        <v>0</v>
      </c>
      <c r="M2423" s="16">
        <f t="shared" si="1621"/>
        <v>87.6</v>
      </c>
      <c r="N2423" s="16">
        <f t="shared" si="1622"/>
        <v>0</v>
      </c>
      <c r="O2423" s="16">
        <f t="shared" si="1623"/>
        <v>0</v>
      </c>
      <c r="P2423" s="16">
        <f t="shared" si="1659"/>
        <v>0</v>
      </c>
    </row>
    <row r="2424" spans="1:16" ht="31" x14ac:dyDescent="0.35">
      <c r="A2424" s="9">
        <v>940</v>
      </c>
      <c r="B2424" s="9" t="s">
        <v>32</v>
      </c>
      <c r="C2424" s="9" t="s">
        <v>40</v>
      </c>
      <c r="D2424" s="9" t="s">
        <v>334</v>
      </c>
      <c r="E2424" s="14">
        <v>400</v>
      </c>
      <c r="F2424" s="28" t="s">
        <v>658</v>
      </c>
      <c r="G2424" s="16">
        <f>G2425</f>
        <v>87.6</v>
      </c>
      <c r="H2424" s="16">
        <f t="shared" si="1659"/>
        <v>0</v>
      </c>
      <c r="I2424" s="16">
        <f t="shared" si="1659"/>
        <v>0</v>
      </c>
      <c r="J2424" s="16">
        <f t="shared" si="1659"/>
        <v>0</v>
      </c>
      <c r="K2424" s="16">
        <f t="shared" si="1659"/>
        <v>0</v>
      </c>
      <c r="L2424" s="16">
        <f t="shared" si="1659"/>
        <v>0</v>
      </c>
      <c r="M2424" s="16">
        <f t="shared" si="1621"/>
        <v>87.6</v>
      </c>
      <c r="N2424" s="16">
        <f t="shared" si="1622"/>
        <v>0</v>
      </c>
      <c r="O2424" s="16">
        <f t="shared" si="1623"/>
        <v>0</v>
      </c>
      <c r="P2424" s="16">
        <f t="shared" si="1659"/>
        <v>0</v>
      </c>
    </row>
    <row r="2425" spans="1:16" x14ac:dyDescent="0.35">
      <c r="A2425" s="9">
        <v>940</v>
      </c>
      <c r="B2425" s="9" t="s">
        <v>32</v>
      </c>
      <c r="C2425" s="9" t="s">
        <v>40</v>
      </c>
      <c r="D2425" s="9" t="s">
        <v>334</v>
      </c>
      <c r="E2425" s="14">
        <v>410</v>
      </c>
      <c r="F2425" s="28" t="s">
        <v>659</v>
      </c>
      <c r="G2425" s="16">
        <v>87.6</v>
      </c>
      <c r="H2425" s="16">
        <v>0</v>
      </c>
      <c r="I2425" s="16">
        <v>0</v>
      </c>
      <c r="J2425" s="16"/>
      <c r="K2425" s="16"/>
      <c r="L2425" s="16"/>
      <c r="M2425" s="16">
        <f t="shared" si="1621"/>
        <v>87.6</v>
      </c>
      <c r="N2425" s="16">
        <f t="shared" si="1622"/>
        <v>0</v>
      </c>
      <c r="O2425" s="16">
        <f t="shared" si="1623"/>
        <v>0</v>
      </c>
      <c r="P2425" s="16"/>
    </row>
    <row r="2426" spans="1:16" ht="31" x14ac:dyDescent="0.35">
      <c r="A2426" s="9">
        <v>940</v>
      </c>
      <c r="B2426" s="9" t="s">
        <v>32</v>
      </c>
      <c r="C2426" s="9" t="s">
        <v>40</v>
      </c>
      <c r="D2426" s="9" t="s">
        <v>335</v>
      </c>
      <c r="E2426" s="14"/>
      <c r="F2426" s="15" t="s">
        <v>949</v>
      </c>
      <c r="G2426" s="16">
        <f>G2427</f>
        <v>50227.8</v>
      </c>
      <c r="H2426" s="16">
        <f t="shared" ref="H2426:P2427" si="1660">H2427</f>
        <v>0</v>
      </c>
      <c r="I2426" s="16">
        <f t="shared" si="1660"/>
        <v>0</v>
      </c>
      <c r="J2426" s="16">
        <f t="shared" si="1660"/>
        <v>0</v>
      </c>
      <c r="K2426" s="16">
        <f t="shared" si="1660"/>
        <v>0</v>
      </c>
      <c r="L2426" s="16">
        <f t="shared" si="1660"/>
        <v>0</v>
      </c>
      <c r="M2426" s="16">
        <f t="shared" si="1621"/>
        <v>50227.8</v>
      </c>
      <c r="N2426" s="16">
        <f t="shared" si="1622"/>
        <v>0</v>
      </c>
      <c r="O2426" s="16">
        <f t="shared" si="1623"/>
        <v>0</v>
      </c>
      <c r="P2426" s="16">
        <f t="shared" si="1660"/>
        <v>0</v>
      </c>
    </row>
    <row r="2427" spans="1:16" ht="31" x14ac:dyDescent="0.35">
      <c r="A2427" s="9">
        <v>940</v>
      </c>
      <c r="B2427" s="9" t="s">
        <v>32</v>
      </c>
      <c r="C2427" s="9" t="s">
        <v>40</v>
      </c>
      <c r="D2427" s="9" t="s">
        <v>335</v>
      </c>
      <c r="E2427" s="14">
        <v>400</v>
      </c>
      <c r="F2427" s="28" t="s">
        <v>658</v>
      </c>
      <c r="G2427" s="16">
        <f>G2428</f>
        <v>50227.8</v>
      </c>
      <c r="H2427" s="16">
        <f t="shared" si="1660"/>
        <v>0</v>
      </c>
      <c r="I2427" s="16">
        <f t="shared" si="1660"/>
        <v>0</v>
      </c>
      <c r="J2427" s="16">
        <f t="shared" si="1660"/>
        <v>0</v>
      </c>
      <c r="K2427" s="16">
        <f t="shared" si="1660"/>
        <v>0</v>
      </c>
      <c r="L2427" s="16">
        <f t="shared" si="1660"/>
        <v>0</v>
      </c>
      <c r="M2427" s="16">
        <f t="shared" si="1621"/>
        <v>50227.8</v>
      </c>
      <c r="N2427" s="16">
        <f t="shared" si="1622"/>
        <v>0</v>
      </c>
      <c r="O2427" s="16">
        <f t="shared" si="1623"/>
        <v>0</v>
      </c>
      <c r="P2427" s="16">
        <f t="shared" si="1660"/>
        <v>0</v>
      </c>
    </row>
    <row r="2428" spans="1:16" x14ac:dyDescent="0.35">
      <c r="A2428" s="9">
        <v>940</v>
      </c>
      <c r="B2428" s="9" t="s">
        <v>32</v>
      </c>
      <c r="C2428" s="9" t="s">
        <v>40</v>
      </c>
      <c r="D2428" s="9" t="s">
        <v>335</v>
      </c>
      <c r="E2428" s="14">
        <v>410</v>
      </c>
      <c r="F2428" s="28" t="s">
        <v>659</v>
      </c>
      <c r="G2428" s="16">
        <v>50227.8</v>
      </c>
      <c r="H2428" s="16">
        <v>0</v>
      </c>
      <c r="I2428" s="16">
        <v>0</v>
      </c>
      <c r="J2428" s="16"/>
      <c r="K2428" s="16"/>
      <c r="L2428" s="16"/>
      <c r="M2428" s="16">
        <f t="shared" si="1621"/>
        <v>50227.8</v>
      </c>
      <c r="N2428" s="16">
        <f t="shared" si="1622"/>
        <v>0</v>
      </c>
      <c r="O2428" s="16">
        <f t="shared" si="1623"/>
        <v>0</v>
      </c>
      <c r="P2428" s="16"/>
    </row>
    <row r="2429" spans="1:16" ht="31" x14ac:dyDescent="0.35">
      <c r="A2429" s="9">
        <v>940</v>
      </c>
      <c r="B2429" s="9" t="s">
        <v>32</v>
      </c>
      <c r="C2429" s="9" t="s">
        <v>40</v>
      </c>
      <c r="D2429" s="9" t="s">
        <v>336</v>
      </c>
      <c r="E2429" s="14"/>
      <c r="F2429" s="15" t="s">
        <v>950</v>
      </c>
      <c r="G2429" s="16">
        <f>G2430</f>
        <v>28590</v>
      </c>
      <c r="H2429" s="16">
        <f t="shared" ref="H2429:P2430" si="1661">H2430</f>
        <v>188986.4</v>
      </c>
      <c r="I2429" s="16">
        <f t="shared" si="1661"/>
        <v>100502.5</v>
      </c>
      <c r="J2429" s="16">
        <f t="shared" si="1661"/>
        <v>0</v>
      </c>
      <c r="K2429" s="16">
        <f t="shared" si="1661"/>
        <v>0</v>
      </c>
      <c r="L2429" s="16">
        <f t="shared" si="1661"/>
        <v>0</v>
      </c>
      <c r="M2429" s="16">
        <f t="shared" si="1621"/>
        <v>28590</v>
      </c>
      <c r="N2429" s="16">
        <f t="shared" si="1622"/>
        <v>188986.4</v>
      </c>
      <c r="O2429" s="16">
        <f t="shared" si="1623"/>
        <v>100502.5</v>
      </c>
      <c r="P2429" s="16">
        <f t="shared" si="1661"/>
        <v>0</v>
      </c>
    </row>
    <row r="2430" spans="1:16" ht="31" x14ac:dyDescent="0.35">
      <c r="A2430" s="9">
        <v>940</v>
      </c>
      <c r="B2430" s="9" t="s">
        <v>32</v>
      </c>
      <c r="C2430" s="9" t="s">
        <v>40</v>
      </c>
      <c r="D2430" s="9" t="s">
        <v>336</v>
      </c>
      <c r="E2430" s="14">
        <v>400</v>
      </c>
      <c r="F2430" s="28" t="s">
        <v>658</v>
      </c>
      <c r="G2430" s="16">
        <f>G2431</f>
        <v>28590</v>
      </c>
      <c r="H2430" s="16">
        <f t="shared" si="1661"/>
        <v>188986.4</v>
      </c>
      <c r="I2430" s="16">
        <f t="shared" si="1661"/>
        <v>100502.5</v>
      </c>
      <c r="J2430" s="16">
        <f t="shared" si="1661"/>
        <v>0</v>
      </c>
      <c r="K2430" s="16">
        <f t="shared" si="1661"/>
        <v>0</v>
      </c>
      <c r="L2430" s="16">
        <f t="shared" si="1661"/>
        <v>0</v>
      </c>
      <c r="M2430" s="16">
        <f t="shared" si="1621"/>
        <v>28590</v>
      </c>
      <c r="N2430" s="16">
        <f t="shared" si="1622"/>
        <v>188986.4</v>
      </c>
      <c r="O2430" s="16">
        <f t="shared" si="1623"/>
        <v>100502.5</v>
      </c>
      <c r="P2430" s="16">
        <f t="shared" si="1661"/>
        <v>0</v>
      </c>
    </row>
    <row r="2431" spans="1:16" x14ac:dyDescent="0.35">
      <c r="A2431" s="9">
        <v>940</v>
      </c>
      <c r="B2431" s="9" t="s">
        <v>32</v>
      </c>
      <c r="C2431" s="9" t="s">
        <v>40</v>
      </c>
      <c r="D2431" s="9" t="s">
        <v>336</v>
      </c>
      <c r="E2431" s="14">
        <v>410</v>
      </c>
      <c r="F2431" s="28" t="s">
        <v>659</v>
      </c>
      <c r="G2431" s="16">
        <v>28590</v>
      </c>
      <c r="H2431" s="16">
        <v>188986.4</v>
      </c>
      <c r="I2431" s="16">
        <v>100502.5</v>
      </c>
      <c r="J2431" s="16"/>
      <c r="K2431" s="16"/>
      <c r="L2431" s="16"/>
      <c r="M2431" s="16">
        <f t="shared" si="1621"/>
        <v>28590</v>
      </c>
      <c r="N2431" s="16">
        <f t="shared" si="1622"/>
        <v>188986.4</v>
      </c>
      <c r="O2431" s="16">
        <f t="shared" si="1623"/>
        <v>100502.5</v>
      </c>
      <c r="P2431" s="16"/>
    </row>
    <row r="2432" spans="1:16" ht="46.5" x14ac:dyDescent="0.35">
      <c r="A2432" s="9">
        <v>940</v>
      </c>
      <c r="B2432" s="9" t="s">
        <v>32</v>
      </c>
      <c r="C2432" s="9" t="s">
        <v>40</v>
      </c>
      <c r="D2432" s="9" t="s">
        <v>337</v>
      </c>
      <c r="E2432" s="14"/>
      <c r="F2432" s="15" t="s">
        <v>951</v>
      </c>
      <c r="G2432" s="16">
        <f>G2433</f>
        <v>7677.3</v>
      </c>
      <c r="H2432" s="16">
        <f t="shared" ref="H2432:P2433" si="1662">H2433</f>
        <v>46857</v>
      </c>
      <c r="I2432" s="16">
        <f t="shared" si="1662"/>
        <v>54913.3</v>
      </c>
      <c r="J2432" s="16">
        <f t="shared" si="1662"/>
        <v>0</v>
      </c>
      <c r="K2432" s="16">
        <f t="shared" si="1662"/>
        <v>0</v>
      </c>
      <c r="L2432" s="16">
        <f t="shared" si="1662"/>
        <v>0</v>
      </c>
      <c r="M2432" s="16">
        <f t="shared" si="1621"/>
        <v>7677.3</v>
      </c>
      <c r="N2432" s="16">
        <f t="shared" si="1622"/>
        <v>46857</v>
      </c>
      <c r="O2432" s="16">
        <f t="shared" si="1623"/>
        <v>54913.3</v>
      </c>
      <c r="P2432" s="16">
        <f t="shared" si="1662"/>
        <v>0</v>
      </c>
    </row>
    <row r="2433" spans="1:17" ht="31" x14ac:dyDescent="0.35">
      <c r="A2433" s="9">
        <v>940</v>
      </c>
      <c r="B2433" s="9" t="s">
        <v>32</v>
      </c>
      <c r="C2433" s="9" t="s">
        <v>40</v>
      </c>
      <c r="D2433" s="9" t="s">
        <v>337</v>
      </c>
      <c r="E2433" s="14">
        <v>400</v>
      </c>
      <c r="F2433" s="28" t="s">
        <v>658</v>
      </c>
      <c r="G2433" s="16">
        <f>G2434</f>
        <v>7677.3</v>
      </c>
      <c r="H2433" s="16">
        <f t="shared" si="1662"/>
        <v>46857</v>
      </c>
      <c r="I2433" s="16">
        <f t="shared" si="1662"/>
        <v>54913.3</v>
      </c>
      <c r="J2433" s="16">
        <f t="shared" si="1662"/>
        <v>0</v>
      </c>
      <c r="K2433" s="16">
        <f t="shared" si="1662"/>
        <v>0</v>
      </c>
      <c r="L2433" s="16">
        <f t="shared" si="1662"/>
        <v>0</v>
      </c>
      <c r="M2433" s="16">
        <f t="shared" si="1621"/>
        <v>7677.3</v>
      </c>
      <c r="N2433" s="16">
        <f t="shared" si="1622"/>
        <v>46857</v>
      </c>
      <c r="O2433" s="16">
        <f t="shared" si="1623"/>
        <v>54913.3</v>
      </c>
      <c r="P2433" s="16">
        <f t="shared" si="1662"/>
        <v>0</v>
      </c>
    </row>
    <row r="2434" spans="1:17" x14ac:dyDescent="0.35">
      <c r="A2434" s="9">
        <v>940</v>
      </c>
      <c r="B2434" s="9" t="s">
        <v>32</v>
      </c>
      <c r="C2434" s="9" t="s">
        <v>40</v>
      </c>
      <c r="D2434" s="9" t="s">
        <v>337</v>
      </c>
      <c r="E2434" s="14">
        <v>410</v>
      </c>
      <c r="F2434" s="28" t="s">
        <v>659</v>
      </c>
      <c r="G2434" s="16">
        <v>7677.3</v>
      </c>
      <c r="H2434" s="16">
        <v>46857</v>
      </c>
      <c r="I2434" s="16">
        <v>54913.3</v>
      </c>
      <c r="J2434" s="16"/>
      <c r="K2434" s="16"/>
      <c r="L2434" s="16"/>
      <c r="M2434" s="16">
        <f t="shared" si="1621"/>
        <v>7677.3</v>
      </c>
      <c r="N2434" s="16">
        <f t="shared" si="1622"/>
        <v>46857</v>
      </c>
      <c r="O2434" s="16">
        <f t="shared" si="1623"/>
        <v>54913.3</v>
      </c>
      <c r="P2434" s="16"/>
    </row>
    <row r="2435" spans="1:17" ht="46.5" x14ac:dyDescent="0.35">
      <c r="A2435" s="9">
        <v>940</v>
      </c>
      <c r="B2435" s="9" t="s">
        <v>32</v>
      </c>
      <c r="C2435" s="9" t="s">
        <v>40</v>
      </c>
      <c r="D2435" s="9" t="s">
        <v>338</v>
      </c>
      <c r="E2435" s="14"/>
      <c r="F2435" s="15" t="s">
        <v>952</v>
      </c>
      <c r="G2435" s="16">
        <f>G2436</f>
        <v>21305.4</v>
      </c>
      <c r="H2435" s="16">
        <f t="shared" ref="H2435:P2436" si="1663">H2436</f>
        <v>25000</v>
      </c>
      <c r="I2435" s="16">
        <f t="shared" si="1663"/>
        <v>0</v>
      </c>
      <c r="J2435" s="16">
        <f t="shared" si="1663"/>
        <v>0</v>
      </c>
      <c r="K2435" s="16">
        <f t="shared" si="1663"/>
        <v>0</v>
      </c>
      <c r="L2435" s="16">
        <f t="shared" si="1663"/>
        <v>0</v>
      </c>
      <c r="M2435" s="16">
        <f t="shared" si="1621"/>
        <v>21305.4</v>
      </c>
      <c r="N2435" s="16">
        <f t="shared" si="1622"/>
        <v>25000</v>
      </c>
      <c r="O2435" s="16">
        <f t="shared" si="1623"/>
        <v>0</v>
      </c>
      <c r="P2435" s="16">
        <f t="shared" si="1663"/>
        <v>0</v>
      </c>
    </row>
    <row r="2436" spans="1:17" ht="31" x14ac:dyDescent="0.35">
      <c r="A2436" s="9">
        <v>940</v>
      </c>
      <c r="B2436" s="9" t="s">
        <v>32</v>
      </c>
      <c r="C2436" s="9" t="s">
        <v>40</v>
      </c>
      <c r="D2436" s="9" t="s">
        <v>338</v>
      </c>
      <c r="E2436" s="14">
        <v>400</v>
      </c>
      <c r="F2436" s="28" t="s">
        <v>658</v>
      </c>
      <c r="G2436" s="16">
        <f>G2437</f>
        <v>21305.4</v>
      </c>
      <c r="H2436" s="16">
        <f t="shared" si="1663"/>
        <v>25000</v>
      </c>
      <c r="I2436" s="16">
        <f t="shared" si="1663"/>
        <v>0</v>
      </c>
      <c r="J2436" s="16">
        <f t="shared" si="1663"/>
        <v>0</v>
      </c>
      <c r="K2436" s="16">
        <f t="shared" si="1663"/>
        <v>0</v>
      </c>
      <c r="L2436" s="16">
        <f t="shared" si="1663"/>
        <v>0</v>
      </c>
      <c r="M2436" s="16">
        <f t="shared" si="1621"/>
        <v>21305.4</v>
      </c>
      <c r="N2436" s="16">
        <f t="shared" si="1622"/>
        <v>25000</v>
      </c>
      <c r="O2436" s="16">
        <f t="shared" si="1623"/>
        <v>0</v>
      </c>
      <c r="P2436" s="16">
        <f t="shared" si="1663"/>
        <v>0</v>
      </c>
    </row>
    <row r="2437" spans="1:17" x14ac:dyDescent="0.35">
      <c r="A2437" s="9">
        <v>940</v>
      </c>
      <c r="B2437" s="9" t="s">
        <v>32</v>
      </c>
      <c r="C2437" s="9" t="s">
        <v>40</v>
      </c>
      <c r="D2437" s="9" t="s">
        <v>338</v>
      </c>
      <c r="E2437" s="14">
        <v>410</v>
      </c>
      <c r="F2437" s="28" t="s">
        <v>659</v>
      </c>
      <c r="G2437" s="16">
        <v>21305.4</v>
      </c>
      <c r="H2437" s="16">
        <v>25000</v>
      </c>
      <c r="I2437" s="16">
        <v>0</v>
      </c>
      <c r="J2437" s="16"/>
      <c r="K2437" s="16"/>
      <c r="L2437" s="16"/>
      <c r="M2437" s="16">
        <f t="shared" si="1621"/>
        <v>21305.4</v>
      </c>
      <c r="N2437" s="16">
        <f t="shared" si="1622"/>
        <v>25000</v>
      </c>
      <c r="O2437" s="16">
        <f t="shared" si="1623"/>
        <v>0</v>
      </c>
      <c r="P2437" s="16"/>
    </row>
    <row r="2438" spans="1:17" ht="31" hidden="1" x14ac:dyDescent="0.35">
      <c r="A2438" s="9">
        <v>940</v>
      </c>
      <c r="B2438" s="9" t="s">
        <v>32</v>
      </c>
      <c r="C2438" s="9" t="s">
        <v>40</v>
      </c>
      <c r="D2438" s="9" t="s">
        <v>339</v>
      </c>
      <c r="E2438" s="14"/>
      <c r="F2438" s="15" t="s">
        <v>953</v>
      </c>
      <c r="G2438" s="16">
        <f>G2439</f>
        <v>0</v>
      </c>
      <c r="H2438" s="16">
        <f t="shared" ref="H2438:P2439" si="1664">H2439</f>
        <v>34238.1</v>
      </c>
      <c r="I2438" s="16">
        <f t="shared" si="1664"/>
        <v>0</v>
      </c>
      <c r="J2438" s="16">
        <f t="shared" si="1664"/>
        <v>0</v>
      </c>
      <c r="K2438" s="16">
        <f t="shared" si="1664"/>
        <v>0</v>
      </c>
      <c r="L2438" s="16">
        <f t="shared" si="1664"/>
        <v>0</v>
      </c>
      <c r="M2438" s="16">
        <f t="shared" si="1621"/>
        <v>0</v>
      </c>
      <c r="N2438" s="16">
        <f t="shared" si="1622"/>
        <v>34238.1</v>
      </c>
      <c r="O2438" s="16">
        <f t="shared" si="1623"/>
        <v>0</v>
      </c>
      <c r="P2438" s="16">
        <f t="shared" si="1664"/>
        <v>0</v>
      </c>
      <c r="Q2438" s="3">
        <v>0</v>
      </c>
    </row>
    <row r="2439" spans="1:17" ht="31" hidden="1" x14ac:dyDescent="0.35">
      <c r="A2439" s="9">
        <v>940</v>
      </c>
      <c r="B2439" s="9" t="s">
        <v>32</v>
      </c>
      <c r="C2439" s="9" t="s">
        <v>40</v>
      </c>
      <c r="D2439" s="9" t="s">
        <v>339</v>
      </c>
      <c r="E2439" s="14">
        <v>400</v>
      </c>
      <c r="F2439" s="28" t="s">
        <v>658</v>
      </c>
      <c r="G2439" s="16">
        <f>G2440</f>
        <v>0</v>
      </c>
      <c r="H2439" s="16">
        <f t="shared" si="1664"/>
        <v>34238.1</v>
      </c>
      <c r="I2439" s="16">
        <f t="shared" si="1664"/>
        <v>0</v>
      </c>
      <c r="J2439" s="16">
        <f t="shared" si="1664"/>
        <v>0</v>
      </c>
      <c r="K2439" s="16">
        <f t="shared" si="1664"/>
        <v>0</v>
      </c>
      <c r="L2439" s="16">
        <f t="shared" si="1664"/>
        <v>0</v>
      </c>
      <c r="M2439" s="16">
        <f t="shared" si="1621"/>
        <v>0</v>
      </c>
      <c r="N2439" s="16">
        <f t="shared" si="1622"/>
        <v>34238.1</v>
      </c>
      <c r="O2439" s="16">
        <f t="shared" si="1623"/>
        <v>0</v>
      </c>
      <c r="P2439" s="16">
        <f t="shared" si="1664"/>
        <v>0</v>
      </c>
      <c r="Q2439" s="3">
        <v>0</v>
      </c>
    </row>
    <row r="2440" spans="1:17" hidden="1" x14ac:dyDescent="0.35">
      <c r="A2440" s="9">
        <v>940</v>
      </c>
      <c r="B2440" s="9" t="s">
        <v>32</v>
      </c>
      <c r="C2440" s="9" t="s">
        <v>40</v>
      </c>
      <c r="D2440" s="9" t="s">
        <v>339</v>
      </c>
      <c r="E2440" s="14">
        <v>410</v>
      </c>
      <c r="F2440" s="28" t="s">
        <v>659</v>
      </c>
      <c r="G2440" s="16">
        <v>0</v>
      </c>
      <c r="H2440" s="16">
        <v>34238.1</v>
      </c>
      <c r="I2440" s="16">
        <v>0</v>
      </c>
      <c r="J2440" s="16"/>
      <c r="K2440" s="16"/>
      <c r="L2440" s="16"/>
      <c r="M2440" s="16">
        <f t="shared" si="1621"/>
        <v>0</v>
      </c>
      <c r="N2440" s="16">
        <f t="shared" si="1622"/>
        <v>34238.1</v>
      </c>
      <c r="O2440" s="16">
        <f t="shared" si="1623"/>
        <v>0</v>
      </c>
      <c r="P2440" s="16"/>
      <c r="Q2440" s="3">
        <v>0</v>
      </c>
    </row>
    <row r="2441" spans="1:17" ht="31" x14ac:dyDescent="0.35">
      <c r="A2441" s="9">
        <v>940</v>
      </c>
      <c r="B2441" s="9" t="s">
        <v>32</v>
      </c>
      <c r="C2441" s="9" t="s">
        <v>40</v>
      </c>
      <c r="D2441" s="9" t="s">
        <v>340</v>
      </c>
      <c r="E2441" s="14"/>
      <c r="F2441" s="15" t="s">
        <v>954</v>
      </c>
      <c r="G2441" s="16">
        <f>G2442</f>
        <v>7000</v>
      </c>
      <c r="H2441" s="16">
        <f t="shared" ref="H2441:P2442" si="1665">H2442</f>
        <v>15381.9</v>
      </c>
      <c r="I2441" s="16">
        <f t="shared" si="1665"/>
        <v>0</v>
      </c>
      <c r="J2441" s="16">
        <f t="shared" si="1665"/>
        <v>0</v>
      </c>
      <c r="K2441" s="16">
        <f t="shared" si="1665"/>
        <v>0</v>
      </c>
      <c r="L2441" s="16">
        <f t="shared" si="1665"/>
        <v>0</v>
      </c>
      <c r="M2441" s="16">
        <f t="shared" si="1621"/>
        <v>7000</v>
      </c>
      <c r="N2441" s="16">
        <f t="shared" si="1622"/>
        <v>15381.9</v>
      </c>
      <c r="O2441" s="16">
        <f t="shared" si="1623"/>
        <v>0</v>
      </c>
      <c r="P2441" s="16">
        <f t="shared" si="1665"/>
        <v>0</v>
      </c>
    </row>
    <row r="2442" spans="1:17" ht="31" x14ac:dyDescent="0.35">
      <c r="A2442" s="9">
        <v>940</v>
      </c>
      <c r="B2442" s="9" t="s">
        <v>32</v>
      </c>
      <c r="C2442" s="9" t="s">
        <v>40</v>
      </c>
      <c r="D2442" s="9" t="s">
        <v>340</v>
      </c>
      <c r="E2442" s="14">
        <v>400</v>
      </c>
      <c r="F2442" s="28" t="s">
        <v>658</v>
      </c>
      <c r="G2442" s="16">
        <f>G2443</f>
        <v>7000</v>
      </c>
      <c r="H2442" s="16">
        <f t="shared" si="1665"/>
        <v>15381.9</v>
      </c>
      <c r="I2442" s="16">
        <f t="shared" si="1665"/>
        <v>0</v>
      </c>
      <c r="J2442" s="16">
        <f t="shared" si="1665"/>
        <v>0</v>
      </c>
      <c r="K2442" s="16">
        <f t="shared" si="1665"/>
        <v>0</v>
      </c>
      <c r="L2442" s="16">
        <f t="shared" si="1665"/>
        <v>0</v>
      </c>
      <c r="M2442" s="16">
        <f t="shared" si="1621"/>
        <v>7000</v>
      </c>
      <c r="N2442" s="16">
        <f t="shared" si="1622"/>
        <v>15381.9</v>
      </c>
      <c r="O2442" s="16">
        <f t="shared" si="1623"/>
        <v>0</v>
      </c>
      <c r="P2442" s="16">
        <f t="shared" si="1665"/>
        <v>0</v>
      </c>
    </row>
    <row r="2443" spans="1:17" x14ac:dyDescent="0.35">
      <c r="A2443" s="9">
        <v>940</v>
      </c>
      <c r="B2443" s="9" t="s">
        <v>32</v>
      </c>
      <c r="C2443" s="9" t="s">
        <v>40</v>
      </c>
      <c r="D2443" s="9" t="s">
        <v>340</v>
      </c>
      <c r="E2443" s="14">
        <v>410</v>
      </c>
      <c r="F2443" s="28" t="s">
        <v>659</v>
      </c>
      <c r="G2443" s="16">
        <v>7000</v>
      </c>
      <c r="H2443" s="16">
        <v>15381.9</v>
      </c>
      <c r="I2443" s="16">
        <v>0</v>
      </c>
      <c r="J2443" s="16"/>
      <c r="K2443" s="16"/>
      <c r="L2443" s="16"/>
      <c r="M2443" s="16">
        <f t="shared" si="1621"/>
        <v>7000</v>
      </c>
      <c r="N2443" s="16">
        <f t="shared" si="1622"/>
        <v>15381.9</v>
      </c>
      <c r="O2443" s="16">
        <f t="shared" si="1623"/>
        <v>0</v>
      </c>
      <c r="P2443" s="17"/>
    </row>
    <row r="2444" spans="1:17" ht="46.5" x14ac:dyDescent="0.35">
      <c r="A2444" s="9">
        <v>940</v>
      </c>
      <c r="B2444" s="9" t="s">
        <v>32</v>
      </c>
      <c r="C2444" s="9" t="s">
        <v>40</v>
      </c>
      <c r="D2444" s="9" t="s">
        <v>341</v>
      </c>
      <c r="E2444" s="14"/>
      <c r="F2444" s="15" t="s">
        <v>955</v>
      </c>
      <c r="G2444" s="16">
        <f>G2445</f>
        <v>48016.2</v>
      </c>
      <c r="H2444" s="16">
        <f t="shared" ref="H2444:P2446" si="1666">H2445</f>
        <v>47031.9</v>
      </c>
      <c r="I2444" s="16">
        <f t="shared" si="1666"/>
        <v>66773.3</v>
      </c>
      <c r="J2444" s="16">
        <f t="shared" si="1666"/>
        <v>0</v>
      </c>
      <c r="K2444" s="16">
        <f t="shared" si="1666"/>
        <v>0</v>
      </c>
      <c r="L2444" s="16">
        <f t="shared" si="1666"/>
        <v>0</v>
      </c>
      <c r="M2444" s="16">
        <f t="shared" si="1621"/>
        <v>48016.2</v>
      </c>
      <c r="N2444" s="16">
        <f t="shared" si="1622"/>
        <v>47031.9</v>
      </c>
      <c r="O2444" s="16">
        <f t="shared" si="1623"/>
        <v>66773.3</v>
      </c>
      <c r="P2444" s="16">
        <f t="shared" si="1666"/>
        <v>0</v>
      </c>
    </row>
    <row r="2445" spans="1:17" ht="31" x14ac:dyDescent="0.35">
      <c r="A2445" s="9">
        <v>940</v>
      </c>
      <c r="B2445" s="9" t="s">
        <v>32</v>
      </c>
      <c r="C2445" s="9" t="s">
        <v>40</v>
      </c>
      <c r="D2445" s="9" t="s">
        <v>342</v>
      </c>
      <c r="E2445" s="14"/>
      <c r="F2445" s="15" t="s">
        <v>956</v>
      </c>
      <c r="G2445" s="16">
        <f>G2446</f>
        <v>48016.2</v>
      </c>
      <c r="H2445" s="16">
        <f t="shared" si="1666"/>
        <v>47031.9</v>
      </c>
      <c r="I2445" s="16">
        <f t="shared" si="1666"/>
        <v>66773.3</v>
      </c>
      <c r="J2445" s="16">
        <f t="shared" si="1666"/>
        <v>0</v>
      </c>
      <c r="K2445" s="16">
        <f t="shared" si="1666"/>
        <v>0</v>
      </c>
      <c r="L2445" s="16">
        <f t="shared" si="1666"/>
        <v>0</v>
      </c>
      <c r="M2445" s="16">
        <f t="shared" si="1621"/>
        <v>48016.2</v>
      </c>
      <c r="N2445" s="16">
        <f t="shared" si="1622"/>
        <v>47031.9</v>
      </c>
      <c r="O2445" s="16">
        <f t="shared" si="1623"/>
        <v>66773.3</v>
      </c>
      <c r="P2445" s="16">
        <f t="shared" si="1666"/>
        <v>0</v>
      </c>
    </row>
    <row r="2446" spans="1:17" ht="31" x14ac:dyDescent="0.35">
      <c r="A2446" s="9">
        <v>940</v>
      </c>
      <c r="B2446" s="9" t="s">
        <v>32</v>
      </c>
      <c r="C2446" s="9" t="s">
        <v>40</v>
      </c>
      <c r="D2446" s="9" t="s">
        <v>342</v>
      </c>
      <c r="E2446" s="14">
        <v>400</v>
      </c>
      <c r="F2446" s="28" t="s">
        <v>658</v>
      </c>
      <c r="G2446" s="16">
        <f>G2447</f>
        <v>48016.2</v>
      </c>
      <c r="H2446" s="16">
        <f t="shared" si="1666"/>
        <v>47031.9</v>
      </c>
      <c r="I2446" s="16">
        <f t="shared" si="1666"/>
        <v>66773.3</v>
      </c>
      <c r="J2446" s="16">
        <f t="shared" si="1666"/>
        <v>0</v>
      </c>
      <c r="K2446" s="16">
        <f t="shared" si="1666"/>
        <v>0</v>
      </c>
      <c r="L2446" s="16">
        <f t="shared" si="1666"/>
        <v>0</v>
      </c>
      <c r="M2446" s="16">
        <f t="shared" si="1621"/>
        <v>48016.2</v>
      </c>
      <c r="N2446" s="16">
        <f t="shared" si="1622"/>
        <v>47031.9</v>
      </c>
      <c r="O2446" s="16">
        <f t="shared" si="1623"/>
        <v>66773.3</v>
      </c>
      <c r="P2446" s="16">
        <f t="shared" si="1666"/>
        <v>0</v>
      </c>
    </row>
    <row r="2447" spans="1:17" x14ac:dyDescent="0.35">
      <c r="A2447" s="9">
        <v>940</v>
      </c>
      <c r="B2447" s="9" t="s">
        <v>32</v>
      </c>
      <c r="C2447" s="9" t="s">
        <v>40</v>
      </c>
      <c r="D2447" s="9" t="s">
        <v>342</v>
      </c>
      <c r="E2447" s="14">
        <v>410</v>
      </c>
      <c r="F2447" s="28" t="s">
        <v>659</v>
      </c>
      <c r="G2447" s="16">
        <v>48016.2</v>
      </c>
      <c r="H2447" s="16">
        <v>47031.9</v>
      </c>
      <c r="I2447" s="16">
        <v>66773.3</v>
      </c>
      <c r="J2447" s="16"/>
      <c r="K2447" s="16"/>
      <c r="L2447" s="16"/>
      <c r="M2447" s="16">
        <f t="shared" si="1621"/>
        <v>48016.2</v>
      </c>
      <c r="N2447" s="16">
        <f t="shared" si="1622"/>
        <v>47031.9</v>
      </c>
      <c r="O2447" s="16">
        <f t="shared" si="1623"/>
        <v>66773.3</v>
      </c>
      <c r="P2447" s="17"/>
    </row>
    <row r="2448" spans="1:17" ht="46.5" x14ac:dyDescent="0.35">
      <c r="A2448" s="9">
        <v>940</v>
      </c>
      <c r="B2448" s="9" t="s">
        <v>32</v>
      </c>
      <c r="C2448" s="9" t="s">
        <v>40</v>
      </c>
      <c r="D2448" s="9" t="s">
        <v>343</v>
      </c>
      <c r="E2448" s="14"/>
      <c r="F2448" s="15" t="s">
        <v>957</v>
      </c>
      <c r="G2448" s="16">
        <f>G2449</f>
        <v>4080</v>
      </c>
      <c r="H2448" s="16">
        <f t="shared" ref="H2448:P2450" si="1667">H2449</f>
        <v>4080</v>
      </c>
      <c r="I2448" s="16">
        <f t="shared" si="1667"/>
        <v>4080</v>
      </c>
      <c r="J2448" s="16">
        <f t="shared" si="1667"/>
        <v>0</v>
      </c>
      <c r="K2448" s="16">
        <f t="shared" si="1667"/>
        <v>0</v>
      </c>
      <c r="L2448" s="16">
        <f t="shared" si="1667"/>
        <v>0</v>
      </c>
      <c r="M2448" s="16">
        <f t="shared" si="1621"/>
        <v>4080</v>
      </c>
      <c r="N2448" s="16">
        <f t="shared" si="1622"/>
        <v>4080</v>
      </c>
      <c r="O2448" s="16">
        <f t="shared" si="1623"/>
        <v>4080</v>
      </c>
      <c r="P2448" s="16">
        <f t="shared" si="1667"/>
        <v>0</v>
      </c>
    </row>
    <row r="2449" spans="1:16" ht="62" x14ac:dyDescent="0.35">
      <c r="A2449" s="9">
        <v>940</v>
      </c>
      <c r="B2449" s="9" t="s">
        <v>32</v>
      </c>
      <c r="C2449" s="9" t="s">
        <v>40</v>
      </c>
      <c r="D2449" s="9" t="s">
        <v>344</v>
      </c>
      <c r="E2449" s="14"/>
      <c r="F2449" s="15" t="s">
        <v>958</v>
      </c>
      <c r="G2449" s="16">
        <f>G2450</f>
        <v>4080</v>
      </c>
      <c r="H2449" s="16">
        <f t="shared" si="1667"/>
        <v>4080</v>
      </c>
      <c r="I2449" s="16">
        <f t="shared" si="1667"/>
        <v>4080</v>
      </c>
      <c r="J2449" s="16">
        <f t="shared" si="1667"/>
        <v>0</v>
      </c>
      <c r="K2449" s="16">
        <f t="shared" si="1667"/>
        <v>0</v>
      </c>
      <c r="L2449" s="16">
        <f t="shared" si="1667"/>
        <v>0</v>
      </c>
      <c r="M2449" s="16">
        <f t="shared" ref="M2449:M2512" si="1668">G2449+J2449</f>
        <v>4080</v>
      </c>
      <c r="N2449" s="16">
        <f t="shared" ref="N2449:N2512" si="1669">H2449+K2449</f>
        <v>4080</v>
      </c>
      <c r="O2449" s="16">
        <f t="shared" ref="O2449:O2512" si="1670">I2449+L2449</f>
        <v>4080</v>
      </c>
      <c r="P2449" s="16">
        <f t="shared" si="1667"/>
        <v>0</v>
      </c>
    </row>
    <row r="2450" spans="1:16" x14ac:dyDescent="0.35">
      <c r="A2450" s="9">
        <v>940</v>
      </c>
      <c r="B2450" s="9" t="s">
        <v>32</v>
      </c>
      <c r="C2450" s="9" t="s">
        <v>40</v>
      </c>
      <c r="D2450" s="9" t="s">
        <v>344</v>
      </c>
      <c r="E2450" s="14">
        <v>800</v>
      </c>
      <c r="F2450" s="28" t="s">
        <v>663</v>
      </c>
      <c r="G2450" s="16">
        <f>G2451</f>
        <v>4080</v>
      </c>
      <c r="H2450" s="16">
        <f t="shared" si="1667"/>
        <v>4080</v>
      </c>
      <c r="I2450" s="16">
        <f t="shared" si="1667"/>
        <v>4080</v>
      </c>
      <c r="J2450" s="16">
        <f t="shared" si="1667"/>
        <v>0</v>
      </c>
      <c r="K2450" s="16">
        <f t="shared" si="1667"/>
        <v>0</v>
      </c>
      <c r="L2450" s="16">
        <f t="shared" si="1667"/>
        <v>0</v>
      </c>
      <c r="M2450" s="16">
        <f t="shared" si="1668"/>
        <v>4080</v>
      </c>
      <c r="N2450" s="16">
        <f t="shared" si="1669"/>
        <v>4080</v>
      </c>
      <c r="O2450" s="16">
        <f t="shared" si="1670"/>
        <v>4080</v>
      </c>
      <c r="P2450" s="16">
        <f t="shared" si="1667"/>
        <v>0</v>
      </c>
    </row>
    <row r="2451" spans="1:16" ht="62" x14ac:dyDescent="0.35">
      <c r="A2451" s="9">
        <v>940</v>
      </c>
      <c r="B2451" s="9" t="s">
        <v>32</v>
      </c>
      <c r="C2451" s="9" t="s">
        <v>40</v>
      </c>
      <c r="D2451" s="9" t="s">
        <v>344</v>
      </c>
      <c r="E2451" s="14">
        <v>810</v>
      </c>
      <c r="F2451" s="21" t="s">
        <v>671</v>
      </c>
      <c r="G2451" s="16">
        <v>4080</v>
      </c>
      <c r="H2451" s="16">
        <v>4080</v>
      </c>
      <c r="I2451" s="16">
        <v>4080</v>
      </c>
      <c r="J2451" s="16"/>
      <c r="K2451" s="16"/>
      <c r="L2451" s="16"/>
      <c r="M2451" s="16">
        <f t="shared" si="1668"/>
        <v>4080</v>
      </c>
      <c r="N2451" s="16">
        <f t="shared" si="1669"/>
        <v>4080</v>
      </c>
      <c r="O2451" s="16">
        <f t="shared" si="1670"/>
        <v>4080</v>
      </c>
      <c r="P2451" s="17"/>
    </row>
    <row r="2452" spans="1:16" ht="77.5" x14ac:dyDescent="0.35">
      <c r="A2452" s="9">
        <v>940</v>
      </c>
      <c r="B2452" s="9" t="s">
        <v>32</v>
      </c>
      <c r="C2452" s="9" t="s">
        <v>40</v>
      </c>
      <c r="D2452" s="9" t="s">
        <v>345</v>
      </c>
      <c r="E2452" s="14"/>
      <c r="F2452" s="15" t="s">
        <v>959</v>
      </c>
      <c r="G2452" s="16">
        <f>G2453+G2456</f>
        <v>14301.900000000001</v>
      </c>
      <c r="H2452" s="16">
        <f t="shared" ref="H2452:P2452" si="1671">H2453+H2456</f>
        <v>11156.7</v>
      </c>
      <c r="I2452" s="16">
        <f t="shared" si="1671"/>
        <v>11485.5</v>
      </c>
      <c r="J2452" s="16">
        <f t="shared" ref="J2452:L2452" si="1672">J2453+J2456</f>
        <v>0</v>
      </c>
      <c r="K2452" s="16">
        <f t="shared" si="1672"/>
        <v>0</v>
      </c>
      <c r="L2452" s="16">
        <f t="shared" si="1672"/>
        <v>0</v>
      </c>
      <c r="M2452" s="16">
        <f t="shared" si="1668"/>
        <v>14301.900000000001</v>
      </c>
      <c r="N2452" s="16">
        <f t="shared" si="1669"/>
        <v>11156.7</v>
      </c>
      <c r="O2452" s="16">
        <f t="shared" si="1670"/>
        <v>11485.5</v>
      </c>
      <c r="P2452" s="16">
        <f t="shared" si="1671"/>
        <v>0</v>
      </c>
    </row>
    <row r="2453" spans="1:16" ht="62" x14ac:dyDescent="0.35">
      <c r="A2453" s="9">
        <v>940</v>
      </c>
      <c r="B2453" s="9" t="s">
        <v>32</v>
      </c>
      <c r="C2453" s="9" t="s">
        <v>40</v>
      </c>
      <c r="D2453" s="9" t="s">
        <v>346</v>
      </c>
      <c r="E2453" s="14"/>
      <c r="F2453" s="15" t="s">
        <v>960</v>
      </c>
      <c r="G2453" s="16">
        <f>G2454</f>
        <v>6113.3</v>
      </c>
      <c r="H2453" s="16">
        <f t="shared" ref="H2453:P2454" si="1673">H2454</f>
        <v>2968.1</v>
      </c>
      <c r="I2453" s="16">
        <f t="shared" si="1673"/>
        <v>3296.9</v>
      </c>
      <c r="J2453" s="16">
        <f t="shared" si="1673"/>
        <v>0</v>
      </c>
      <c r="K2453" s="16">
        <f t="shared" si="1673"/>
        <v>0</v>
      </c>
      <c r="L2453" s="16">
        <f t="shared" si="1673"/>
        <v>0</v>
      </c>
      <c r="M2453" s="16">
        <f t="shared" si="1668"/>
        <v>6113.3</v>
      </c>
      <c r="N2453" s="16">
        <f t="shared" si="1669"/>
        <v>2968.1</v>
      </c>
      <c r="O2453" s="16">
        <f t="shared" si="1670"/>
        <v>3296.9</v>
      </c>
      <c r="P2453" s="16">
        <f t="shared" si="1673"/>
        <v>0</v>
      </c>
    </row>
    <row r="2454" spans="1:16" ht="31" x14ac:dyDescent="0.35">
      <c r="A2454" s="9">
        <v>940</v>
      </c>
      <c r="B2454" s="9" t="s">
        <v>32</v>
      </c>
      <c r="C2454" s="9" t="s">
        <v>40</v>
      </c>
      <c r="D2454" s="9" t="s">
        <v>346</v>
      </c>
      <c r="E2454" s="14">
        <v>200</v>
      </c>
      <c r="F2454" s="28" t="s">
        <v>650</v>
      </c>
      <c r="G2454" s="16">
        <f>G2455</f>
        <v>6113.3</v>
      </c>
      <c r="H2454" s="16">
        <f t="shared" si="1673"/>
        <v>2968.1</v>
      </c>
      <c r="I2454" s="16">
        <f t="shared" si="1673"/>
        <v>3296.9</v>
      </c>
      <c r="J2454" s="16">
        <f t="shared" si="1673"/>
        <v>0</v>
      </c>
      <c r="K2454" s="16">
        <f t="shared" si="1673"/>
        <v>0</v>
      </c>
      <c r="L2454" s="16">
        <f t="shared" si="1673"/>
        <v>0</v>
      </c>
      <c r="M2454" s="16">
        <f t="shared" si="1668"/>
        <v>6113.3</v>
      </c>
      <c r="N2454" s="16">
        <f t="shared" si="1669"/>
        <v>2968.1</v>
      </c>
      <c r="O2454" s="16">
        <f t="shared" si="1670"/>
        <v>3296.9</v>
      </c>
      <c r="P2454" s="16">
        <f t="shared" si="1673"/>
        <v>0</v>
      </c>
    </row>
    <row r="2455" spans="1:16" ht="31" x14ac:dyDescent="0.35">
      <c r="A2455" s="9">
        <v>940</v>
      </c>
      <c r="B2455" s="9" t="s">
        <v>32</v>
      </c>
      <c r="C2455" s="9" t="s">
        <v>40</v>
      </c>
      <c r="D2455" s="9" t="s">
        <v>346</v>
      </c>
      <c r="E2455" s="14">
        <v>240</v>
      </c>
      <c r="F2455" s="28" t="s">
        <v>651</v>
      </c>
      <c r="G2455" s="16">
        <v>6113.3</v>
      </c>
      <c r="H2455" s="16">
        <v>2968.1</v>
      </c>
      <c r="I2455" s="16">
        <v>3296.9</v>
      </c>
      <c r="J2455" s="16"/>
      <c r="K2455" s="16"/>
      <c r="L2455" s="16"/>
      <c r="M2455" s="16">
        <f t="shared" si="1668"/>
        <v>6113.3</v>
      </c>
      <c r="N2455" s="16">
        <f t="shared" si="1669"/>
        <v>2968.1</v>
      </c>
      <c r="O2455" s="16">
        <f t="shared" si="1670"/>
        <v>3296.9</v>
      </c>
      <c r="P2455" s="16"/>
    </row>
    <row r="2456" spans="1:16" ht="46.5" x14ac:dyDescent="0.35">
      <c r="A2456" s="9">
        <v>940</v>
      </c>
      <c r="B2456" s="9" t="s">
        <v>32</v>
      </c>
      <c r="C2456" s="9" t="s">
        <v>40</v>
      </c>
      <c r="D2456" s="9" t="s">
        <v>347</v>
      </c>
      <c r="E2456" s="14"/>
      <c r="F2456" s="15" t="s">
        <v>961</v>
      </c>
      <c r="G2456" s="16">
        <f>G2457</f>
        <v>8188.6</v>
      </c>
      <c r="H2456" s="16">
        <f t="shared" ref="H2456:P2457" si="1674">H2457</f>
        <v>8188.6</v>
      </c>
      <c r="I2456" s="16">
        <f t="shared" si="1674"/>
        <v>8188.6</v>
      </c>
      <c r="J2456" s="16">
        <f t="shared" si="1674"/>
        <v>0</v>
      </c>
      <c r="K2456" s="16">
        <f t="shared" si="1674"/>
        <v>0</v>
      </c>
      <c r="L2456" s="16">
        <f t="shared" si="1674"/>
        <v>0</v>
      </c>
      <c r="M2456" s="16">
        <f t="shared" si="1668"/>
        <v>8188.6</v>
      </c>
      <c r="N2456" s="16">
        <f t="shared" si="1669"/>
        <v>8188.6</v>
      </c>
      <c r="O2456" s="16">
        <f t="shared" si="1670"/>
        <v>8188.6</v>
      </c>
      <c r="P2456" s="16">
        <f t="shared" si="1674"/>
        <v>0</v>
      </c>
    </row>
    <row r="2457" spans="1:16" x14ac:dyDescent="0.35">
      <c r="A2457" s="9">
        <v>940</v>
      </c>
      <c r="B2457" s="9" t="s">
        <v>32</v>
      </c>
      <c r="C2457" s="9" t="s">
        <v>40</v>
      </c>
      <c r="D2457" s="9" t="s">
        <v>347</v>
      </c>
      <c r="E2457" s="14">
        <v>800</v>
      </c>
      <c r="F2457" s="28" t="s">
        <v>663</v>
      </c>
      <c r="G2457" s="16">
        <f>G2458</f>
        <v>8188.6</v>
      </c>
      <c r="H2457" s="16">
        <f t="shared" si="1674"/>
        <v>8188.6</v>
      </c>
      <c r="I2457" s="16">
        <f t="shared" si="1674"/>
        <v>8188.6</v>
      </c>
      <c r="J2457" s="16">
        <f t="shared" si="1674"/>
        <v>0</v>
      </c>
      <c r="K2457" s="16">
        <f t="shared" si="1674"/>
        <v>0</v>
      </c>
      <c r="L2457" s="16">
        <f t="shared" si="1674"/>
        <v>0</v>
      </c>
      <c r="M2457" s="16">
        <f t="shared" si="1668"/>
        <v>8188.6</v>
      </c>
      <c r="N2457" s="16">
        <f t="shared" si="1669"/>
        <v>8188.6</v>
      </c>
      <c r="O2457" s="16">
        <f t="shared" si="1670"/>
        <v>8188.6</v>
      </c>
      <c r="P2457" s="16">
        <f t="shared" si="1674"/>
        <v>0</v>
      </c>
    </row>
    <row r="2458" spans="1:16" x14ac:dyDescent="0.35">
      <c r="A2458" s="9">
        <v>940</v>
      </c>
      <c r="B2458" s="9" t="s">
        <v>32</v>
      </c>
      <c r="C2458" s="9" t="s">
        <v>40</v>
      </c>
      <c r="D2458" s="9" t="s">
        <v>347</v>
      </c>
      <c r="E2458" s="14">
        <v>850</v>
      </c>
      <c r="F2458" s="28" t="s">
        <v>665</v>
      </c>
      <c r="G2458" s="16">
        <v>8188.6</v>
      </c>
      <c r="H2458" s="16">
        <v>8188.6</v>
      </c>
      <c r="I2458" s="16">
        <v>8188.6</v>
      </c>
      <c r="J2458" s="16"/>
      <c r="K2458" s="16"/>
      <c r="L2458" s="16"/>
      <c r="M2458" s="16">
        <f t="shared" si="1668"/>
        <v>8188.6</v>
      </c>
      <c r="N2458" s="16">
        <f t="shared" si="1669"/>
        <v>8188.6</v>
      </c>
      <c r="O2458" s="16">
        <f t="shared" si="1670"/>
        <v>8188.6</v>
      </c>
      <c r="P2458" s="16"/>
    </row>
    <row r="2459" spans="1:16" ht="31" x14ac:dyDescent="0.35">
      <c r="A2459" s="9">
        <v>940</v>
      </c>
      <c r="B2459" s="9" t="s">
        <v>32</v>
      </c>
      <c r="C2459" s="9" t="s">
        <v>40</v>
      </c>
      <c r="D2459" s="9" t="s">
        <v>357</v>
      </c>
      <c r="E2459" s="14"/>
      <c r="F2459" s="28" t="s">
        <v>980</v>
      </c>
      <c r="G2459" s="16">
        <f>G2460</f>
        <v>31730.2</v>
      </c>
      <c r="H2459" s="16">
        <f t="shared" ref="H2459:P2460" si="1675">H2460</f>
        <v>31730.2</v>
      </c>
      <c r="I2459" s="16">
        <f t="shared" si="1675"/>
        <v>31730.2</v>
      </c>
      <c r="J2459" s="16">
        <f t="shared" si="1675"/>
        <v>0</v>
      </c>
      <c r="K2459" s="16">
        <f t="shared" si="1675"/>
        <v>0</v>
      </c>
      <c r="L2459" s="16">
        <f t="shared" si="1675"/>
        <v>0</v>
      </c>
      <c r="M2459" s="16">
        <f t="shared" si="1668"/>
        <v>31730.2</v>
      </c>
      <c r="N2459" s="16">
        <f t="shared" si="1669"/>
        <v>31730.2</v>
      </c>
      <c r="O2459" s="16">
        <f t="shared" si="1670"/>
        <v>31730.2</v>
      </c>
      <c r="P2459" s="16">
        <f t="shared" si="1675"/>
        <v>0</v>
      </c>
    </row>
    <row r="2460" spans="1:16" ht="62" x14ac:dyDescent="0.35">
      <c r="A2460" s="9">
        <v>940</v>
      </c>
      <c r="B2460" s="9" t="s">
        <v>32</v>
      </c>
      <c r="C2460" s="9" t="s">
        <v>40</v>
      </c>
      <c r="D2460" s="9" t="s">
        <v>358</v>
      </c>
      <c r="E2460" s="14"/>
      <c r="F2460" s="28" t="s">
        <v>1142</v>
      </c>
      <c r="G2460" s="16">
        <f>G2461</f>
        <v>31730.2</v>
      </c>
      <c r="H2460" s="16">
        <f t="shared" si="1675"/>
        <v>31730.2</v>
      </c>
      <c r="I2460" s="16">
        <f t="shared" si="1675"/>
        <v>31730.2</v>
      </c>
      <c r="J2460" s="16">
        <f t="shared" si="1675"/>
        <v>0</v>
      </c>
      <c r="K2460" s="16">
        <f t="shared" si="1675"/>
        <v>0</v>
      </c>
      <c r="L2460" s="16">
        <f t="shared" si="1675"/>
        <v>0</v>
      </c>
      <c r="M2460" s="16">
        <f t="shared" si="1668"/>
        <v>31730.2</v>
      </c>
      <c r="N2460" s="16">
        <f t="shared" si="1669"/>
        <v>31730.2</v>
      </c>
      <c r="O2460" s="16">
        <f t="shared" si="1670"/>
        <v>31730.2</v>
      </c>
      <c r="P2460" s="16">
        <f t="shared" si="1675"/>
        <v>0</v>
      </c>
    </row>
    <row r="2461" spans="1:16" ht="31" x14ac:dyDescent="0.35">
      <c r="A2461" s="9">
        <v>940</v>
      </c>
      <c r="B2461" s="9" t="s">
        <v>32</v>
      </c>
      <c r="C2461" s="9" t="s">
        <v>40</v>
      </c>
      <c r="D2461" s="9" t="s">
        <v>981</v>
      </c>
      <c r="E2461" s="14"/>
      <c r="F2461" s="15" t="s">
        <v>982</v>
      </c>
      <c r="G2461" s="16">
        <f>G2462</f>
        <v>31730.2</v>
      </c>
      <c r="H2461" s="16">
        <f t="shared" ref="H2461:P2462" si="1676">H2462</f>
        <v>31730.2</v>
      </c>
      <c r="I2461" s="16">
        <f t="shared" si="1676"/>
        <v>31730.2</v>
      </c>
      <c r="J2461" s="16">
        <f t="shared" si="1676"/>
        <v>0</v>
      </c>
      <c r="K2461" s="16">
        <f t="shared" si="1676"/>
        <v>0</v>
      </c>
      <c r="L2461" s="16">
        <f t="shared" si="1676"/>
        <v>0</v>
      </c>
      <c r="M2461" s="16">
        <f t="shared" si="1668"/>
        <v>31730.2</v>
      </c>
      <c r="N2461" s="16">
        <f t="shared" si="1669"/>
        <v>31730.2</v>
      </c>
      <c r="O2461" s="16">
        <f t="shared" si="1670"/>
        <v>31730.2</v>
      </c>
      <c r="P2461" s="16">
        <f t="shared" si="1676"/>
        <v>0</v>
      </c>
    </row>
    <row r="2462" spans="1:16" ht="31" x14ac:dyDescent="0.35">
      <c r="A2462" s="9">
        <v>940</v>
      </c>
      <c r="B2462" s="9" t="s">
        <v>32</v>
      </c>
      <c r="C2462" s="9" t="s">
        <v>40</v>
      </c>
      <c r="D2462" s="9" t="s">
        <v>981</v>
      </c>
      <c r="E2462" s="14">
        <v>200</v>
      </c>
      <c r="F2462" s="28" t="s">
        <v>650</v>
      </c>
      <c r="G2462" s="16">
        <f>G2463</f>
        <v>31730.2</v>
      </c>
      <c r="H2462" s="16">
        <f t="shared" si="1676"/>
        <v>31730.2</v>
      </c>
      <c r="I2462" s="16">
        <f t="shared" si="1676"/>
        <v>31730.2</v>
      </c>
      <c r="J2462" s="16">
        <f t="shared" si="1676"/>
        <v>0</v>
      </c>
      <c r="K2462" s="16">
        <f t="shared" si="1676"/>
        <v>0</v>
      </c>
      <c r="L2462" s="16">
        <f t="shared" si="1676"/>
        <v>0</v>
      </c>
      <c r="M2462" s="16">
        <f t="shared" si="1668"/>
        <v>31730.2</v>
      </c>
      <c r="N2462" s="16">
        <f t="shared" si="1669"/>
        <v>31730.2</v>
      </c>
      <c r="O2462" s="16">
        <f t="shared" si="1670"/>
        <v>31730.2</v>
      </c>
      <c r="P2462" s="16">
        <f t="shared" si="1676"/>
        <v>0</v>
      </c>
    </row>
    <row r="2463" spans="1:16" ht="31" x14ac:dyDescent="0.35">
      <c r="A2463" s="9">
        <v>940</v>
      </c>
      <c r="B2463" s="9" t="s">
        <v>32</v>
      </c>
      <c r="C2463" s="9" t="s">
        <v>40</v>
      </c>
      <c r="D2463" s="9" t="s">
        <v>981</v>
      </c>
      <c r="E2463" s="14">
        <v>240</v>
      </c>
      <c r="F2463" s="28" t="s">
        <v>651</v>
      </c>
      <c r="G2463" s="16">
        <v>31730.2</v>
      </c>
      <c r="H2463" s="16">
        <v>31730.2</v>
      </c>
      <c r="I2463" s="16">
        <v>31730.2</v>
      </c>
      <c r="J2463" s="16"/>
      <c r="K2463" s="16"/>
      <c r="L2463" s="16"/>
      <c r="M2463" s="16">
        <f t="shared" si="1668"/>
        <v>31730.2</v>
      </c>
      <c r="N2463" s="16">
        <f t="shared" si="1669"/>
        <v>31730.2</v>
      </c>
      <c r="O2463" s="16">
        <f t="shared" si="1670"/>
        <v>31730.2</v>
      </c>
      <c r="P2463" s="17"/>
    </row>
    <row r="2464" spans="1:16" s="10" customFormat="1" x14ac:dyDescent="0.35">
      <c r="A2464" s="12">
        <v>940</v>
      </c>
      <c r="B2464" s="12" t="s">
        <v>32</v>
      </c>
      <c r="C2464" s="12" t="s">
        <v>31</v>
      </c>
      <c r="D2464" s="12"/>
      <c r="E2464" s="12"/>
      <c r="F2464" s="8" t="s">
        <v>65</v>
      </c>
      <c r="G2464" s="19">
        <f>G2465</f>
        <v>91605.9</v>
      </c>
      <c r="H2464" s="19">
        <f t="shared" ref="H2464:P2464" si="1677">H2465</f>
        <v>5763.4</v>
      </c>
      <c r="I2464" s="19">
        <f t="shared" si="1677"/>
        <v>5763.4</v>
      </c>
      <c r="J2464" s="19">
        <f t="shared" si="1677"/>
        <v>-763.4</v>
      </c>
      <c r="K2464" s="19">
        <f t="shared" si="1677"/>
        <v>-763.4</v>
      </c>
      <c r="L2464" s="19">
        <f t="shared" si="1677"/>
        <v>-763.4</v>
      </c>
      <c r="M2464" s="19">
        <f t="shared" si="1668"/>
        <v>90842.5</v>
      </c>
      <c r="N2464" s="16">
        <f t="shared" si="1669"/>
        <v>5000</v>
      </c>
      <c r="O2464" s="16">
        <f t="shared" si="1670"/>
        <v>5000</v>
      </c>
      <c r="P2464" s="19">
        <f t="shared" si="1677"/>
        <v>0</v>
      </c>
    </row>
    <row r="2465" spans="1:17" ht="31" x14ac:dyDescent="0.35">
      <c r="A2465" s="9">
        <v>940</v>
      </c>
      <c r="B2465" s="9" t="s">
        <v>32</v>
      </c>
      <c r="C2465" s="9" t="s">
        <v>31</v>
      </c>
      <c r="D2465" s="9" t="s">
        <v>152</v>
      </c>
      <c r="E2465" s="14"/>
      <c r="F2465" s="15" t="s">
        <v>945</v>
      </c>
      <c r="G2465" s="16">
        <f>G2466+G2470</f>
        <v>91605.9</v>
      </c>
      <c r="H2465" s="16">
        <f t="shared" ref="H2465:P2465" si="1678">H2466+H2470</f>
        <v>5763.4</v>
      </c>
      <c r="I2465" s="16">
        <f t="shared" si="1678"/>
        <v>5763.4</v>
      </c>
      <c r="J2465" s="16">
        <f t="shared" ref="J2465:L2465" si="1679">J2466+J2470</f>
        <v>-763.4</v>
      </c>
      <c r="K2465" s="16">
        <f t="shared" si="1679"/>
        <v>-763.4</v>
      </c>
      <c r="L2465" s="16">
        <f t="shared" si="1679"/>
        <v>-763.4</v>
      </c>
      <c r="M2465" s="16">
        <f t="shared" si="1668"/>
        <v>90842.5</v>
      </c>
      <c r="N2465" s="16">
        <f t="shared" si="1669"/>
        <v>5000</v>
      </c>
      <c r="O2465" s="16">
        <f t="shared" si="1670"/>
        <v>5000</v>
      </c>
      <c r="P2465" s="16">
        <f t="shared" si="1678"/>
        <v>0</v>
      </c>
    </row>
    <row r="2466" spans="1:17" ht="31" x14ac:dyDescent="0.35">
      <c r="A2466" s="9">
        <v>940</v>
      </c>
      <c r="B2466" s="9" t="s">
        <v>32</v>
      </c>
      <c r="C2466" s="9" t="s">
        <v>31</v>
      </c>
      <c r="D2466" s="9" t="s">
        <v>332</v>
      </c>
      <c r="E2466" s="14"/>
      <c r="F2466" s="15" t="s">
        <v>946</v>
      </c>
      <c r="G2466" s="16">
        <f>G2467</f>
        <v>85842.5</v>
      </c>
      <c r="H2466" s="16">
        <f t="shared" ref="H2466:P2468" si="1680">H2467</f>
        <v>0</v>
      </c>
      <c r="I2466" s="16">
        <f t="shared" si="1680"/>
        <v>0</v>
      </c>
      <c r="J2466" s="16">
        <f t="shared" si="1680"/>
        <v>0</v>
      </c>
      <c r="K2466" s="16">
        <f t="shared" si="1680"/>
        <v>0</v>
      </c>
      <c r="L2466" s="16">
        <f t="shared" si="1680"/>
        <v>0</v>
      </c>
      <c r="M2466" s="16">
        <f t="shared" si="1668"/>
        <v>85842.5</v>
      </c>
      <c r="N2466" s="16">
        <f t="shared" si="1669"/>
        <v>0</v>
      </c>
      <c r="O2466" s="16">
        <f t="shared" si="1670"/>
        <v>0</v>
      </c>
      <c r="P2466" s="16">
        <f t="shared" si="1680"/>
        <v>0</v>
      </c>
    </row>
    <row r="2467" spans="1:17" ht="31" x14ac:dyDescent="0.35">
      <c r="A2467" s="9">
        <v>940</v>
      </c>
      <c r="B2467" s="9" t="s">
        <v>32</v>
      </c>
      <c r="C2467" s="9" t="s">
        <v>31</v>
      </c>
      <c r="D2467" s="9" t="s">
        <v>348</v>
      </c>
      <c r="E2467" s="14"/>
      <c r="F2467" s="15" t="s">
        <v>962</v>
      </c>
      <c r="G2467" s="16">
        <f>G2468</f>
        <v>85842.5</v>
      </c>
      <c r="H2467" s="16">
        <f t="shared" si="1680"/>
        <v>0</v>
      </c>
      <c r="I2467" s="16">
        <f t="shared" si="1680"/>
        <v>0</v>
      </c>
      <c r="J2467" s="16">
        <f t="shared" si="1680"/>
        <v>0</v>
      </c>
      <c r="K2467" s="16">
        <f t="shared" si="1680"/>
        <v>0</v>
      </c>
      <c r="L2467" s="16">
        <f t="shared" si="1680"/>
        <v>0</v>
      </c>
      <c r="M2467" s="16">
        <f t="shared" si="1668"/>
        <v>85842.5</v>
      </c>
      <c r="N2467" s="16">
        <f t="shared" si="1669"/>
        <v>0</v>
      </c>
      <c r="O2467" s="16">
        <f t="shared" si="1670"/>
        <v>0</v>
      </c>
      <c r="P2467" s="16">
        <f t="shared" si="1680"/>
        <v>0</v>
      </c>
    </row>
    <row r="2468" spans="1:17" ht="31" x14ac:dyDescent="0.35">
      <c r="A2468" s="9">
        <v>940</v>
      </c>
      <c r="B2468" s="9" t="s">
        <v>32</v>
      </c>
      <c r="C2468" s="9" t="s">
        <v>31</v>
      </c>
      <c r="D2468" s="9" t="s">
        <v>348</v>
      </c>
      <c r="E2468" s="14">
        <v>200</v>
      </c>
      <c r="F2468" s="28" t="s">
        <v>650</v>
      </c>
      <c r="G2468" s="16">
        <f>G2469</f>
        <v>85842.5</v>
      </c>
      <c r="H2468" s="16">
        <f t="shared" si="1680"/>
        <v>0</v>
      </c>
      <c r="I2468" s="16">
        <f t="shared" si="1680"/>
        <v>0</v>
      </c>
      <c r="J2468" s="16">
        <f t="shared" si="1680"/>
        <v>0</v>
      </c>
      <c r="K2468" s="16">
        <f t="shared" si="1680"/>
        <v>0</v>
      </c>
      <c r="L2468" s="16">
        <f t="shared" si="1680"/>
        <v>0</v>
      </c>
      <c r="M2468" s="16">
        <f t="shared" si="1668"/>
        <v>85842.5</v>
      </c>
      <c r="N2468" s="16">
        <f t="shared" si="1669"/>
        <v>0</v>
      </c>
      <c r="O2468" s="16">
        <f t="shared" si="1670"/>
        <v>0</v>
      </c>
      <c r="P2468" s="16">
        <f t="shared" si="1680"/>
        <v>0</v>
      </c>
    </row>
    <row r="2469" spans="1:17" ht="31" x14ac:dyDescent="0.35">
      <c r="A2469" s="9">
        <v>940</v>
      </c>
      <c r="B2469" s="9" t="s">
        <v>32</v>
      </c>
      <c r="C2469" s="9" t="s">
        <v>31</v>
      </c>
      <c r="D2469" s="9" t="s">
        <v>348</v>
      </c>
      <c r="E2469" s="14">
        <v>240</v>
      </c>
      <c r="F2469" s="28" t="s">
        <v>651</v>
      </c>
      <c r="G2469" s="16">
        <v>85842.5</v>
      </c>
      <c r="H2469" s="16">
        <v>0</v>
      </c>
      <c r="I2469" s="16">
        <v>0</v>
      </c>
      <c r="J2469" s="16"/>
      <c r="K2469" s="16"/>
      <c r="L2469" s="16"/>
      <c r="M2469" s="16">
        <f t="shared" si="1668"/>
        <v>85842.5</v>
      </c>
      <c r="N2469" s="16">
        <f t="shared" si="1669"/>
        <v>0</v>
      </c>
      <c r="O2469" s="16">
        <f t="shared" si="1670"/>
        <v>0</v>
      </c>
      <c r="P2469" s="16"/>
    </row>
    <row r="2470" spans="1:17" ht="31" x14ac:dyDescent="0.35">
      <c r="A2470" s="9">
        <v>940</v>
      </c>
      <c r="B2470" s="9" t="s">
        <v>32</v>
      </c>
      <c r="C2470" s="9" t="s">
        <v>31</v>
      </c>
      <c r="D2470" s="9" t="s">
        <v>158</v>
      </c>
      <c r="E2470" s="14"/>
      <c r="F2470" s="15" t="s">
        <v>963</v>
      </c>
      <c r="G2470" s="16">
        <f>G2471+G2475</f>
        <v>5763.4</v>
      </c>
      <c r="H2470" s="16">
        <f t="shared" ref="H2470:P2470" si="1681">H2471+H2475</f>
        <v>5763.4</v>
      </c>
      <c r="I2470" s="16">
        <f t="shared" si="1681"/>
        <v>5763.4</v>
      </c>
      <c r="J2470" s="16">
        <f t="shared" ref="J2470:L2470" si="1682">J2471+J2475</f>
        <v>-763.4</v>
      </c>
      <c r="K2470" s="16">
        <f t="shared" si="1682"/>
        <v>-763.4</v>
      </c>
      <c r="L2470" s="16">
        <f t="shared" si="1682"/>
        <v>-763.4</v>
      </c>
      <c r="M2470" s="16">
        <f t="shared" si="1668"/>
        <v>5000</v>
      </c>
      <c r="N2470" s="16">
        <f t="shared" si="1669"/>
        <v>5000</v>
      </c>
      <c r="O2470" s="16">
        <f t="shared" si="1670"/>
        <v>5000</v>
      </c>
      <c r="P2470" s="16">
        <f t="shared" si="1681"/>
        <v>0</v>
      </c>
    </row>
    <row r="2471" spans="1:17" ht="46.5" x14ac:dyDescent="0.35">
      <c r="A2471" s="9">
        <v>940</v>
      </c>
      <c r="B2471" s="9" t="s">
        <v>32</v>
      </c>
      <c r="C2471" s="9" t="s">
        <v>31</v>
      </c>
      <c r="D2471" s="9" t="s">
        <v>349</v>
      </c>
      <c r="E2471" s="14"/>
      <c r="F2471" s="15" t="s">
        <v>964</v>
      </c>
      <c r="G2471" s="16">
        <f>G2472</f>
        <v>5000</v>
      </c>
      <c r="H2471" s="16">
        <f t="shared" ref="H2471:P2473" si="1683">H2472</f>
        <v>5000</v>
      </c>
      <c r="I2471" s="16">
        <f t="shared" si="1683"/>
        <v>5000</v>
      </c>
      <c r="J2471" s="16">
        <f t="shared" si="1683"/>
        <v>0</v>
      </c>
      <c r="K2471" s="16">
        <f t="shared" si="1683"/>
        <v>0</v>
      </c>
      <c r="L2471" s="16">
        <f t="shared" si="1683"/>
        <v>0</v>
      </c>
      <c r="M2471" s="16">
        <f t="shared" si="1668"/>
        <v>5000</v>
      </c>
      <c r="N2471" s="16">
        <f t="shared" si="1669"/>
        <v>5000</v>
      </c>
      <c r="O2471" s="16">
        <f t="shared" si="1670"/>
        <v>5000</v>
      </c>
      <c r="P2471" s="16">
        <f t="shared" si="1683"/>
        <v>0</v>
      </c>
    </row>
    <row r="2472" spans="1:17" ht="31" x14ac:dyDescent="0.35">
      <c r="A2472" s="9">
        <v>940</v>
      </c>
      <c r="B2472" s="9" t="s">
        <v>32</v>
      </c>
      <c r="C2472" s="9" t="s">
        <v>31</v>
      </c>
      <c r="D2472" s="9" t="s">
        <v>350</v>
      </c>
      <c r="E2472" s="14"/>
      <c r="F2472" s="15" t="s">
        <v>965</v>
      </c>
      <c r="G2472" s="16">
        <f>G2473</f>
        <v>5000</v>
      </c>
      <c r="H2472" s="16">
        <f t="shared" si="1683"/>
        <v>5000</v>
      </c>
      <c r="I2472" s="16">
        <f t="shared" si="1683"/>
        <v>5000</v>
      </c>
      <c r="J2472" s="16">
        <f t="shared" si="1683"/>
        <v>0</v>
      </c>
      <c r="K2472" s="16">
        <f t="shared" si="1683"/>
        <v>0</v>
      </c>
      <c r="L2472" s="16">
        <f t="shared" si="1683"/>
        <v>0</v>
      </c>
      <c r="M2472" s="16">
        <f t="shared" si="1668"/>
        <v>5000</v>
      </c>
      <c r="N2472" s="16">
        <f t="shared" si="1669"/>
        <v>5000</v>
      </c>
      <c r="O2472" s="16">
        <f t="shared" si="1670"/>
        <v>5000</v>
      </c>
      <c r="P2472" s="16">
        <f t="shared" si="1683"/>
        <v>0</v>
      </c>
    </row>
    <row r="2473" spans="1:17" x14ac:dyDescent="0.35">
      <c r="A2473" s="9">
        <v>940</v>
      </c>
      <c r="B2473" s="9" t="s">
        <v>32</v>
      </c>
      <c r="C2473" s="9" t="s">
        <v>31</v>
      </c>
      <c r="D2473" s="9" t="s">
        <v>350</v>
      </c>
      <c r="E2473" s="14">
        <v>800</v>
      </c>
      <c r="F2473" s="28" t="s">
        <v>663</v>
      </c>
      <c r="G2473" s="16">
        <f>G2474</f>
        <v>5000</v>
      </c>
      <c r="H2473" s="16">
        <f t="shared" si="1683"/>
        <v>5000</v>
      </c>
      <c r="I2473" s="16">
        <f t="shared" si="1683"/>
        <v>5000</v>
      </c>
      <c r="J2473" s="16">
        <f t="shared" si="1683"/>
        <v>0</v>
      </c>
      <c r="K2473" s="16">
        <f t="shared" si="1683"/>
        <v>0</v>
      </c>
      <c r="L2473" s="16">
        <f t="shared" si="1683"/>
        <v>0</v>
      </c>
      <c r="M2473" s="16">
        <f t="shared" si="1668"/>
        <v>5000</v>
      </c>
      <c r="N2473" s="16">
        <f t="shared" si="1669"/>
        <v>5000</v>
      </c>
      <c r="O2473" s="16">
        <f t="shared" si="1670"/>
        <v>5000</v>
      </c>
      <c r="P2473" s="16">
        <f t="shared" si="1683"/>
        <v>0</v>
      </c>
    </row>
    <row r="2474" spans="1:17" ht="62" x14ac:dyDescent="0.35">
      <c r="A2474" s="9">
        <v>940</v>
      </c>
      <c r="B2474" s="9" t="s">
        <v>32</v>
      </c>
      <c r="C2474" s="9" t="s">
        <v>31</v>
      </c>
      <c r="D2474" s="9" t="s">
        <v>350</v>
      </c>
      <c r="E2474" s="14">
        <v>810</v>
      </c>
      <c r="F2474" s="21" t="s">
        <v>671</v>
      </c>
      <c r="G2474" s="16">
        <v>5000</v>
      </c>
      <c r="H2474" s="16">
        <v>5000</v>
      </c>
      <c r="I2474" s="16">
        <v>5000</v>
      </c>
      <c r="J2474" s="16"/>
      <c r="K2474" s="16"/>
      <c r="L2474" s="16"/>
      <c r="M2474" s="16">
        <f t="shared" si="1668"/>
        <v>5000</v>
      </c>
      <c r="N2474" s="16">
        <f t="shared" si="1669"/>
        <v>5000</v>
      </c>
      <c r="O2474" s="16">
        <f t="shared" si="1670"/>
        <v>5000</v>
      </c>
      <c r="P2474" s="16"/>
    </row>
    <row r="2475" spans="1:17" ht="77.5" hidden="1" x14ac:dyDescent="0.35">
      <c r="A2475" s="9">
        <v>940</v>
      </c>
      <c r="B2475" s="9" t="s">
        <v>32</v>
      </c>
      <c r="C2475" s="9" t="s">
        <v>31</v>
      </c>
      <c r="D2475" s="9" t="s">
        <v>351</v>
      </c>
      <c r="E2475" s="14"/>
      <c r="F2475" s="15" t="s">
        <v>966</v>
      </c>
      <c r="G2475" s="16">
        <f>G2476</f>
        <v>763.4</v>
      </c>
      <c r="H2475" s="16">
        <f t="shared" ref="H2475:P2477" si="1684">H2476</f>
        <v>763.4</v>
      </c>
      <c r="I2475" s="16">
        <f t="shared" si="1684"/>
        <v>763.4</v>
      </c>
      <c r="J2475" s="16">
        <f t="shared" si="1684"/>
        <v>-763.4</v>
      </c>
      <c r="K2475" s="16">
        <f t="shared" si="1684"/>
        <v>-763.4</v>
      </c>
      <c r="L2475" s="16">
        <f t="shared" si="1684"/>
        <v>-763.4</v>
      </c>
      <c r="M2475" s="16">
        <f t="shared" si="1668"/>
        <v>0</v>
      </c>
      <c r="N2475" s="16">
        <f t="shared" si="1669"/>
        <v>0</v>
      </c>
      <c r="O2475" s="16">
        <f t="shared" si="1670"/>
        <v>0</v>
      </c>
      <c r="P2475" s="16">
        <f t="shared" si="1684"/>
        <v>0</v>
      </c>
      <c r="Q2475" s="3">
        <v>0</v>
      </c>
    </row>
    <row r="2476" spans="1:17" ht="46.5" hidden="1" x14ac:dyDescent="0.35">
      <c r="A2476" s="9">
        <v>940</v>
      </c>
      <c r="B2476" s="9" t="s">
        <v>32</v>
      </c>
      <c r="C2476" s="9" t="s">
        <v>31</v>
      </c>
      <c r="D2476" s="9" t="s">
        <v>352</v>
      </c>
      <c r="E2476" s="14"/>
      <c r="F2476" s="15" t="s">
        <v>967</v>
      </c>
      <c r="G2476" s="16">
        <f>G2477</f>
        <v>763.4</v>
      </c>
      <c r="H2476" s="16">
        <f t="shared" si="1684"/>
        <v>763.4</v>
      </c>
      <c r="I2476" s="16">
        <f t="shared" si="1684"/>
        <v>763.4</v>
      </c>
      <c r="J2476" s="16">
        <f t="shared" si="1684"/>
        <v>-763.4</v>
      </c>
      <c r="K2476" s="16">
        <f t="shared" si="1684"/>
        <v>-763.4</v>
      </c>
      <c r="L2476" s="16">
        <f t="shared" si="1684"/>
        <v>-763.4</v>
      </c>
      <c r="M2476" s="16">
        <f t="shared" si="1668"/>
        <v>0</v>
      </c>
      <c r="N2476" s="16">
        <f t="shared" si="1669"/>
        <v>0</v>
      </c>
      <c r="O2476" s="16">
        <f t="shared" si="1670"/>
        <v>0</v>
      </c>
      <c r="P2476" s="16">
        <f t="shared" si="1684"/>
        <v>0</v>
      </c>
      <c r="Q2476" s="3">
        <v>0</v>
      </c>
    </row>
    <row r="2477" spans="1:17" hidden="1" x14ac:dyDescent="0.35">
      <c r="A2477" s="9">
        <v>940</v>
      </c>
      <c r="B2477" s="9" t="s">
        <v>32</v>
      </c>
      <c r="C2477" s="9" t="s">
        <v>31</v>
      </c>
      <c r="D2477" s="9" t="s">
        <v>352</v>
      </c>
      <c r="E2477" s="14">
        <v>800</v>
      </c>
      <c r="F2477" s="28" t="s">
        <v>663</v>
      </c>
      <c r="G2477" s="16">
        <f>G2478</f>
        <v>763.4</v>
      </c>
      <c r="H2477" s="16">
        <f t="shared" si="1684"/>
        <v>763.4</v>
      </c>
      <c r="I2477" s="16">
        <f t="shared" si="1684"/>
        <v>763.4</v>
      </c>
      <c r="J2477" s="16">
        <f t="shared" si="1684"/>
        <v>-763.4</v>
      </c>
      <c r="K2477" s="16">
        <f t="shared" si="1684"/>
        <v>-763.4</v>
      </c>
      <c r="L2477" s="16">
        <f t="shared" si="1684"/>
        <v>-763.4</v>
      </c>
      <c r="M2477" s="16">
        <f t="shared" si="1668"/>
        <v>0</v>
      </c>
      <c r="N2477" s="16">
        <f t="shared" si="1669"/>
        <v>0</v>
      </c>
      <c r="O2477" s="16">
        <f t="shared" si="1670"/>
        <v>0</v>
      </c>
      <c r="P2477" s="16">
        <f t="shared" si="1684"/>
        <v>0</v>
      </c>
      <c r="Q2477" s="3">
        <v>0</v>
      </c>
    </row>
    <row r="2478" spans="1:17" hidden="1" x14ac:dyDescent="0.35">
      <c r="A2478" s="9">
        <v>940</v>
      </c>
      <c r="B2478" s="9" t="s">
        <v>32</v>
      </c>
      <c r="C2478" s="9" t="s">
        <v>31</v>
      </c>
      <c r="D2478" s="9" t="s">
        <v>352</v>
      </c>
      <c r="E2478" s="14">
        <v>850</v>
      </c>
      <c r="F2478" s="28" t="s">
        <v>665</v>
      </c>
      <c r="G2478" s="16">
        <v>763.4</v>
      </c>
      <c r="H2478" s="16">
        <v>763.4</v>
      </c>
      <c r="I2478" s="16">
        <v>763.4</v>
      </c>
      <c r="J2478" s="16">
        <v>-763.4</v>
      </c>
      <c r="K2478" s="16">
        <v>-763.4</v>
      </c>
      <c r="L2478" s="16">
        <v>-763.4</v>
      </c>
      <c r="M2478" s="16">
        <f t="shared" si="1668"/>
        <v>0</v>
      </c>
      <c r="N2478" s="16">
        <f t="shared" si="1669"/>
        <v>0</v>
      </c>
      <c r="O2478" s="16">
        <f t="shared" si="1670"/>
        <v>0</v>
      </c>
      <c r="P2478" s="17"/>
      <c r="Q2478" s="3">
        <v>0</v>
      </c>
    </row>
    <row r="2479" spans="1:17" s="10" customFormat="1" ht="31" x14ac:dyDescent="0.35">
      <c r="A2479" s="12">
        <v>940</v>
      </c>
      <c r="B2479" s="12" t="s">
        <v>32</v>
      </c>
      <c r="C2479" s="12" t="s">
        <v>32</v>
      </c>
      <c r="D2479" s="12"/>
      <c r="E2479" s="12"/>
      <c r="F2479" s="8" t="s">
        <v>66</v>
      </c>
      <c r="G2479" s="19">
        <f>G2480+G2505</f>
        <v>78299.100000000006</v>
      </c>
      <c r="H2479" s="19">
        <f t="shared" ref="H2479:P2479" si="1685">H2480+H2505</f>
        <v>78300</v>
      </c>
      <c r="I2479" s="19">
        <f t="shared" si="1685"/>
        <v>78300.2</v>
      </c>
      <c r="J2479" s="19">
        <f t="shared" ref="J2479:L2479" si="1686">J2480+J2505</f>
        <v>-2519.9</v>
      </c>
      <c r="K2479" s="19">
        <f t="shared" si="1686"/>
        <v>-2519.9</v>
      </c>
      <c r="L2479" s="19">
        <f t="shared" si="1686"/>
        <v>-2519.9</v>
      </c>
      <c r="M2479" s="19">
        <f t="shared" si="1668"/>
        <v>75779.200000000012</v>
      </c>
      <c r="N2479" s="16">
        <f t="shared" si="1669"/>
        <v>75780.100000000006</v>
      </c>
      <c r="O2479" s="16">
        <f t="shared" si="1670"/>
        <v>75780.3</v>
      </c>
      <c r="P2479" s="19">
        <f t="shared" si="1685"/>
        <v>0</v>
      </c>
    </row>
    <row r="2480" spans="1:17" ht="31" x14ac:dyDescent="0.35">
      <c r="A2480" s="9">
        <v>940</v>
      </c>
      <c r="B2480" s="9" t="s">
        <v>32</v>
      </c>
      <c r="C2480" s="9" t="s">
        <v>32</v>
      </c>
      <c r="D2480" s="9" t="s">
        <v>152</v>
      </c>
      <c r="E2480" s="14"/>
      <c r="F2480" s="15" t="s">
        <v>945</v>
      </c>
      <c r="G2480" s="16">
        <f>G2481+G2496</f>
        <v>34339.199999999997</v>
      </c>
      <c r="H2480" s="16">
        <f t="shared" ref="H2480:P2480" si="1687">H2481+H2496</f>
        <v>34340.400000000001</v>
      </c>
      <c r="I2480" s="16">
        <f t="shared" si="1687"/>
        <v>34340.400000000001</v>
      </c>
      <c r="J2480" s="16">
        <f t="shared" ref="J2480:L2480" si="1688">J2481+J2496</f>
        <v>-2519.9</v>
      </c>
      <c r="K2480" s="16">
        <f t="shared" si="1688"/>
        <v>-2519.9</v>
      </c>
      <c r="L2480" s="16">
        <f t="shared" si="1688"/>
        <v>-2519.9</v>
      </c>
      <c r="M2480" s="16">
        <f t="shared" si="1668"/>
        <v>31819.299999999996</v>
      </c>
      <c r="N2480" s="16">
        <f t="shared" si="1669"/>
        <v>31820.5</v>
      </c>
      <c r="O2480" s="16">
        <f t="shared" si="1670"/>
        <v>31820.5</v>
      </c>
      <c r="P2480" s="16">
        <f t="shared" si="1687"/>
        <v>0</v>
      </c>
    </row>
    <row r="2481" spans="1:16" ht="31" x14ac:dyDescent="0.35">
      <c r="A2481" s="9">
        <v>940</v>
      </c>
      <c r="B2481" s="9" t="s">
        <v>32</v>
      </c>
      <c r="C2481" s="9" t="s">
        <v>32</v>
      </c>
      <c r="D2481" s="9" t="s">
        <v>153</v>
      </c>
      <c r="E2481" s="14"/>
      <c r="F2481" s="15" t="s">
        <v>970</v>
      </c>
      <c r="G2481" s="16">
        <f>G2482+G2485+G2493</f>
        <v>23112.6</v>
      </c>
      <c r="H2481" s="16">
        <f t="shared" ref="H2481:P2481" si="1689">H2482+H2485+H2493</f>
        <v>23113.800000000003</v>
      </c>
      <c r="I2481" s="16">
        <f t="shared" si="1689"/>
        <v>23113.800000000003</v>
      </c>
      <c r="J2481" s="16">
        <f t="shared" ref="J2481:L2481" si="1690">J2482+J2485+J2493</f>
        <v>-2519.9</v>
      </c>
      <c r="K2481" s="16">
        <f t="shared" si="1690"/>
        <v>-2519.9</v>
      </c>
      <c r="L2481" s="16">
        <f t="shared" si="1690"/>
        <v>-2519.9</v>
      </c>
      <c r="M2481" s="16">
        <f t="shared" si="1668"/>
        <v>20592.699999999997</v>
      </c>
      <c r="N2481" s="16">
        <f t="shared" si="1669"/>
        <v>20593.900000000001</v>
      </c>
      <c r="O2481" s="16">
        <f t="shared" si="1670"/>
        <v>20593.900000000001</v>
      </c>
      <c r="P2481" s="16">
        <f t="shared" si="1689"/>
        <v>0</v>
      </c>
    </row>
    <row r="2482" spans="1:16" ht="62" x14ac:dyDescent="0.35">
      <c r="A2482" s="9">
        <v>940</v>
      </c>
      <c r="B2482" s="9" t="s">
        <v>32</v>
      </c>
      <c r="C2482" s="9" t="s">
        <v>32</v>
      </c>
      <c r="D2482" s="9" t="s">
        <v>353</v>
      </c>
      <c r="E2482" s="14"/>
      <c r="F2482" s="15" t="s">
        <v>973</v>
      </c>
      <c r="G2482" s="16">
        <f>G2483</f>
        <v>4373.1000000000004</v>
      </c>
      <c r="H2482" s="16">
        <f t="shared" ref="H2482:P2483" si="1691">H2483</f>
        <v>4373.1000000000004</v>
      </c>
      <c r="I2482" s="16">
        <f t="shared" si="1691"/>
        <v>4373.1000000000004</v>
      </c>
      <c r="J2482" s="16">
        <f t="shared" si="1691"/>
        <v>-2359.9</v>
      </c>
      <c r="K2482" s="16">
        <f t="shared" si="1691"/>
        <v>-2359.9</v>
      </c>
      <c r="L2482" s="16">
        <f t="shared" si="1691"/>
        <v>-2359.9</v>
      </c>
      <c r="M2482" s="16">
        <f t="shared" si="1668"/>
        <v>2013.2000000000003</v>
      </c>
      <c r="N2482" s="16">
        <f t="shared" si="1669"/>
        <v>2013.2000000000003</v>
      </c>
      <c r="O2482" s="16">
        <f t="shared" si="1670"/>
        <v>2013.2000000000003</v>
      </c>
      <c r="P2482" s="16">
        <f t="shared" si="1691"/>
        <v>0</v>
      </c>
    </row>
    <row r="2483" spans="1:16" ht="31" x14ac:dyDescent="0.35">
      <c r="A2483" s="9">
        <v>940</v>
      </c>
      <c r="B2483" s="9" t="s">
        <v>32</v>
      </c>
      <c r="C2483" s="9" t="s">
        <v>32</v>
      </c>
      <c r="D2483" s="9" t="s">
        <v>353</v>
      </c>
      <c r="E2483" s="14">
        <v>200</v>
      </c>
      <c r="F2483" s="28" t="s">
        <v>650</v>
      </c>
      <c r="G2483" s="16">
        <f>G2484</f>
        <v>4373.1000000000004</v>
      </c>
      <c r="H2483" s="16">
        <f t="shared" si="1691"/>
        <v>4373.1000000000004</v>
      </c>
      <c r="I2483" s="16">
        <f t="shared" si="1691"/>
        <v>4373.1000000000004</v>
      </c>
      <c r="J2483" s="16">
        <f t="shared" si="1691"/>
        <v>-2359.9</v>
      </c>
      <c r="K2483" s="16">
        <f t="shared" si="1691"/>
        <v>-2359.9</v>
      </c>
      <c r="L2483" s="16">
        <f t="shared" si="1691"/>
        <v>-2359.9</v>
      </c>
      <c r="M2483" s="16">
        <f t="shared" si="1668"/>
        <v>2013.2000000000003</v>
      </c>
      <c r="N2483" s="16">
        <f t="shared" si="1669"/>
        <v>2013.2000000000003</v>
      </c>
      <c r="O2483" s="16">
        <f t="shared" si="1670"/>
        <v>2013.2000000000003</v>
      </c>
      <c r="P2483" s="16">
        <f t="shared" si="1691"/>
        <v>0</v>
      </c>
    </row>
    <row r="2484" spans="1:16" ht="31" x14ac:dyDescent="0.35">
      <c r="A2484" s="9">
        <v>940</v>
      </c>
      <c r="B2484" s="9" t="s">
        <v>32</v>
      </c>
      <c r="C2484" s="9" t="s">
        <v>32</v>
      </c>
      <c r="D2484" s="9" t="s">
        <v>353</v>
      </c>
      <c r="E2484" s="14">
        <v>240</v>
      </c>
      <c r="F2484" s="28" t="s">
        <v>651</v>
      </c>
      <c r="G2484" s="16">
        <v>4373.1000000000004</v>
      </c>
      <c r="H2484" s="16">
        <v>4373.1000000000004</v>
      </c>
      <c r="I2484" s="16">
        <v>4373.1000000000004</v>
      </c>
      <c r="J2484" s="16">
        <v>-2359.9</v>
      </c>
      <c r="K2484" s="16">
        <v>-2359.9</v>
      </c>
      <c r="L2484" s="16">
        <v>-2359.9</v>
      </c>
      <c r="M2484" s="16">
        <f t="shared" si="1668"/>
        <v>2013.2000000000003</v>
      </c>
      <c r="N2484" s="16">
        <f t="shared" si="1669"/>
        <v>2013.2000000000003</v>
      </c>
      <c r="O2484" s="16">
        <f t="shared" si="1670"/>
        <v>2013.2000000000003</v>
      </c>
      <c r="P2484" s="16"/>
    </row>
    <row r="2485" spans="1:16" ht="46.5" x14ac:dyDescent="0.35">
      <c r="A2485" s="9">
        <v>940</v>
      </c>
      <c r="B2485" s="9" t="s">
        <v>32</v>
      </c>
      <c r="C2485" s="9" t="s">
        <v>32</v>
      </c>
      <c r="D2485" s="9" t="s">
        <v>354</v>
      </c>
      <c r="E2485" s="14"/>
      <c r="F2485" s="15" t="s">
        <v>974</v>
      </c>
      <c r="G2485" s="16">
        <f>G2486</f>
        <v>18079.5</v>
      </c>
      <c r="H2485" s="16">
        <f t="shared" ref="H2485:P2485" si="1692">H2486</f>
        <v>18080.7</v>
      </c>
      <c r="I2485" s="16">
        <f t="shared" si="1692"/>
        <v>18080.7</v>
      </c>
      <c r="J2485" s="16">
        <f t="shared" si="1692"/>
        <v>0</v>
      </c>
      <c r="K2485" s="16">
        <f t="shared" si="1692"/>
        <v>0</v>
      </c>
      <c r="L2485" s="16">
        <f t="shared" si="1692"/>
        <v>0</v>
      </c>
      <c r="M2485" s="16">
        <f t="shared" si="1668"/>
        <v>18079.5</v>
      </c>
      <c r="N2485" s="16">
        <f t="shared" si="1669"/>
        <v>18080.7</v>
      </c>
      <c r="O2485" s="16">
        <f t="shared" si="1670"/>
        <v>18080.7</v>
      </c>
      <c r="P2485" s="16">
        <f t="shared" si="1692"/>
        <v>0</v>
      </c>
    </row>
    <row r="2486" spans="1:16" ht="62" x14ac:dyDescent="0.35">
      <c r="A2486" s="9">
        <v>940</v>
      </c>
      <c r="B2486" s="9" t="s">
        <v>32</v>
      </c>
      <c r="C2486" s="9" t="s">
        <v>32</v>
      </c>
      <c r="D2486" s="9" t="s">
        <v>355</v>
      </c>
      <c r="E2486" s="14"/>
      <c r="F2486" s="15" t="s">
        <v>676</v>
      </c>
      <c r="G2486" s="16">
        <f>G2487+G2489+G2491</f>
        <v>18079.5</v>
      </c>
      <c r="H2486" s="16">
        <f t="shared" ref="H2486:P2486" si="1693">H2487+H2489+H2491</f>
        <v>18080.7</v>
      </c>
      <c r="I2486" s="16">
        <f t="shared" si="1693"/>
        <v>18080.7</v>
      </c>
      <c r="J2486" s="16">
        <f t="shared" ref="J2486:L2486" si="1694">J2487+J2489+J2491</f>
        <v>0</v>
      </c>
      <c r="K2486" s="16">
        <f t="shared" si="1694"/>
        <v>0</v>
      </c>
      <c r="L2486" s="16">
        <f t="shared" si="1694"/>
        <v>0</v>
      </c>
      <c r="M2486" s="16">
        <f t="shared" si="1668"/>
        <v>18079.5</v>
      </c>
      <c r="N2486" s="16">
        <f t="shared" si="1669"/>
        <v>18080.7</v>
      </c>
      <c r="O2486" s="16">
        <f t="shared" si="1670"/>
        <v>18080.7</v>
      </c>
      <c r="P2486" s="16">
        <f t="shared" si="1693"/>
        <v>0</v>
      </c>
    </row>
    <row r="2487" spans="1:16" ht="77.5" x14ac:dyDescent="0.35">
      <c r="A2487" s="9">
        <v>940</v>
      </c>
      <c r="B2487" s="9" t="s">
        <v>32</v>
      </c>
      <c r="C2487" s="9" t="s">
        <v>32</v>
      </c>
      <c r="D2487" s="9" t="s">
        <v>355</v>
      </c>
      <c r="E2487" s="14">
        <v>100</v>
      </c>
      <c r="F2487" s="28" t="s">
        <v>647</v>
      </c>
      <c r="G2487" s="16">
        <f>G2488</f>
        <v>15547.1</v>
      </c>
      <c r="H2487" s="16">
        <f t="shared" ref="H2487:P2487" si="1695">H2488</f>
        <v>15547.1</v>
      </c>
      <c r="I2487" s="16">
        <f t="shared" si="1695"/>
        <v>15547.1</v>
      </c>
      <c r="J2487" s="16">
        <f t="shared" si="1695"/>
        <v>0</v>
      </c>
      <c r="K2487" s="16">
        <f t="shared" si="1695"/>
        <v>0</v>
      </c>
      <c r="L2487" s="16">
        <f t="shared" si="1695"/>
        <v>0</v>
      </c>
      <c r="M2487" s="16">
        <f t="shared" si="1668"/>
        <v>15547.1</v>
      </c>
      <c r="N2487" s="16">
        <f t="shared" si="1669"/>
        <v>15547.1</v>
      </c>
      <c r="O2487" s="16">
        <f t="shared" si="1670"/>
        <v>15547.1</v>
      </c>
      <c r="P2487" s="16">
        <f t="shared" si="1695"/>
        <v>0</v>
      </c>
    </row>
    <row r="2488" spans="1:16" x14ac:dyDescent="0.35">
      <c r="A2488" s="9">
        <v>940</v>
      </c>
      <c r="B2488" s="9" t="s">
        <v>32</v>
      </c>
      <c r="C2488" s="9" t="s">
        <v>32</v>
      </c>
      <c r="D2488" s="9" t="s">
        <v>355</v>
      </c>
      <c r="E2488" s="14">
        <v>110</v>
      </c>
      <c r="F2488" s="28" t="s">
        <v>648</v>
      </c>
      <c r="G2488" s="16">
        <v>15547.1</v>
      </c>
      <c r="H2488" s="16">
        <v>15547.1</v>
      </c>
      <c r="I2488" s="16">
        <v>15547.1</v>
      </c>
      <c r="J2488" s="16"/>
      <c r="K2488" s="16"/>
      <c r="L2488" s="16"/>
      <c r="M2488" s="16">
        <f t="shared" si="1668"/>
        <v>15547.1</v>
      </c>
      <c r="N2488" s="16">
        <f t="shared" si="1669"/>
        <v>15547.1</v>
      </c>
      <c r="O2488" s="16">
        <f t="shared" si="1670"/>
        <v>15547.1</v>
      </c>
      <c r="P2488" s="16"/>
    </row>
    <row r="2489" spans="1:16" ht="31" x14ac:dyDescent="0.35">
      <c r="A2489" s="9">
        <v>940</v>
      </c>
      <c r="B2489" s="9" t="s">
        <v>32</v>
      </c>
      <c r="C2489" s="9" t="s">
        <v>32</v>
      </c>
      <c r="D2489" s="9" t="s">
        <v>355</v>
      </c>
      <c r="E2489" s="14">
        <v>200</v>
      </c>
      <c r="F2489" s="28" t="s">
        <v>650</v>
      </c>
      <c r="G2489" s="16">
        <f>G2490</f>
        <v>2503.1</v>
      </c>
      <c r="H2489" s="16">
        <f t="shared" ref="H2489:P2489" si="1696">H2490</f>
        <v>2503.1</v>
      </c>
      <c r="I2489" s="16">
        <f t="shared" si="1696"/>
        <v>2503.1</v>
      </c>
      <c r="J2489" s="16">
        <f t="shared" si="1696"/>
        <v>0</v>
      </c>
      <c r="K2489" s="16">
        <f t="shared" si="1696"/>
        <v>0</v>
      </c>
      <c r="L2489" s="16">
        <f t="shared" si="1696"/>
        <v>0</v>
      </c>
      <c r="M2489" s="16">
        <f t="shared" si="1668"/>
        <v>2503.1</v>
      </c>
      <c r="N2489" s="16">
        <f t="shared" si="1669"/>
        <v>2503.1</v>
      </c>
      <c r="O2489" s="16">
        <f t="shared" si="1670"/>
        <v>2503.1</v>
      </c>
      <c r="P2489" s="16">
        <f t="shared" si="1696"/>
        <v>0</v>
      </c>
    </row>
    <row r="2490" spans="1:16" ht="31" x14ac:dyDescent="0.35">
      <c r="A2490" s="9">
        <v>940</v>
      </c>
      <c r="B2490" s="9" t="s">
        <v>32</v>
      </c>
      <c r="C2490" s="9" t="s">
        <v>32</v>
      </c>
      <c r="D2490" s="9" t="s">
        <v>355</v>
      </c>
      <c r="E2490" s="14">
        <v>240</v>
      </c>
      <c r="F2490" s="28" t="s">
        <v>651</v>
      </c>
      <c r="G2490" s="16">
        <v>2503.1</v>
      </c>
      <c r="H2490" s="16">
        <v>2503.1</v>
      </c>
      <c r="I2490" s="16">
        <v>2503.1</v>
      </c>
      <c r="J2490" s="16"/>
      <c r="K2490" s="16"/>
      <c r="L2490" s="16"/>
      <c r="M2490" s="16">
        <f t="shared" si="1668"/>
        <v>2503.1</v>
      </c>
      <c r="N2490" s="16">
        <f t="shared" si="1669"/>
        <v>2503.1</v>
      </c>
      <c r="O2490" s="16">
        <f t="shared" si="1670"/>
        <v>2503.1</v>
      </c>
      <c r="P2490" s="16"/>
    </row>
    <row r="2491" spans="1:16" x14ac:dyDescent="0.35">
      <c r="A2491" s="9">
        <v>940</v>
      </c>
      <c r="B2491" s="9" t="s">
        <v>32</v>
      </c>
      <c r="C2491" s="9" t="s">
        <v>32</v>
      </c>
      <c r="D2491" s="9" t="s">
        <v>355</v>
      </c>
      <c r="E2491" s="14">
        <v>800</v>
      </c>
      <c r="F2491" s="28" t="s">
        <v>663</v>
      </c>
      <c r="G2491" s="16">
        <f>G2492</f>
        <v>29.3</v>
      </c>
      <c r="H2491" s="16">
        <f t="shared" ref="H2491:P2491" si="1697">H2492</f>
        <v>30.5</v>
      </c>
      <c r="I2491" s="16">
        <f t="shared" si="1697"/>
        <v>30.5</v>
      </c>
      <c r="J2491" s="16">
        <f t="shared" si="1697"/>
        <v>0</v>
      </c>
      <c r="K2491" s="16">
        <f t="shared" si="1697"/>
        <v>0</v>
      </c>
      <c r="L2491" s="16">
        <f t="shared" si="1697"/>
        <v>0</v>
      </c>
      <c r="M2491" s="16">
        <f t="shared" si="1668"/>
        <v>29.3</v>
      </c>
      <c r="N2491" s="16">
        <f t="shared" si="1669"/>
        <v>30.5</v>
      </c>
      <c r="O2491" s="16">
        <f t="shared" si="1670"/>
        <v>30.5</v>
      </c>
      <c r="P2491" s="16">
        <f t="shared" si="1697"/>
        <v>0</v>
      </c>
    </row>
    <row r="2492" spans="1:16" x14ac:dyDescent="0.35">
      <c r="A2492" s="9">
        <v>940</v>
      </c>
      <c r="B2492" s="9" t="s">
        <v>32</v>
      </c>
      <c r="C2492" s="9" t="s">
        <v>32</v>
      </c>
      <c r="D2492" s="9" t="s">
        <v>355</v>
      </c>
      <c r="E2492" s="14">
        <v>850</v>
      </c>
      <c r="F2492" s="28" t="s">
        <v>665</v>
      </c>
      <c r="G2492" s="16">
        <v>29.3</v>
      </c>
      <c r="H2492" s="16">
        <v>30.5</v>
      </c>
      <c r="I2492" s="16">
        <v>30.5</v>
      </c>
      <c r="J2492" s="16"/>
      <c r="K2492" s="16"/>
      <c r="L2492" s="16"/>
      <c r="M2492" s="16">
        <f t="shared" si="1668"/>
        <v>29.3</v>
      </c>
      <c r="N2492" s="16">
        <f t="shared" si="1669"/>
        <v>30.5</v>
      </c>
      <c r="O2492" s="16">
        <f t="shared" si="1670"/>
        <v>30.5</v>
      </c>
      <c r="P2492" s="16"/>
    </row>
    <row r="2493" spans="1:16" ht="31" x14ac:dyDescent="0.35">
      <c r="A2493" s="9">
        <v>940</v>
      </c>
      <c r="B2493" s="9" t="s">
        <v>32</v>
      </c>
      <c r="C2493" s="9" t="s">
        <v>32</v>
      </c>
      <c r="D2493" s="9" t="s">
        <v>356</v>
      </c>
      <c r="E2493" s="14"/>
      <c r="F2493" s="15" t="s">
        <v>975</v>
      </c>
      <c r="G2493" s="16">
        <f>G2494</f>
        <v>660</v>
      </c>
      <c r="H2493" s="16">
        <f t="shared" ref="H2493:P2494" si="1698">H2494</f>
        <v>660</v>
      </c>
      <c r="I2493" s="16">
        <f t="shared" si="1698"/>
        <v>660</v>
      </c>
      <c r="J2493" s="16">
        <f t="shared" si="1698"/>
        <v>-160</v>
      </c>
      <c r="K2493" s="16">
        <f t="shared" si="1698"/>
        <v>-160</v>
      </c>
      <c r="L2493" s="16">
        <f t="shared" si="1698"/>
        <v>-160</v>
      </c>
      <c r="M2493" s="16">
        <f t="shared" si="1668"/>
        <v>500</v>
      </c>
      <c r="N2493" s="16">
        <f t="shared" si="1669"/>
        <v>500</v>
      </c>
      <c r="O2493" s="16">
        <f t="shared" si="1670"/>
        <v>500</v>
      </c>
      <c r="P2493" s="16">
        <f t="shared" si="1698"/>
        <v>0</v>
      </c>
    </row>
    <row r="2494" spans="1:16" ht="31" x14ac:dyDescent="0.35">
      <c r="A2494" s="9">
        <v>940</v>
      </c>
      <c r="B2494" s="9" t="s">
        <v>32</v>
      </c>
      <c r="C2494" s="9" t="s">
        <v>32</v>
      </c>
      <c r="D2494" s="9" t="s">
        <v>356</v>
      </c>
      <c r="E2494" s="14">
        <v>200</v>
      </c>
      <c r="F2494" s="28" t="s">
        <v>650</v>
      </c>
      <c r="G2494" s="16">
        <f>G2495</f>
        <v>660</v>
      </c>
      <c r="H2494" s="16">
        <f t="shared" si="1698"/>
        <v>660</v>
      </c>
      <c r="I2494" s="16">
        <f t="shared" si="1698"/>
        <v>660</v>
      </c>
      <c r="J2494" s="16">
        <f t="shared" si="1698"/>
        <v>-160</v>
      </c>
      <c r="K2494" s="16">
        <f t="shared" si="1698"/>
        <v>-160</v>
      </c>
      <c r="L2494" s="16">
        <f t="shared" si="1698"/>
        <v>-160</v>
      </c>
      <c r="M2494" s="16">
        <f t="shared" si="1668"/>
        <v>500</v>
      </c>
      <c r="N2494" s="16">
        <f t="shared" si="1669"/>
        <v>500</v>
      </c>
      <c r="O2494" s="16">
        <f t="shared" si="1670"/>
        <v>500</v>
      </c>
      <c r="P2494" s="16">
        <f t="shared" si="1698"/>
        <v>0</v>
      </c>
    </row>
    <row r="2495" spans="1:16" ht="31" x14ac:dyDescent="0.35">
      <c r="A2495" s="9">
        <v>940</v>
      </c>
      <c r="B2495" s="9" t="s">
        <v>32</v>
      </c>
      <c r="C2495" s="9" t="s">
        <v>32</v>
      </c>
      <c r="D2495" s="9" t="s">
        <v>356</v>
      </c>
      <c r="E2495" s="14">
        <v>240</v>
      </c>
      <c r="F2495" s="28" t="s">
        <v>651</v>
      </c>
      <c r="G2495" s="16">
        <v>660</v>
      </c>
      <c r="H2495" s="16">
        <v>660</v>
      </c>
      <c r="I2495" s="16">
        <v>660</v>
      </c>
      <c r="J2495" s="16">
        <v>-160</v>
      </c>
      <c r="K2495" s="16">
        <v>-160</v>
      </c>
      <c r="L2495" s="16">
        <v>-160</v>
      </c>
      <c r="M2495" s="16">
        <f t="shared" si="1668"/>
        <v>500</v>
      </c>
      <c r="N2495" s="16">
        <f t="shared" si="1669"/>
        <v>500</v>
      </c>
      <c r="O2495" s="16">
        <f t="shared" si="1670"/>
        <v>500</v>
      </c>
      <c r="P2495" s="17"/>
    </row>
    <row r="2496" spans="1:16" ht="31" x14ac:dyDescent="0.35">
      <c r="A2496" s="9">
        <v>940</v>
      </c>
      <c r="B2496" s="9" t="s">
        <v>32</v>
      </c>
      <c r="C2496" s="9" t="s">
        <v>32</v>
      </c>
      <c r="D2496" s="9" t="s">
        <v>357</v>
      </c>
      <c r="E2496" s="14"/>
      <c r="F2496" s="15" t="s">
        <v>980</v>
      </c>
      <c r="G2496" s="16">
        <f>G2497</f>
        <v>11226.599999999999</v>
      </c>
      <c r="H2496" s="16">
        <f t="shared" ref="H2496:P2497" si="1699">H2497</f>
        <v>11226.6</v>
      </c>
      <c r="I2496" s="16">
        <f t="shared" si="1699"/>
        <v>11226.599999999999</v>
      </c>
      <c r="J2496" s="16">
        <f t="shared" si="1699"/>
        <v>0</v>
      </c>
      <c r="K2496" s="16">
        <f t="shared" si="1699"/>
        <v>0</v>
      </c>
      <c r="L2496" s="16">
        <f t="shared" si="1699"/>
        <v>0</v>
      </c>
      <c r="M2496" s="16">
        <f t="shared" si="1668"/>
        <v>11226.599999999999</v>
      </c>
      <c r="N2496" s="16">
        <f t="shared" si="1669"/>
        <v>11226.6</v>
      </c>
      <c r="O2496" s="16">
        <f t="shared" si="1670"/>
        <v>11226.599999999999</v>
      </c>
      <c r="P2496" s="16">
        <f t="shared" si="1699"/>
        <v>0</v>
      </c>
    </row>
    <row r="2497" spans="1:16" ht="62" x14ac:dyDescent="0.35">
      <c r="A2497" s="9">
        <v>940</v>
      </c>
      <c r="B2497" s="9" t="s">
        <v>32</v>
      </c>
      <c r="C2497" s="9" t="s">
        <v>32</v>
      </c>
      <c r="D2497" s="9" t="s">
        <v>358</v>
      </c>
      <c r="E2497" s="14"/>
      <c r="F2497" s="15" t="s">
        <v>1142</v>
      </c>
      <c r="G2497" s="16">
        <f>G2498</f>
        <v>11226.599999999999</v>
      </c>
      <c r="H2497" s="16">
        <f t="shared" si="1699"/>
        <v>11226.6</v>
      </c>
      <c r="I2497" s="16">
        <f t="shared" si="1699"/>
        <v>11226.599999999999</v>
      </c>
      <c r="J2497" s="16">
        <f t="shared" si="1699"/>
        <v>0</v>
      </c>
      <c r="K2497" s="16">
        <f t="shared" si="1699"/>
        <v>0</v>
      </c>
      <c r="L2497" s="16">
        <f t="shared" si="1699"/>
        <v>0</v>
      </c>
      <c r="M2497" s="16">
        <f t="shared" si="1668"/>
        <v>11226.599999999999</v>
      </c>
      <c r="N2497" s="16">
        <f t="shared" si="1669"/>
        <v>11226.6</v>
      </c>
      <c r="O2497" s="16">
        <f t="shared" si="1670"/>
        <v>11226.599999999999</v>
      </c>
      <c r="P2497" s="16">
        <f t="shared" si="1699"/>
        <v>0</v>
      </c>
    </row>
    <row r="2498" spans="1:16" ht="62" x14ac:dyDescent="0.35">
      <c r="A2498" s="9">
        <v>940</v>
      </c>
      <c r="B2498" s="9" t="s">
        <v>32</v>
      </c>
      <c r="C2498" s="9" t="s">
        <v>32</v>
      </c>
      <c r="D2498" s="9" t="s">
        <v>359</v>
      </c>
      <c r="E2498" s="14"/>
      <c r="F2498" s="15" t="s">
        <v>676</v>
      </c>
      <c r="G2498" s="16">
        <f>G2499+G2501+G2503</f>
        <v>11226.599999999999</v>
      </c>
      <c r="H2498" s="16">
        <f t="shared" ref="H2498:P2498" si="1700">H2499+H2501+H2503</f>
        <v>11226.6</v>
      </c>
      <c r="I2498" s="16">
        <f t="shared" si="1700"/>
        <v>11226.599999999999</v>
      </c>
      <c r="J2498" s="16">
        <f t="shared" ref="J2498:L2498" si="1701">J2499+J2501+J2503</f>
        <v>0</v>
      </c>
      <c r="K2498" s="16">
        <f t="shared" si="1701"/>
        <v>0</v>
      </c>
      <c r="L2498" s="16">
        <f t="shared" si="1701"/>
        <v>0</v>
      </c>
      <c r="M2498" s="16">
        <f t="shared" si="1668"/>
        <v>11226.599999999999</v>
      </c>
      <c r="N2498" s="16">
        <f t="shared" si="1669"/>
        <v>11226.6</v>
      </c>
      <c r="O2498" s="16">
        <f t="shared" si="1670"/>
        <v>11226.599999999999</v>
      </c>
      <c r="P2498" s="16">
        <f t="shared" si="1700"/>
        <v>0</v>
      </c>
    </row>
    <row r="2499" spans="1:16" ht="77.5" x14ac:dyDescent="0.35">
      <c r="A2499" s="9">
        <v>940</v>
      </c>
      <c r="B2499" s="9" t="s">
        <v>32</v>
      </c>
      <c r="C2499" s="9" t="s">
        <v>32</v>
      </c>
      <c r="D2499" s="9" t="s">
        <v>359</v>
      </c>
      <c r="E2499" s="14">
        <v>100</v>
      </c>
      <c r="F2499" s="28" t="s">
        <v>647</v>
      </c>
      <c r="G2499" s="16">
        <f>G2500</f>
        <v>9382.2999999999993</v>
      </c>
      <c r="H2499" s="16">
        <f t="shared" ref="H2499:P2499" si="1702">H2500</f>
        <v>9379.6</v>
      </c>
      <c r="I2499" s="16">
        <f t="shared" si="1702"/>
        <v>9379.5</v>
      </c>
      <c r="J2499" s="16">
        <f t="shared" si="1702"/>
        <v>0</v>
      </c>
      <c r="K2499" s="16">
        <f t="shared" si="1702"/>
        <v>0</v>
      </c>
      <c r="L2499" s="16">
        <f t="shared" si="1702"/>
        <v>0</v>
      </c>
      <c r="M2499" s="16">
        <f t="shared" si="1668"/>
        <v>9382.2999999999993</v>
      </c>
      <c r="N2499" s="16">
        <f t="shared" si="1669"/>
        <v>9379.6</v>
      </c>
      <c r="O2499" s="16">
        <f t="shared" si="1670"/>
        <v>9379.5</v>
      </c>
      <c r="P2499" s="16">
        <f t="shared" si="1702"/>
        <v>0</v>
      </c>
    </row>
    <row r="2500" spans="1:16" x14ac:dyDescent="0.35">
      <c r="A2500" s="9">
        <v>940</v>
      </c>
      <c r="B2500" s="9" t="s">
        <v>32</v>
      </c>
      <c r="C2500" s="9" t="s">
        <v>32</v>
      </c>
      <c r="D2500" s="9" t="s">
        <v>359</v>
      </c>
      <c r="E2500" s="14">
        <v>110</v>
      </c>
      <c r="F2500" s="28" t="s">
        <v>648</v>
      </c>
      <c r="G2500" s="16">
        <v>9382.2999999999993</v>
      </c>
      <c r="H2500" s="16">
        <v>9379.6</v>
      </c>
      <c r="I2500" s="16">
        <v>9379.5</v>
      </c>
      <c r="J2500" s="16"/>
      <c r="K2500" s="16"/>
      <c r="L2500" s="16"/>
      <c r="M2500" s="16">
        <f t="shared" si="1668"/>
        <v>9382.2999999999993</v>
      </c>
      <c r="N2500" s="16">
        <f t="shared" si="1669"/>
        <v>9379.6</v>
      </c>
      <c r="O2500" s="16">
        <f t="shared" si="1670"/>
        <v>9379.5</v>
      </c>
      <c r="P2500" s="16"/>
    </row>
    <row r="2501" spans="1:16" ht="31" x14ac:dyDescent="0.35">
      <c r="A2501" s="9">
        <v>940</v>
      </c>
      <c r="B2501" s="9" t="s">
        <v>32</v>
      </c>
      <c r="C2501" s="9" t="s">
        <v>32</v>
      </c>
      <c r="D2501" s="9" t="s">
        <v>359</v>
      </c>
      <c r="E2501" s="14">
        <v>200</v>
      </c>
      <c r="F2501" s="28" t="s">
        <v>650</v>
      </c>
      <c r="G2501" s="16">
        <f>G2502</f>
        <v>1782.5</v>
      </c>
      <c r="H2501" s="16">
        <f t="shared" ref="H2501:P2501" si="1703">H2502</f>
        <v>1785.2</v>
      </c>
      <c r="I2501" s="16">
        <f t="shared" si="1703"/>
        <v>1785.3</v>
      </c>
      <c r="J2501" s="16">
        <f t="shared" si="1703"/>
        <v>0</v>
      </c>
      <c r="K2501" s="16">
        <f t="shared" si="1703"/>
        <v>0</v>
      </c>
      <c r="L2501" s="16">
        <f t="shared" si="1703"/>
        <v>0</v>
      </c>
      <c r="M2501" s="16">
        <f t="shared" si="1668"/>
        <v>1782.5</v>
      </c>
      <c r="N2501" s="16">
        <f t="shared" si="1669"/>
        <v>1785.2</v>
      </c>
      <c r="O2501" s="16">
        <f t="shared" si="1670"/>
        <v>1785.3</v>
      </c>
      <c r="P2501" s="16">
        <f t="shared" si="1703"/>
        <v>0</v>
      </c>
    </row>
    <row r="2502" spans="1:16" ht="31" x14ac:dyDescent="0.35">
      <c r="A2502" s="9">
        <v>940</v>
      </c>
      <c r="B2502" s="9" t="s">
        <v>32</v>
      </c>
      <c r="C2502" s="9" t="s">
        <v>32</v>
      </c>
      <c r="D2502" s="9" t="s">
        <v>359</v>
      </c>
      <c r="E2502" s="14">
        <v>240</v>
      </c>
      <c r="F2502" s="28" t="s">
        <v>651</v>
      </c>
      <c r="G2502" s="16">
        <v>1782.5</v>
      </c>
      <c r="H2502" s="16">
        <v>1785.2</v>
      </c>
      <c r="I2502" s="16">
        <v>1785.3</v>
      </c>
      <c r="J2502" s="16"/>
      <c r="K2502" s="16"/>
      <c r="L2502" s="16"/>
      <c r="M2502" s="16">
        <f t="shared" si="1668"/>
        <v>1782.5</v>
      </c>
      <c r="N2502" s="16">
        <f t="shared" si="1669"/>
        <v>1785.2</v>
      </c>
      <c r="O2502" s="16">
        <f t="shared" si="1670"/>
        <v>1785.3</v>
      </c>
      <c r="P2502" s="16"/>
    </row>
    <row r="2503" spans="1:16" x14ac:dyDescent="0.35">
      <c r="A2503" s="9">
        <v>940</v>
      </c>
      <c r="B2503" s="9" t="s">
        <v>32</v>
      </c>
      <c r="C2503" s="9" t="s">
        <v>32</v>
      </c>
      <c r="D2503" s="9" t="s">
        <v>359</v>
      </c>
      <c r="E2503" s="14">
        <v>800</v>
      </c>
      <c r="F2503" s="28" t="s">
        <v>663</v>
      </c>
      <c r="G2503" s="16">
        <f>G2504</f>
        <v>61.8</v>
      </c>
      <c r="H2503" s="16">
        <f t="shared" ref="H2503:P2503" si="1704">H2504</f>
        <v>61.8</v>
      </c>
      <c r="I2503" s="16">
        <f t="shared" si="1704"/>
        <v>61.8</v>
      </c>
      <c r="J2503" s="16">
        <f t="shared" si="1704"/>
        <v>0</v>
      </c>
      <c r="K2503" s="16">
        <f t="shared" si="1704"/>
        <v>0</v>
      </c>
      <c r="L2503" s="16">
        <f t="shared" si="1704"/>
        <v>0</v>
      </c>
      <c r="M2503" s="16">
        <f t="shared" si="1668"/>
        <v>61.8</v>
      </c>
      <c r="N2503" s="16">
        <f t="shared" si="1669"/>
        <v>61.8</v>
      </c>
      <c r="O2503" s="16">
        <f t="shared" si="1670"/>
        <v>61.8</v>
      </c>
      <c r="P2503" s="16">
        <f t="shared" si="1704"/>
        <v>0</v>
      </c>
    </row>
    <row r="2504" spans="1:16" x14ac:dyDescent="0.35">
      <c r="A2504" s="9">
        <v>940</v>
      </c>
      <c r="B2504" s="9" t="s">
        <v>32</v>
      </c>
      <c r="C2504" s="9" t="s">
        <v>32</v>
      </c>
      <c r="D2504" s="9" t="s">
        <v>359</v>
      </c>
      <c r="E2504" s="14">
        <v>850</v>
      </c>
      <c r="F2504" s="28" t="s">
        <v>665</v>
      </c>
      <c r="G2504" s="16">
        <v>61.8</v>
      </c>
      <c r="H2504" s="16">
        <v>61.8</v>
      </c>
      <c r="I2504" s="16">
        <v>61.8</v>
      </c>
      <c r="J2504" s="16"/>
      <c r="K2504" s="16"/>
      <c r="L2504" s="16"/>
      <c r="M2504" s="16">
        <f t="shared" si="1668"/>
        <v>61.8</v>
      </c>
      <c r="N2504" s="16">
        <f t="shared" si="1669"/>
        <v>61.8</v>
      </c>
      <c r="O2504" s="16">
        <f t="shared" si="1670"/>
        <v>61.8</v>
      </c>
      <c r="P2504" s="17"/>
    </row>
    <row r="2505" spans="1:16" ht="31" x14ac:dyDescent="0.35">
      <c r="A2505" s="9">
        <v>940</v>
      </c>
      <c r="B2505" s="9" t="s">
        <v>32</v>
      </c>
      <c r="C2505" s="9" t="s">
        <v>32</v>
      </c>
      <c r="D2505" s="9" t="s">
        <v>117</v>
      </c>
      <c r="E2505" s="14"/>
      <c r="F2505" s="28" t="s">
        <v>1124</v>
      </c>
      <c r="G2505" s="16">
        <f>G2506</f>
        <v>43959.9</v>
      </c>
      <c r="H2505" s="16">
        <f t="shared" ref="H2505:P2505" si="1705">H2506</f>
        <v>43959.6</v>
      </c>
      <c r="I2505" s="16">
        <f t="shared" si="1705"/>
        <v>43959.799999999996</v>
      </c>
      <c r="J2505" s="16">
        <f t="shared" si="1705"/>
        <v>0</v>
      </c>
      <c r="K2505" s="16">
        <f t="shared" si="1705"/>
        <v>0</v>
      </c>
      <c r="L2505" s="16">
        <f t="shared" si="1705"/>
        <v>0</v>
      </c>
      <c r="M2505" s="16">
        <f t="shared" si="1668"/>
        <v>43959.9</v>
      </c>
      <c r="N2505" s="16">
        <f t="shared" si="1669"/>
        <v>43959.6</v>
      </c>
      <c r="O2505" s="16">
        <f t="shared" si="1670"/>
        <v>43959.799999999996</v>
      </c>
      <c r="P2505" s="16">
        <f t="shared" si="1705"/>
        <v>0</v>
      </c>
    </row>
    <row r="2506" spans="1:16" x14ac:dyDescent="0.35">
      <c r="A2506" s="9">
        <v>940</v>
      </c>
      <c r="B2506" s="9" t="s">
        <v>32</v>
      </c>
      <c r="C2506" s="9" t="s">
        <v>32</v>
      </c>
      <c r="D2506" s="9" t="s">
        <v>118</v>
      </c>
      <c r="E2506" s="14"/>
      <c r="F2506" s="28" t="s">
        <v>1127</v>
      </c>
      <c r="G2506" s="16">
        <f>G2507+G2510</f>
        <v>43959.9</v>
      </c>
      <c r="H2506" s="16">
        <f t="shared" ref="H2506:P2506" si="1706">H2507+H2510</f>
        <v>43959.6</v>
      </c>
      <c r="I2506" s="16">
        <f t="shared" si="1706"/>
        <v>43959.799999999996</v>
      </c>
      <c r="J2506" s="16">
        <f t="shared" ref="J2506:L2506" si="1707">J2507+J2510</f>
        <v>0</v>
      </c>
      <c r="K2506" s="16">
        <f t="shared" si="1707"/>
        <v>0</v>
      </c>
      <c r="L2506" s="16">
        <f t="shared" si="1707"/>
        <v>0</v>
      </c>
      <c r="M2506" s="16">
        <f t="shared" si="1668"/>
        <v>43959.9</v>
      </c>
      <c r="N2506" s="16">
        <f t="shared" si="1669"/>
        <v>43959.6</v>
      </c>
      <c r="O2506" s="16">
        <f t="shared" si="1670"/>
        <v>43959.799999999996</v>
      </c>
      <c r="P2506" s="16">
        <f t="shared" si="1706"/>
        <v>0</v>
      </c>
    </row>
    <row r="2507" spans="1:16" ht="31" x14ac:dyDescent="0.35">
      <c r="A2507" s="9">
        <v>940</v>
      </c>
      <c r="B2507" s="9" t="s">
        <v>32</v>
      </c>
      <c r="C2507" s="9" t="s">
        <v>32</v>
      </c>
      <c r="D2507" s="9" t="s">
        <v>119</v>
      </c>
      <c r="E2507" s="14"/>
      <c r="F2507" s="28" t="s">
        <v>1114</v>
      </c>
      <c r="G2507" s="16">
        <f>G2508</f>
        <v>40964.6</v>
      </c>
      <c r="H2507" s="16">
        <f t="shared" ref="H2507:P2508" si="1708">H2508</f>
        <v>40964.6</v>
      </c>
      <c r="I2507" s="16">
        <f t="shared" si="1708"/>
        <v>40964.6</v>
      </c>
      <c r="J2507" s="16">
        <f t="shared" si="1708"/>
        <v>0</v>
      </c>
      <c r="K2507" s="16">
        <f t="shared" si="1708"/>
        <v>0</v>
      </c>
      <c r="L2507" s="16">
        <f t="shared" si="1708"/>
        <v>0</v>
      </c>
      <c r="M2507" s="16">
        <f t="shared" si="1668"/>
        <v>40964.6</v>
      </c>
      <c r="N2507" s="16">
        <f t="shared" si="1669"/>
        <v>40964.6</v>
      </c>
      <c r="O2507" s="16">
        <f t="shared" si="1670"/>
        <v>40964.6</v>
      </c>
      <c r="P2507" s="16">
        <f t="shared" si="1708"/>
        <v>0</v>
      </c>
    </row>
    <row r="2508" spans="1:16" ht="77.5" x14ac:dyDescent="0.35">
      <c r="A2508" s="9">
        <v>940</v>
      </c>
      <c r="B2508" s="9" t="s">
        <v>32</v>
      </c>
      <c r="C2508" s="9" t="s">
        <v>32</v>
      </c>
      <c r="D2508" s="9" t="s">
        <v>119</v>
      </c>
      <c r="E2508" s="14">
        <v>100</v>
      </c>
      <c r="F2508" s="28" t="s">
        <v>647</v>
      </c>
      <c r="G2508" s="16">
        <f>G2509</f>
        <v>40964.6</v>
      </c>
      <c r="H2508" s="16">
        <f t="shared" si="1708"/>
        <v>40964.6</v>
      </c>
      <c r="I2508" s="16">
        <f t="shared" si="1708"/>
        <v>40964.6</v>
      </c>
      <c r="J2508" s="16">
        <f t="shared" si="1708"/>
        <v>0</v>
      </c>
      <c r="K2508" s="16">
        <f t="shared" si="1708"/>
        <v>0</v>
      </c>
      <c r="L2508" s="16">
        <f t="shared" si="1708"/>
        <v>0</v>
      </c>
      <c r="M2508" s="16">
        <f t="shared" si="1668"/>
        <v>40964.6</v>
      </c>
      <c r="N2508" s="16">
        <f t="shared" si="1669"/>
        <v>40964.6</v>
      </c>
      <c r="O2508" s="16">
        <f t="shared" si="1670"/>
        <v>40964.6</v>
      </c>
      <c r="P2508" s="16">
        <f t="shared" si="1708"/>
        <v>0</v>
      </c>
    </row>
    <row r="2509" spans="1:16" ht="31" x14ac:dyDescent="0.35">
      <c r="A2509" s="9">
        <v>940</v>
      </c>
      <c r="B2509" s="9" t="s">
        <v>32</v>
      </c>
      <c r="C2509" s="9" t="s">
        <v>32</v>
      </c>
      <c r="D2509" s="9" t="s">
        <v>119</v>
      </c>
      <c r="E2509" s="14">
        <v>120</v>
      </c>
      <c r="F2509" s="28" t="s">
        <v>649</v>
      </c>
      <c r="G2509" s="16">
        <v>40964.6</v>
      </c>
      <c r="H2509" s="16">
        <v>40964.6</v>
      </c>
      <c r="I2509" s="16">
        <v>40964.6</v>
      </c>
      <c r="J2509" s="16"/>
      <c r="K2509" s="16"/>
      <c r="L2509" s="16"/>
      <c r="M2509" s="16">
        <f t="shared" si="1668"/>
        <v>40964.6</v>
      </c>
      <c r="N2509" s="16">
        <f t="shared" si="1669"/>
        <v>40964.6</v>
      </c>
      <c r="O2509" s="16">
        <f t="shared" si="1670"/>
        <v>40964.6</v>
      </c>
      <c r="P2509" s="16"/>
    </row>
    <row r="2510" spans="1:16" ht="31" x14ac:dyDescent="0.35">
      <c r="A2510" s="9">
        <v>940</v>
      </c>
      <c r="B2510" s="9" t="s">
        <v>32</v>
      </c>
      <c r="C2510" s="9" t="s">
        <v>32</v>
      </c>
      <c r="D2510" s="9" t="s">
        <v>120</v>
      </c>
      <c r="E2510" s="14"/>
      <c r="F2510" s="28" t="s">
        <v>1116</v>
      </c>
      <c r="G2510" s="16">
        <f>G2511+G2513+G2515</f>
        <v>2995.3</v>
      </c>
      <c r="H2510" s="16">
        <f t="shared" ref="H2510:P2510" si="1709">H2511+H2513+H2515</f>
        <v>2995</v>
      </c>
      <c r="I2510" s="16">
        <f t="shared" si="1709"/>
        <v>2995.2</v>
      </c>
      <c r="J2510" s="16">
        <f t="shared" ref="J2510:L2510" si="1710">J2511+J2513+J2515</f>
        <v>0</v>
      </c>
      <c r="K2510" s="16">
        <f t="shared" si="1710"/>
        <v>0</v>
      </c>
      <c r="L2510" s="16">
        <f t="shared" si="1710"/>
        <v>0</v>
      </c>
      <c r="M2510" s="16">
        <f t="shared" si="1668"/>
        <v>2995.3</v>
      </c>
      <c r="N2510" s="16">
        <f t="shared" si="1669"/>
        <v>2995</v>
      </c>
      <c r="O2510" s="16">
        <f t="shared" si="1670"/>
        <v>2995.2</v>
      </c>
      <c r="P2510" s="16">
        <f t="shared" si="1709"/>
        <v>0</v>
      </c>
    </row>
    <row r="2511" spans="1:16" ht="77.5" x14ac:dyDescent="0.35">
      <c r="A2511" s="9">
        <v>940</v>
      </c>
      <c r="B2511" s="9" t="s">
        <v>32</v>
      </c>
      <c r="C2511" s="9" t="s">
        <v>32</v>
      </c>
      <c r="D2511" s="9" t="s">
        <v>120</v>
      </c>
      <c r="E2511" s="14">
        <v>100</v>
      </c>
      <c r="F2511" s="28" t="s">
        <v>647</v>
      </c>
      <c r="G2511" s="16">
        <f>G2512</f>
        <v>179.7</v>
      </c>
      <c r="H2511" s="16">
        <f t="shared" ref="H2511:P2511" si="1711">H2512</f>
        <v>179.7</v>
      </c>
      <c r="I2511" s="16">
        <f t="shared" si="1711"/>
        <v>179.7</v>
      </c>
      <c r="J2511" s="16">
        <f t="shared" si="1711"/>
        <v>0</v>
      </c>
      <c r="K2511" s="16">
        <f t="shared" si="1711"/>
        <v>0</v>
      </c>
      <c r="L2511" s="16">
        <f t="shared" si="1711"/>
        <v>0</v>
      </c>
      <c r="M2511" s="16">
        <f t="shared" si="1668"/>
        <v>179.7</v>
      </c>
      <c r="N2511" s="16">
        <f t="shared" si="1669"/>
        <v>179.7</v>
      </c>
      <c r="O2511" s="16">
        <f t="shared" si="1670"/>
        <v>179.7</v>
      </c>
      <c r="P2511" s="16">
        <f t="shared" si="1711"/>
        <v>0</v>
      </c>
    </row>
    <row r="2512" spans="1:16" ht="31" x14ac:dyDescent="0.35">
      <c r="A2512" s="9">
        <v>940</v>
      </c>
      <c r="B2512" s="9" t="s">
        <v>32</v>
      </c>
      <c r="C2512" s="9" t="s">
        <v>32</v>
      </c>
      <c r="D2512" s="9" t="s">
        <v>120</v>
      </c>
      <c r="E2512" s="14">
        <v>120</v>
      </c>
      <c r="F2512" s="28" t="s">
        <v>649</v>
      </c>
      <c r="G2512" s="16">
        <v>179.7</v>
      </c>
      <c r="H2512" s="16">
        <v>179.7</v>
      </c>
      <c r="I2512" s="16">
        <v>179.7</v>
      </c>
      <c r="J2512" s="16"/>
      <c r="K2512" s="16"/>
      <c r="L2512" s="16"/>
      <c r="M2512" s="16">
        <f t="shared" si="1668"/>
        <v>179.7</v>
      </c>
      <c r="N2512" s="16">
        <f t="shared" si="1669"/>
        <v>179.7</v>
      </c>
      <c r="O2512" s="16">
        <f t="shared" si="1670"/>
        <v>179.7</v>
      </c>
      <c r="P2512" s="16"/>
    </row>
    <row r="2513" spans="1:16" ht="31" x14ac:dyDescent="0.35">
      <c r="A2513" s="9">
        <v>940</v>
      </c>
      <c r="B2513" s="9" t="s">
        <v>32</v>
      </c>
      <c r="C2513" s="9" t="s">
        <v>32</v>
      </c>
      <c r="D2513" s="9" t="s">
        <v>120</v>
      </c>
      <c r="E2513" s="14">
        <v>200</v>
      </c>
      <c r="F2513" s="28" t="s">
        <v>650</v>
      </c>
      <c r="G2513" s="16">
        <f>G2514</f>
        <v>2811.8</v>
      </c>
      <c r="H2513" s="16">
        <f t="shared" ref="H2513:P2513" si="1712">H2514</f>
        <v>2811.8</v>
      </c>
      <c r="I2513" s="16">
        <f t="shared" si="1712"/>
        <v>2811.8</v>
      </c>
      <c r="J2513" s="16">
        <f t="shared" si="1712"/>
        <v>0</v>
      </c>
      <c r="K2513" s="16">
        <f t="shared" si="1712"/>
        <v>0</v>
      </c>
      <c r="L2513" s="16">
        <f t="shared" si="1712"/>
        <v>0</v>
      </c>
      <c r="M2513" s="16">
        <f t="shared" ref="M2513:M2580" si="1713">G2513+J2513</f>
        <v>2811.8</v>
      </c>
      <c r="N2513" s="16">
        <f t="shared" ref="N2513:N2580" si="1714">H2513+K2513</f>
        <v>2811.8</v>
      </c>
      <c r="O2513" s="16">
        <f t="shared" ref="O2513:O2580" si="1715">I2513+L2513</f>
        <v>2811.8</v>
      </c>
      <c r="P2513" s="16">
        <f t="shared" si="1712"/>
        <v>0</v>
      </c>
    </row>
    <row r="2514" spans="1:16" ht="31" x14ac:dyDescent="0.35">
      <c r="A2514" s="9">
        <v>940</v>
      </c>
      <c r="B2514" s="9" t="s">
        <v>32</v>
      </c>
      <c r="C2514" s="9" t="s">
        <v>32</v>
      </c>
      <c r="D2514" s="9" t="s">
        <v>120</v>
      </c>
      <c r="E2514" s="14">
        <v>240</v>
      </c>
      <c r="F2514" s="28" t="s">
        <v>651</v>
      </c>
      <c r="G2514" s="16">
        <v>2811.8</v>
      </c>
      <c r="H2514" s="16">
        <v>2811.8</v>
      </c>
      <c r="I2514" s="16">
        <v>2811.8</v>
      </c>
      <c r="J2514" s="16"/>
      <c r="K2514" s="16"/>
      <c r="L2514" s="16"/>
      <c r="M2514" s="16">
        <f t="shared" si="1713"/>
        <v>2811.8</v>
      </c>
      <c r="N2514" s="16">
        <f t="shared" si="1714"/>
        <v>2811.8</v>
      </c>
      <c r="O2514" s="16">
        <f t="shared" si="1715"/>
        <v>2811.8</v>
      </c>
      <c r="P2514" s="16"/>
    </row>
    <row r="2515" spans="1:16" x14ac:dyDescent="0.35">
      <c r="A2515" s="9">
        <v>940</v>
      </c>
      <c r="B2515" s="9" t="s">
        <v>32</v>
      </c>
      <c r="C2515" s="9" t="s">
        <v>32</v>
      </c>
      <c r="D2515" s="9" t="s">
        <v>120</v>
      </c>
      <c r="E2515" s="14">
        <v>800</v>
      </c>
      <c r="F2515" s="28" t="s">
        <v>663</v>
      </c>
      <c r="G2515" s="16">
        <f>G2516</f>
        <v>3.8</v>
      </c>
      <c r="H2515" s="16">
        <f t="shared" ref="H2515:P2515" si="1716">H2516</f>
        <v>3.5</v>
      </c>
      <c r="I2515" s="16">
        <f t="shared" si="1716"/>
        <v>3.7</v>
      </c>
      <c r="J2515" s="16">
        <f t="shared" si="1716"/>
        <v>0</v>
      </c>
      <c r="K2515" s="16">
        <f t="shared" si="1716"/>
        <v>0</v>
      </c>
      <c r="L2515" s="16">
        <f t="shared" si="1716"/>
        <v>0</v>
      </c>
      <c r="M2515" s="16">
        <f t="shared" si="1713"/>
        <v>3.8</v>
      </c>
      <c r="N2515" s="16">
        <f t="shared" si="1714"/>
        <v>3.5</v>
      </c>
      <c r="O2515" s="16">
        <f t="shared" si="1715"/>
        <v>3.7</v>
      </c>
      <c r="P2515" s="16">
        <f t="shared" si="1716"/>
        <v>0</v>
      </c>
    </row>
    <row r="2516" spans="1:16" x14ac:dyDescent="0.35">
      <c r="A2516" s="9">
        <v>940</v>
      </c>
      <c r="B2516" s="9" t="s">
        <v>32</v>
      </c>
      <c r="C2516" s="9" t="s">
        <v>32</v>
      </c>
      <c r="D2516" s="9" t="s">
        <v>120</v>
      </c>
      <c r="E2516" s="14">
        <v>850</v>
      </c>
      <c r="F2516" s="28" t="s">
        <v>665</v>
      </c>
      <c r="G2516" s="16">
        <v>3.8</v>
      </c>
      <c r="H2516" s="16">
        <v>3.5</v>
      </c>
      <c r="I2516" s="16">
        <v>3.7</v>
      </c>
      <c r="J2516" s="16"/>
      <c r="K2516" s="16"/>
      <c r="L2516" s="16"/>
      <c r="M2516" s="16">
        <f t="shared" si="1713"/>
        <v>3.8</v>
      </c>
      <c r="N2516" s="16">
        <f t="shared" si="1714"/>
        <v>3.5</v>
      </c>
      <c r="O2516" s="16">
        <f t="shared" si="1715"/>
        <v>3.7</v>
      </c>
      <c r="P2516" s="17"/>
    </row>
    <row r="2517" spans="1:16" s="3" customFormat="1" ht="30" x14ac:dyDescent="0.35">
      <c r="A2517" s="11" t="s">
        <v>101</v>
      </c>
      <c r="B2517" s="11"/>
      <c r="C2517" s="11"/>
      <c r="D2517" s="11"/>
      <c r="E2517" s="11"/>
      <c r="F2517" s="6" t="s">
        <v>102</v>
      </c>
      <c r="G2517" s="18">
        <f t="shared" ref="G2517:L2517" si="1717">G2518+G2545+G2537+G2591</f>
        <v>237605.3</v>
      </c>
      <c r="H2517" s="18">
        <f t="shared" si="1717"/>
        <v>409817.8</v>
      </c>
      <c r="I2517" s="18">
        <f t="shared" si="1717"/>
        <v>1028548.0999999999</v>
      </c>
      <c r="J2517" s="18">
        <f t="shared" si="1717"/>
        <v>15000</v>
      </c>
      <c r="K2517" s="18">
        <f t="shared" si="1717"/>
        <v>0</v>
      </c>
      <c r="L2517" s="18">
        <f t="shared" si="1717"/>
        <v>0</v>
      </c>
      <c r="M2517" s="18">
        <f t="shared" si="1713"/>
        <v>252605.3</v>
      </c>
      <c r="N2517" s="16">
        <f t="shared" si="1714"/>
        <v>409817.8</v>
      </c>
      <c r="O2517" s="16">
        <f t="shared" si="1715"/>
        <v>1028548.0999999999</v>
      </c>
      <c r="P2517" s="18">
        <f>P2518+P2545+P2537+P2591</f>
        <v>0</v>
      </c>
    </row>
    <row r="2518" spans="1:16" s="3" customFormat="1" x14ac:dyDescent="0.35">
      <c r="A2518" s="11" t="s">
        <v>101</v>
      </c>
      <c r="B2518" s="11" t="s">
        <v>10</v>
      </c>
      <c r="C2518" s="11"/>
      <c r="D2518" s="11"/>
      <c r="E2518" s="11"/>
      <c r="F2518" s="6" t="s">
        <v>15</v>
      </c>
      <c r="G2518" s="18">
        <f>G2519</f>
        <v>53896.2</v>
      </c>
      <c r="H2518" s="18">
        <f t="shared" ref="H2518:P2518" si="1718">H2519</f>
        <v>52793.7</v>
      </c>
      <c r="I2518" s="18">
        <f t="shared" si="1718"/>
        <v>52793.7</v>
      </c>
      <c r="J2518" s="18">
        <f t="shared" si="1718"/>
        <v>0</v>
      </c>
      <c r="K2518" s="18">
        <f t="shared" si="1718"/>
        <v>0</v>
      </c>
      <c r="L2518" s="18">
        <f t="shared" si="1718"/>
        <v>0</v>
      </c>
      <c r="M2518" s="18">
        <f t="shared" si="1713"/>
        <v>53896.2</v>
      </c>
      <c r="N2518" s="16">
        <f t="shared" si="1714"/>
        <v>52793.7</v>
      </c>
      <c r="O2518" s="16">
        <f t="shared" si="1715"/>
        <v>52793.7</v>
      </c>
      <c r="P2518" s="18">
        <f t="shared" si="1718"/>
        <v>0</v>
      </c>
    </row>
    <row r="2519" spans="1:16" s="10" customFormat="1" x14ac:dyDescent="0.35">
      <c r="A2519" s="12" t="s">
        <v>101</v>
      </c>
      <c r="B2519" s="12" t="s">
        <v>10</v>
      </c>
      <c r="C2519" s="12" t="s">
        <v>12</v>
      </c>
      <c r="D2519" s="12"/>
      <c r="E2519" s="12"/>
      <c r="F2519" s="8" t="s">
        <v>16</v>
      </c>
      <c r="G2519" s="19">
        <f>G2520+G2528</f>
        <v>53896.2</v>
      </c>
      <c r="H2519" s="19">
        <f t="shared" ref="H2519:P2519" si="1719">H2520+H2528</f>
        <v>52793.7</v>
      </c>
      <c r="I2519" s="19">
        <f t="shared" si="1719"/>
        <v>52793.7</v>
      </c>
      <c r="J2519" s="19">
        <f t="shared" ref="J2519:L2519" si="1720">J2520+J2528</f>
        <v>0</v>
      </c>
      <c r="K2519" s="19">
        <f t="shared" si="1720"/>
        <v>0</v>
      </c>
      <c r="L2519" s="19">
        <f t="shared" si="1720"/>
        <v>0</v>
      </c>
      <c r="M2519" s="19">
        <f t="shared" si="1713"/>
        <v>53896.2</v>
      </c>
      <c r="N2519" s="16">
        <f t="shared" si="1714"/>
        <v>52793.7</v>
      </c>
      <c r="O2519" s="16">
        <f t="shared" si="1715"/>
        <v>52793.7</v>
      </c>
      <c r="P2519" s="19">
        <f t="shared" si="1719"/>
        <v>0</v>
      </c>
    </row>
    <row r="2520" spans="1:16" ht="31" x14ac:dyDescent="0.35">
      <c r="A2520" s="9" t="s">
        <v>101</v>
      </c>
      <c r="B2520" s="9" t="s">
        <v>10</v>
      </c>
      <c r="C2520" s="9" t="s">
        <v>12</v>
      </c>
      <c r="D2520" s="9" t="s">
        <v>117</v>
      </c>
      <c r="E2520" s="14"/>
      <c r="F2520" s="28" t="s">
        <v>1124</v>
      </c>
      <c r="G2520" s="16">
        <f>G2521</f>
        <v>14116.1</v>
      </c>
      <c r="H2520" s="16">
        <f t="shared" ref="H2520:P2520" si="1721">H2521</f>
        <v>14116.1</v>
      </c>
      <c r="I2520" s="16">
        <f t="shared" si="1721"/>
        <v>14116.1</v>
      </c>
      <c r="J2520" s="16">
        <f t="shared" si="1721"/>
        <v>0</v>
      </c>
      <c r="K2520" s="16">
        <f t="shared" si="1721"/>
        <v>0</v>
      </c>
      <c r="L2520" s="16">
        <f t="shared" si="1721"/>
        <v>0</v>
      </c>
      <c r="M2520" s="16">
        <f t="shared" si="1713"/>
        <v>14116.1</v>
      </c>
      <c r="N2520" s="16">
        <f t="shared" si="1714"/>
        <v>14116.1</v>
      </c>
      <c r="O2520" s="16">
        <f t="shared" si="1715"/>
        <v>14116.1</v>
      </c>
      <c r="P2520" s="16">
        <f t="shared" si="1721"/>
        <v>0</v>
      </c>
    </row>
    <row r="2521" spans="1:16" x14ac:dyDescent="0.35">
      <c r="A2521" s="9" t="s">
        <v>101</v>
      </c>
      <c r="B2521" s="9" t="s">
        <v>10</v>
      </c>
      <c r="C2521" s="9" t="s">
        <v>12</v>
      </c>
      <c r="D2521" s="9" t="s">
        <v>118</v>
      </c>
      <c r="E2521" s="14"/>
      <c r="F2521" s="28" t="s">
        <v>1127</v>
      </c>
      <c r="G2521" s="16">
        <f>G2522+G2525</f>
        <v>14116.1</v>
      </c>
      <c r="H2521" s="16">
        <f t="shared" ref="H2521:P2521" si="1722">H2522+H2525</f>
        <v>14116.1</v>
      </c>
      <c r="I2521" s="16">
        <f t="shared" si="1722"/>
        <v>14116.1</v>
      </c>
      <c r="J2521" s="16">
        <f t="shared" ref="J2521:L2521" si="1723">J2522+J2525</f>
        <v>0</v>
      </c>
      <c r="K2521" s="16">
        <f t="shared" si="1723"/>
        <v>0</v>
      </c>
      <c r="L2521" s="16">
        <f t="shared" si="1723"/>
        <v>0</v>
      </c>
      <c r="M2521" s="16">
        <f t="shared" si="1713"/>
        <v>14116.1</v>
      </c>
      <c r="N2521" s="16">
        <f t="shared" si="1714"/>
        <v>14116.1</v>
      </c>
      <c r="O2521" s="16">
        <f t="shared" si="1715"/>
        <v>14116.1</v>
      </c>
      <c r="P2521" s="16">
        <f t="shared" si="1722"/>
        <v>0</v>
      </c>
    </row>
    <row r="2522" spans="1:16" ht="31" x14ac:dyDescent="0.35">
      <c r="A2522" s="9" t="s">
        <v>101</v>
      </c>
      <c r="B2522" s="9" t="s">
        <v>10</v>
      </c>
      <c r="C2522" s="9" t="s">
        <v>12</v>
      </c>
      <c r="D2522" s="9" t="s">
        <v>119</v>
      </c>
      <c r="E2522" s="14"/>
      <c r="F2522" s="28" t="s">
        <v>1114</v>
      </c>
      <c r="G2522" s="16">
        <f>G2523</f>
        <v>13173.1</v>
      </c>
      <c r="H2522" s="16">
        <f t="shared" ref="H2522:P2523" si="1724">H2523</f>
        <v>13173.1</v>
      </c>
      <c r="I2522" s="16">
        <f t="shared" si="1724"/>
        <v>13173.1</v>
      </c>
      <c r="J2522" s="16">
        <f t="shared" si="1724"/>
        <v>0</v>
      </c>
      <c r="K2522" s="16">
        <f t="shared" si="1724"/>
        <v>0</v>
      </c>
      <c r="L2522" s="16">
        <f t="shared" si="1724"/>
        <v>0</v>
      </c>
      <c r="M2522" s="16">
        <f t="shared" si="1713"/>
        <v>13173.1</v>
      </c>
      <c r="N2522" s="16">
        <f t="shared" si="1714"/>
        <v>13173.1</v>
      </c>
      <c r="O2522" s="16">
        <f t="shared" si="1715"/>
        <v>13173.1</v>
      </c>
      <c r="P2522" s="16">
        <f t="shared" si="1724"/>
        <v>0</v>
      </c>
    </row>
    <row r="2523" spans="1:16" ht="77.5" x14ac:dyDescent="0.35">
      <c r="A2523" s="9" t="s">
        <v>101</v>
      </c>
      <c r="B2523" s="9" t="s">
        <v>10</v>
      </c>
      <c r="C2523" s="9" t="s">
        <v>12</v>
      </c>
      <c r="D2523" s="9" t="s">
        <v>119</v>
      </c>
      <c r="E2523" s="14">
        <v>100</v>
      </c>
      <c r="F2523" s="28" t="s">
        <v>647</v>
      </c>
      <c r="G2523" s="16">
        <f>G2524</f>
        <v>13173.1</v>
      </c>
      <c r="H2523" s="16">
        <f t="shared" si="1724"/>
        <v>13173.1</v>
      </c>
      <c r="I2523" s="16">
        <f t="shared" si="1724"/>
        <v>13173.1</v>
      </c>
      <c r="J2523" s="16">
        <f t="shared" si="1724"/>
        <v>0</v>
      </c>
      <c r="K2523" s="16">
        <f t="shared" si="1724"/>
        <v>0</v>
      </c>
      <c r="L2523" s="16">
        <f t="shared" si="1724"/>
        <v>0</v>
      </c>
      <c r="M2523" s="16">
        <f t="shared" si="1713"/>
        <v>13173.1</v>
      </c>
      <c r="N2523" s="16">
        <f t="shared" si="1714"/>
        <v>13173.1</v>
      </c>
      <c r="O2523" s="16">
        <f t="shared" si="1715"/>
        <v>13173.1</v>
      </c>
      <c r="P2523" s="16">
        <f t="shared" si="1724"/>
        <v>0</v>
      </c>
    </row>
    <row r="2524" spans="1:16" ht="31" x14ac:dyDescent="0.35">
      <c r="A2524" s="9" t="s">
        <v>101</v>
      </c>
      <c r="B2524" s="9" t="s">
        <v>10</v>
      </c>
      <c r="C2524" s="9" t="s">
        <v>12</v>
      </c>
      <c r="D2524" s="9" t="s">
        <v>119</v>
      </c>
      <c r="E2524" s="14">
        <v>120</v>
      </c>
      <c r="F2524" s="28" t="s">
        <v>649</v>
      </c>
      <c r="G2524" s="16">
        <v>13173.1</v>
      </c>
      <c r="H2524" s="16">
        <v>13173.1</v>
      </c>
      <c r="I2524" s="16">
        <v>13173.1</v>
      </c>
      <c r="J2524" s="16"/>
      <c r="K2524" s="16"/>
      <c r="L2524" s="16"/>
      <c r="M2524" s="16">
        <f t="shared" si="1713"/>
        <v>13173.1</v>
      </c>
      <c r="N2524" s="16">
        <f t="shared" si="1714"/>
        <v>13173.1</v>
      </c>
      <c r="O2524" s="16">
        <f t="shared" si="1715"/>
        <v>13173.1</v>
      </c>
      <c r="P2524" s="16"/>
    </row>
    <row r="2525" spans="1:16" ht="31" x14ac:dyDescent="0.35">
      <c r="A2525" s="9" t="s">
        <v>101</v>
      </c>
      <c r="B2525" s="9" t="s">
        <v>10</v>
      </c>
      <c r="C2525" s="9" t="s">
        <v>12</v>
      </c>
      <c r="D2525" s="9" t="s">
        <v>120</v>
      </c>
      <c r="E2525" s="14"/>
      <c r="F2525" s="28" t="s">
        <v>1116</v>
      </c>
      <c r="G2525" s="16">
        <f>G2526</f>
        <v>943</v>
      </c>
      <c r="H2525" s="16">
        <f t="shared" ref="H2525:P2526" si="1725">H2526</f>
        <v>943</v>
      </c>
      <c r="I2525" s="16">
        <f t="shared" si="1725"/>
        <v>943</v>
      </c>
      <c r="J2525" s="16">
        <f t="shared" si="1725"/>
        <v>0</v>
      </c>
      <c r="K2525" s="16">
        <f t="shared" si="1725"/>
        <v>0</v>
      </c>
      <c r="L2525" s="16">
        <f t="shared" si="1725"/>
        <v>0</v>
      </c>
      <c r="M2525" s="16">
        <f t="shared" si="1713"/>
        <v>943</v>
      </c>
      <c r="N2525" s="16">
        <f t="shared" si="1714"/>
        <v>943</v>
      </c>
      <c r="O2525" s="16">
        <f t="shared" si="1715"/>
        <v>943</v>
      </c>
      <c r="P2525" s="16">
        <f t="shared" si="1725"/>
        <v>0</v>
      </c>
    </row>
    <row r="2526" spans="1:16" ht="31" x14ac:dyDescent="0.35">
      <c r="A2526" s="9" t="s">
        <v>101</v>
      </c>
      <c r="B2526" s="9" t="s">
        <v>10</v>
      </c>
      <c r="C2526" s="9" t="s">
        <v>12</v>
      </c>
      <c r="D2526" s="9" t="s">
        <v>120</v>
      </c>
      <c r="E2526" s="14">
        <v>200</v>
      </c>
      <c r="F2526" s="28" t="s">
        <v>650</v>
      </c>
      <c r="G2526" s="16">
        <f>G2527</f>
        <v>943</v>
      </c>
      <c r="H2526" s="16">
        <f t="shared" si="1725"/>
        <v>943</v>
      </c>
      <c r="I2526" s="16">
        <f t="shared" si="1725"/>
        <v>943</v>
      </c>
      <c r="J2526" s="16">
        <f t="shared" si="1725"/>
        <v>0</v>
      </c>
      <c r="K2526" s="16">
        <f t="shared" si="1725"/>
        <v>0</v>
      </c>
      <c r="L2526" s="16">
        <f t="shared" si="1725"/>
        <v>0</v>
      </c>
      <c r="M2526" s="16">
        <f t="shared" si="1713"/>
        <v>943</v>
      </c>
      <c r="N2526" s="16">
        <f t="shared" si="1714"/>
        <v>943</v>
      </c>
      <c r="O2526" s="16">
        <f t="shared" si="1715"/>
        <v>943</v>
      </c>
      <c r="P2526" s="16">
        <f t="shared" si="1725"/>
        <v>0</v>
      </c>
    </row>
    <row r="2527" spans="1:16" ht="31" x14ac:dyDescent="0.35">
      <c r="A2527" s="9" t="s">
        <v>101</v>
      </c>
      <c r="B2527" s="9" t="s">
        <v>10</v>
      </c>
      <c r="C2527" s="9" t="s">
        <v>12</v>
      </c>
      <c r="D2527" s="9" t="s">
        <v>120</v>
      </c>
      <c r="E2527" s="14">
        <v>240</v>
      </c>
      <c r="F2527" s="28" t="s">
        <v>651</v>
      </c>
      <c r="G2527" s="16">
        <v>943</v>
      </c>
      <c r="H2527" s="16">
        <v>943</v>
      </c>
      <c r="I2527" s="16">
        <v>943</v>
      </c>
      <c r="J2527" s="16"/>
      <c r="K2527" s="16"/>
      <c r="L2527" s="16"/>
      <c r="M2527" s="16">
        <f t="shared" si="1713"/>
        <v>943</v>
      </c>
      <c r="N2527" s="16">
        <f t="shared" si="1714"/>
        <v>943</v>
      </c>
      <c r="O2527" s="16">
        <f t="shared" si="1715"/>
        <v>943</v>
      </c>
      <c r="P2527" s="16"/>
    </row>
    <row r="2528" spans="1:16" ht="46.5" x14ac:dyDescent="0.35">
      <c r="A2528" s="9" t="s">
        <v>101</v>
      </c>
      <c r="B2528" s="9" t="s">
        <v>10</v>
      </c>
      <c r="C2528" s="9" t="s">
        <v>12</v>
      </c>
      <c r="D2528" s="9" t="s">
        <v>362</v>
      </c>
      <c r="E2528" s="14"/>
      <c r="F2528" s="15" t="s">
        <v>1133</v>
      </c>
      <c r="G2528" s="16">
        <f>G2529</f>
        <v>39780.1</v>
      </c>
      <c r="H2528" s="16">
        <f t="shared" ref="H2528:P2529" si="1726">H2529</f>
        <v>38677.599999999999</v>
      </c>
      <c r="I2528" s="16">
        <f t="shared" si="1726"/>
        <v>38677.599999999999</v>
      </c>
      <c r="J2528" s="16">
        <f t="shared" si="1726"/>
        <v>0</v>
      </c>
      <c r="K2528" s="16">
        <f t="shared" si="1726"/>
        <v>0</v>
      </c>
      <c r="L2528" s="16">
        <f t="shared" si="1726"/>
        <v>0</v>
      </c>
      <c r="M2528" s="16">
        <f t="shared" si="1713"/>
        <v>39780.1</v>
      </c>
      <c r="N2528" s="16">
        <f t="shared" si="1714"/>
        <v>38677.599999999999</v>
      </c>
      <c r="O2528" s="16">
        <f t="shared" si="1715"/>
        <v>38677.599999999999</v>
      </c>
      <c r="P2528" s="16">
        <f t="shared" si="1726"/>
        <v>0</v>
      </c>
    </row>
    <row r="2529" spans="1:16" ht="46.5" x14ac:dyDescent="0.35">
      <c r="A2529" s="9" t="s">
        <v>101</v>
      </c>
      <c r="B2529" s="9" t="s">
        <v>10</v>
      </c>
      <c r="C2529" s="9" t="s">
        <v>12</v>
      </c>
      <c r="D2529" s="9" t="s">
        <v>363</v>
      </c>
      <c r="E2529" s="14"/>
      <c r="F2529" s="15" t="s">
        <v>1134</v>
      </c>
      <c r="G2529" s="16">
        <f>G2530</f>
        <v>39780.1</v>
      </c>
      <c r="H2529" s="16">
        <f t="shared" si="1726"/>
        <v>38677.599999999999</v>
      </c>
      <c r="I2529" s="16">
        <f t="shared" si="1726"/>
        <v>38677.599999999999</v>
      </c>
      <c r="J2529" s="16">
        <f t="shared" si="1726"/>
        <v>0</v>
      </c>
      <c r="K2529" s="16">
        <f t="shared" si="1726"/>
        <v>0</v>
      </c>
      <c r="L2529" s="16">
        <f t="shared" si="1726"/>
        <v>0</v>
      </c>
      <c r="M2529" s="16">
        <f t="shared" si="1713"/>
        <v>39780.1</v>
      </c>
      <c r="N2529" s="16">
        <f t="shared" si="1714"/>
        <v>38677.599999999999</v>
      </c>
      <c r="O2529" s="16">
        <f t="shared" si="1715"/>
        <v>38677.599999999999</v>
      </c>
      <c r="P2529" s="16">
        <f t="shared" si="1726"/>
        <v>0</v>
      </c>
    </row>
    <row r="2530" spans="1:16" ht="62" x14ac:dyDescent="0.35">
      <c r="A2530" s="9" t="s">
        <v>101</v>
      </c>
      <c r="B2530" s="9" t="s">
        <v>10</v>
      </c>
      <c r="C2530" s="9" t="s">
        <v>12</v>
      </c>
      <c r="D2530" s="9" t="s">
        <v>364</v>
      </c>
      <c r="E2530" s="14"/>
      <c r="F2530" s="15" t="s">
        <v>676</v>
      </c>
      <c r="G2530" s="16">
        <f>G2531+G2533+G2535</f>
        <v>39780.1</v>
      </c>
      <c r="H2530" s="16">
        <f t="shared" ref="H2530:P2530" si="1727">H2531+H2533+H2535</f>
        <v>38677.599999999999</v>
      </c>
      <c r="I2530" s="16">
        <f t="shared" si="1727"/>
        <v>38677.599999999999</v>
      </c>
      <c r="J2530" s="16">
        <f t="shared" ref="J2530:L2530" si="1728">J2531+J2533+J2535</f>
        <v>0</v>
      </c>
      <c r="K2530" s="16">
        <f t="shared" si="1728"/>
        <v>0</v>
      </c>
      <c r="L2530" s="16">
        <f t="shared" si="1728"/>
        <v>0</v>
      </c>
      <c r="M2530" s="16">
        <f t="shared" si="1713"/>
        <v>39780.1</v>
      </c>
      <c r="N2530" s="16">
        <f t="shared" si="1714"/>
        <v>38677.599999999999</v>
      </c>
      <c r="O2530" s="16">
        <f t="shared" si="1715"/>
        <v>38677.599999999999</v>
      </c>
      <c r="P2530" s="16">
        <f t="shared" si="1727"/>
        <v>0</v>
      </c>
    </row>
    <row r="2531" spans="1:16" ht="77.5" x14ac:dyDescent="0.35">
      <c r="A2531" s="9" t="s">
        <v>101</v>
      </c>
      <c r="B2531" s="9" t="s">
        <v>10</v>
      </c>
      <c r="C2531" s="9" t="s">
        <v>12</v>
      </c>
      <c r="D2531" s="9" t="s">
        <v>364</v>
      </c>
      <c r="E2531" s="14">
        <v>100</v>
      </c>
      <c r="F2531" s="28" t="s">
        <v>647</v>
      </c>
      <c r="G2531" s="16">
        <f>G2532</f>
        <v>28529.7</v>
      </c>
      <c r="H2531" s="16">
        <f t="shared" ref="H2531:P2531" si="1729">H2532</f>
        <v>28529.7</v>
      </c>
      <c r="I2531" s="16">
        <f t="shared" si="1729"/>
        <v>28529.7</v>
      </c>
      <c r="J2531" s="16">
        <f t="shared" si="1729"/>
        <v>0</v>
      </c>
      <c r="K2531" s="16">
        <f t="shared" si="1729"/>
        <v>0</v>
      </c>
      <c r="L2531" s="16">
        <f t="shared" si="1729"/>
        <v>0</v>
      </c>
      <c r="M2531" s="16">
        <f t="shared" si="1713"/>
        <v>28529.7</v>
      </c>
      <c r="N2531" s="16">
        <f t="shared" si="1714"/>
        <v>28529.7</v>
      </c>
      <c r="O2531" s="16">
        <f t="shared" si="1715"/>
        <v>28529.7</v>
      </c>
      <c r="P2531" s="16">
        <f t="shared" si="1729"/>
        <v>0</v>
      </c>
    </row>
    <row r="2532" spans="1:16" x14ac:dyDescent="0.35">
      <c r="A2532" s="9" t="s">
        <v>101</v>
      </c>
      <c r="B2532" s="9" t="s">
        <v>10</v>
      </c>
      <c r="C2532" s="9" t="s">
        <v>12</v>
      </c>
      <c r="D2532" s="9" t="s">
        <v>364</v>
      </c>
      <c r="E2532" s="14">
        <v>110</v>
      </c>
      <c r="F2532" s="28" t="s">
        <v>648</v>
      </c>
      <c r="G2532" s="16">
        <v>28529.7</v>
      </c>
      <c r="H2532" s="16">
        <v>28529.7</v>
      </c>
      <c r="I2532" s="16">
        <v>28529.7</v>
      </c>
      <c r="J2532" s="16"/>
      <c r="K2532" s="16"/>
      <c r="L2532" s="16"/>
      <c r="M2532" s="16">
        <f t="shared" si="1713"/>
        <v>28529.7</v>
      </c>
      <c r="N2532" s="16">
        <f t="shared" si="1714"/>
        <v>28529.7</v>
      </c>
      <c r="O2532" s="16">
        <f t="shared" si="1715"/>
        <v>28529.7</v>
      </c>
      <c r="P2532" s="16"/>
    </row>
    <row r="2533" spans="1:16" ht="31" x14ac:dyDescent="0.35">
      <c r="A2533" s="9" t="s">
        <v>101</v>
      </c>
      <c r="B2533" s="9" t="s">
        <v>10</v>
      </c>
      <c r="C2533" s="9" t="s">
        <v>12</v>
      </c>
      <c r="D2533" s="9" t="s">
        <v>364</v>
      </c>
      <c r="E2533" s="14">
        <v>200</v>
      </c>
      <c r="F2533" s="28" t="s">
        <v>650</v>
      </c>
      <c r="G2533" s="16">
        <f>G2534</f>
        <v>6546.3</v>
      </c>
      <c r="H2533" s="16">
        <f t="shared" ref="H2533:P2533" si="1730">H2534</f>
        <v>5459.9</v>
      </c>
      <c r="I2533" s="16">
        <f t="shared" si="1730"/>
        <v>5459.9</v>
      </c>
      <c r="J2533" s="16">
        <f t="shared" si="1730"/>
        <v>0</v>
      </c>
      <c r="K2533" s="16">
        <f t="shared" si="1730"/>
        <v>0</v>
      </c>
      <c r="L2533" s="16">
        <f t="shared" si="1730"/>
        <v>0</v>
      </c>
      <c r="M2533" s="16">
        <f t="shared" si="1713"/>
        <v>6546.3</v>
      </c>
      <c r="N2533" s="16">
        <f t="shared" si="1714"/>
        <v>5459.9</v>
      </c>
      <c r="O2533" s="16">
        <f t="shared" si="1715"/>
        <v>5459.9</v>
      </c>
      <c r="P2533" s="16">
        <f t="shared" si="1730"/>
        <v>0</v>
      </c>
    </row>
    <row r="2534" spans="1:16" ht="31" x14ac:dyDescent="0.35">
      <c r="A2534" s="9" t="s">
        <v>101</v>
      </c>
      <c r="B2534" s="9" t="s">
        <v>10</v>
      </c>
      <c r="C2534" s="9" t="s">
        <v>12</v>
      </c>
      <c r="D2534" s="9" t="s">
        <v>364</v>
      </c>
      <c r="E2534" s="14">
        <v>240</v>
      </c>
      <c r="F2534" s="28" t="s">
        <v>651</v>
      </c>
      <c r="G2534" s="16">
        <v>6546.3</v>
      </c>
      <c r="H2534" s="16">
        <v>5459.9</v>
      </c>
      <c r="I2534" s="16">
        <v>5459.9</v>
      </c>
      <c r="J2534" s="16"/>
      <c r="K2534" s="16"/>
      <c r="L2534" s="16"/>
      <c r="M2534" s="16">
        <f t="shared" si="1713"/>
        <v>6546.3</v>
      </c>
      <c r="N2534" s="16">
        <f t="shared" si="1714"/>
        <v>5459.9</v>
      </c>
      <c r="O2534" s="16">
        <f t="shared" si="1715"/>
        <v>5459.9</v>
      </c>
      <c r="P2534" s="16"/>
    </row>
    <row r="2535" spans="1:16" x14ac:dyDescent="0.35">
      <c r="A2535" s="9" t="s">
        <v>101</v>
      </c>
      <c r="B2535" s="9" t="s">
        <v>10</v>
      </c>
      <c r="C2535" s="9" t="s">
        <v>12</v>
      </c>
      <c r="D2535" s="9" t="s">
        <v>364</v>
      </c>
      <c r="E2535" s="14">
        <v>800</v>
      </c>
      <c r="F2535" s="28" t="s">
        <v>663</v>
      </c>
      <c r="G2535" s="16">
        <f>G2536</f>
        <v>4704.1000000000004</v>
      </c>
      <c r="H2535" s="16">
        <f t="shared" ref="H2535:P2535" si="1731">H2536</f>
        <v>4688</v>
      </c>
      <c r="I2535" s="16">
        <f t="shared" si="1731"/>
        <v>4688</v>
      </c>
      <c r="J2535" s="16">
        <f t="shared" si="1731"/>
        <v>0</v>
      </c>
      <c r="K2535" s="16">
        <f t="shared" si="1731"/>
        <v>0</v>
      </c>
      <c r="L2535" s="16">
        <f t="shared" si="1731"/>
        <v>0</v>
      </c>
      <c r="M2535" s="16">
        <f t="shared" si="1713"/>
        <v>4704.1000000000004</v>
      </c>
      <c r="N2535" s="16">
        <f t="shared" si="1714"/>
        <v>4688</v>
      </c>
      <c r="O2535" s="16">
        <f t="shared" si="1715"/>
        <v>4688</v>
      </c>
      <c r="P2535" s="16">
        <f t="shared" si="1731"/>
        <v>0</v>
      </c>
    </row>
    <row r="2536" spans="1:16" x14ac:dyDescent="0.35">
      <c r="A2536" s="9" t="s">
        <v>101</v>
      </c>
      <c r="B2536" s="9" t="s">
        <v>10</v>
      </c>
      <c r="C2536" s="9" t="s">
        <v>12</v>
      </c>
      <c r="D2536" s="9" t="s">
        <v>364</v>
      </c>
      <c r="E2536" s="14">
        <v>850</v>
      </c>
      <c r="F2536" s="28" t="s">
        <v>665</v>
      </c>
      <c r="G2536" s="16">
        <v>4704.1000000000004</v>
      </c>
      <c r="H2536" s="16">
        <v>4688</v>
      </c>
      <c r="I2536" s="16">
        <v>4688</v>
      </c>
      <c r="J2536" s="16"/>
      <c r="K2536" s="16"/>
      <c r="L2536" s="16"/>
      <c r="M2536" s="16">
        <f t="shared" si="1713"/>
        <v>4704.1000000000004</v>
      </c>
      <c r="N2536" s="16">
        <f t="shared" si="1714"/>
        <v>4688</v>
      </c>
      <c r="O2536" s="16">
        <f t="shared" si="1715"/>
        <v>4688</v>
      </c>
      <c r="P2536" s="17"/>
    </row>
    <row r="2537" spans="1:16" s="3" customFormat="1" x14ac:dyDescent="0.35">
      <c r="A2537" s="11" t="s">
        <v>101</v>
      </c>
      <c r="B2537" s="11" t="s">
        <v>32</v>
      </c>
      <c r="C2537" s="11"/>
      <c r="D2537" s="11"/>
      <c r="E2537" s="11"/>
      <c r="F2537" s="6" t="s">
        <v>58</v>
      </c>
      <c r="G2537" s="18">
        <f t="shared" ref="G2537:G2543" si="1732">G2538</f>
        <v>4890.3</v>
      </c>
      <c r="H2537" s="18">
        <f t="shared" ref="H2537:P2543" si="1733">H2538</f>
        <v>0</v>
      </c>
      <c r="I2537" s="18">
        <f t="shared" si="1733"/>
        <v>0</v>
      </c>
      <c r="J2537" s="18">
        <f t="shared" si="1733"/>
        <v>0</v>
      </c>
      <c r="K2537" s="18">
        <f t="shared" si="1733"/>
        <v>0</v>
      </c>
      <c r="L2537" s="18">
        <f t="shared" si="1733"/>
        <v>0</v>
      </c>
      <c r="M2537" s="18">
        <f t="shared" si="1713"/>
        <v>4890.3</v>
      </c>
      <c r="N2537" s="16">
        <f t="shared" si="1714"/>
        <v>0</v>
      </c>
      <c r="O2537" s="16">
        <f t="shared" si="1715"/>
        <v>0</v>
      </c>
      <c r="P2537" s="18">
        <f t="shared" si="1733"/>
        <v>0</v>
      </c>
    </row>
    <row r="2538" spans="1:16" s="10" customFormat="1" x14ac:dyDescent="0.35">
      <c r="A2538" s="12" t="s">
        <v>101</v>
      </c>
      <c r="B2538" s="12" t="s">
        <v>32</v>
      </c>
      <c r="C2538" s="12" t="s">
        <v>10</v>
      </c>
      <c r="D2538" s="12"/>
      <c r="E2538" s="12"/>
      <c r="F2538" s="8" t="s">
        <v>64</v>
      </c>
      <c r="G2538" s="19">
        <f t="shared" si="1732"/>
        <v>4890.3</v>
      </c>
      <c r="H2538" s="19">
        <f t="shared" si="1733"/>
        <v>0</v>
      </c>
      <c r="I2538" s="19">
        <f t="shared" si="1733"/>
        <v>0</v>
      </c>
      <c r="J2538" s="19">
        <f t="shared" si="1733"/>
        <v>0</v>
      </c>
      <c r="K2538" s="19">
        <f t="shared" si="1733"/>
        <v>0</v>
      </c>
      <c r="L2538" s="19">
        <f t="shared" si="1733"/>
        <v>0</v>
      </c>
      <c r="M2538" s="19">
        <f t="shared" si="1713"/>
        <v>4890.3</v>
      </c>
      <c r="N2538" s="16">
        <f t="shared" si="1714"/>
        <v>0</v>
      </c>
      <c r="O2538" s="16">
        <f t="shared" si="1715"/>
        <v>0</v>
      </c>
      <c r="P2538" s="19">
        <f t="shared" si="1733"/>
        <v>0</v>
      </c>
    </row>
    <row r="2539" spans="1:16" ht="31" x14ac:dyDescent="0.35">
      <c r="A2539" s="9" t="s">
        <v>101</v>
      </c>
      <c r="B2539" s="9" t="s">
        <v>32</v>
      </c>
      <c r="C2539" s="9" t="s">
        <v>10</v>
      </c>
      <c r="D2539" s="9" t="s">
        <v>595</v>
      </c>
      <c r="E2539" s="14"/>
      <c r="F2539" s="15" t="s">
        <v>923</v>
      </c>
      <c r="G2539" s="16">
        <f t="shared" si="1732"/>
        <v>4890.3</v>
      </c>
      <c r="H2539" s="16">
        <f t="shared" si="1733"/>
        <v>0</v>
      </c>
      <c r="I2539" s="16">
        <f t="shared" si="1733"/>
        <v>0</v>
      </c>
      <c r="J2539" s="16">
        <f t="shared" si="1733"/>
        <v>0</v>
      </c>
      <c r="K2539" s="16">
        <f t="shared" si="1733"/>
        <v>0</v>
      </c>
      <c r="L2539" s="16">
        <f t="shared" si="1733"/>
        <v>0</v>
      </c>
      <c r="M2539" s="16">
        <f t="shared" si="1713"/>
        <v>4890.3</v>
      </c>
      <c r="N2539" s="16">
        <f t="shared" si="1714"/>
        <v>0</v>
      </c>
      <c r="O2539" s="16">
        <f t="shared" si="1715"/>
        <v>0</v>
      </c>
      <c r="P2539" s="16">
        <f t="shared" si="1733"/>
        <v>0</v>
      </c>
    </row>
    <row r="2540" spans="1:16" x14ac:dyDescent="0.35">
      <c r="A2540" s="9" t="s">
        <v>101</v>
      </c>
      <c r="B2540" s="9" t="s">
        <v>32</v>
      </c>
      <c r="C2540" s="9" t="s">
        <v>10</v>
      </c>
      <c r="D2540" s="9" t="s">
        <v>622</v>
      </c>
      <c r="E2540" s="14"/>
      <c r="F2540" s="15" t="s">
        <v>934</v>
      </c>
      <c r="G2540" s="16">
        <f t="shared" si="1732"/>
        <v>4890.3</v>
      </c>
      <c r="H2540" s="16">
        <f t="shared" si="1733"/>
        <v>0</v>
      </c>
      <c r="I2540" s="16">
        <f t="shared" si="1733"/>
        <v>0</v>
      </c>
      <c r="J2540" s="16">
        <f t="shared" si="1733"/>
        <v>0</v>
      </c>
      <c r="K2540" s="16">
        <f t="shared" si="1733"/>
        <v>0</v>
      </c>
      <c r="L2540" s="16">
        <f t="shared" si="1733"/>
        <v>0</v>
      </c>
      <c r="M2540" s="16">
        <f t="shared" si="1713"/>
        <v>4890.3</v>
      </c>
      <c r="N2540" s="16">
        <f t="shared" si="1714"/>
        <v>0</v>
      </c>
      <c r="O2540" s="16">
        <f t="shared" si="1715"/>
        <v>0</v>
      </c>
      <c r="P2540" s="16">
        <f t="shared" si="1733"/>
        <v>0</v>
      </c>
    </row>
    <row r="2541" spans="1:16" ht="31" x14ac:dyDescent="0.35">
      <c r="A2541" s="9" t="s">
        <v>101</v>
      </c>
      <c r="B2541" s="9" t="s">
        <v>32</v>
      </c>
      <c r="C2541" s="9" t="s">
        <v>10</v>
      </c>
      <c r="D2541" s="9" t="s">
        <v>637</v>
      </c>
      <c r="E2541" s="14"/>
      <c r="F2541" s="15" t="s">
        <v>938</v>
      </c>
      <c r="G2541" s="16">
        <f t="shared" si="1732"/>
        <v>4890.3</v>
      </c>
      <c r="H2541" s="16">
        <f t="shared" si="1733"/>
        <v>0</v>
      </c>
      <c r="I2541" s="16">
        <f t="shared" si="1733"/>
        <v>0</v>
      </c>
      <c r="J2541" s="16">
        <f t="shared" si="1733"/>
        <v>0</v>
      </c>
      <c r="K2541" s="16">
        <f t="shared" si="1733"/>
        <v>0</v>
      </c>
      <c r="L2541" s="16">
        <f t="shared" si="1733"/>
        <v>0</v>
      </c>
      <c r="M2541" s="16">
        <f t="shared" si="1713"/>
        <v>4890.3</v>
      </c>
      <c r="N2541" s="16">
        <f t="shared" si="1714"/>
        <v>0</v>
      </c>
      <c r="O2541" s="16">
        <f t="shared" si="1715"/>
        <v>0</v>
      </c>
      <c r="P2541" s="16">
        <f t="shared" si="1733"/>
        <v>0</v>
      </c>
    </row>
    <row r="2542" spans="1:16" ht="31" x14ac:dyDescent="0.35">
      <c r="A2542" s="9" t="s">
        <v>101</v>
      </c>
      <c r="B2542" s="9" t="s">
        <v>32</v>
      </c>
      <c r="C2542" s="9" t="s">
        <v>10</v>
      </c>
      <c r="D2542" s="9" t="s">
        <v>638</v>
      </c>
      <c r="E2542" s="14"/>
      <c r="F2542" s="15" t="s">
        <v>939</v>
      </c>
      <c r="G2542" s="16">
        <f t="shared" si="1732"/>
        <v>4890.3</v>
      </c>
      <c r="H2542" s="16">
        <f t="shared" si="1733"/>
        <v>0</v>
      </c>
      <c r="I2542" s="16">
        <f t="shared" si="1733"/>
        <v>0</v>
      </c>
      <c r="J2542" s="16">
        <f t="shared" si="1733"/>
        <v>0</v>
      </c>
      <c r="K2542" s="16">
        <f t="shared" si="1733"/>
        <v>0</v>
      </c>
      <c r="L2542" s="16">
        <f t="shared" si="1733"/>
        <v>0</v>
      </c>
      <c r="M2542" s="16">
        <f t="shared" si="1713"/>
        <v>4890.3</v>
      </c>
      <c r="N2542" s="16">
        <f t="shared" si="1714"/>
        <v>0</v>
      </c>
      <c r="O2542" s="16">
        <f t="shared" si="1715"/>
        <v>0</v>
      </c>
      <c r="P2542" s="16">
        <f t="shared" si="1733"/>
        <v>0</v>
      </c>
    </row>
    <row r="2543" spans="1:16" ht="31" x14ac:dyDescent="0.35">
      <c r="A2543" s="9" t="s">
        <v>101</v>
      </c>
      <c r="B2543" s="9" t="s">
        <v>32</v>
      </c>
      <c r="C2543" s="9" t="s">
        <v>10</v>
      </c>
      <c r="D2543" s="9" t="s">
        <v>638</v>
      </c>
      <c r="E2543" s="14">
        <v>200</v>
      </c>
      <c r="F2543" s="28" t="s">
        <v>650</v>
      </c>
      <c r="G2543" s="16">
        <f t="shared" si="1732"/>
        <v>4890.3</v>
      </c>
      <c r="H2543" s="16">
        <f t="shared" si="1733"/>
        <v>0</v>
      </c>
      <c r="I2543" s="16">
        <f t="shared" si="1733"/>
        <v>0</v>
      </c>
      <c r="J2543" s="16">
        <f t="shared" si="1733"/>
        <v>0</v>
      </c>
      <c r="K2543" s="16">
        <f t="shared" si="1733"/>
        <v>0</v>
      </c>
      <c r="L2543" s="16">
        <f t="shared" si="1733"/>
        <v>0</v>
      </c>
      <c r="M2543" s="16">
        <f t="shared" si="1713"/>
        <v>4890.3</v>
      </c>
      <c r="N2543" s="16">
        <f t="shared" si="1714"/>
        <v>0</v>
      </c>
      <c r="O2543" s="16">
        <f t="shared" si="1715"/>
        <v>0</v>
      </c>
      <c r="P2543" s="16">
        <f t="shared" si="1733"/>
        <v>0</v>
      </c>
    </row>
    <row r="2544" spans="1:16" ht="31" x14ac:dyDescent="0.35">
      <c r="A2544" s="9" t="s">
        <v>101</v>
      </c>
      <c r="B2544" s="9" t="s">
        <v>32</v>
      </c>
      <c r="C2544" s="9" t="s">
        <v>10</v>
      </c>
      <c r="D2544" s="9" t="s">
        <v>638</v>
      </c>
      <c r="E2544" s="14">
        <v>240</v>
      </c>
      <c r="F2544" s="28" t="s">
        <v>651</v>
      </c>
      <c r="G2544" s="16">
        <v>4890.3</v>
      </c>
      <c r="H2544" s="16">
        <v>0</v>
      </c>
      <c r="I2544" s="16">
        <v>0</v>
      </c>
      <c r="J2544" s="16"/>
      <c r="K2544" s="16"/>
      <c r="L2544" s="16"/>
      <c r="M2544" s="16">
        <f t="shared" si="1713"/>
        <v>4890.3</v>
      </c>
      <c r="N2544" s="16">
        <f t="shared" si="1714"/>
        <v>0</v>
      </c>
      <c r="O2544" s="16">
        <f t="shared" si="1715"/>
        <v>0</v>
      </c>
      <c r="P2544" s="17"/>
    </row>
    <row r="2545" spans="1:17" s="3" customFormat="1" x14ac:dyDescent="0.35">
      <c r="A2545" s="11" t="s">
        <v>101</v>
      </c>
      <c r="B2545" s="5" t="s">
        <v>13</v>
      </c>
      <c r="C2545" s="5"/>
      <c r="D2545" s="5"/>
      <c r="E2545" s="5"/>
      <c r="F2545" s="6" t="s">
        <v>17</v>
      </c>
      <c r="G2545" s="18">
        <f t="shared" ref="G2545:L2545" si="1734">G2546+G2553+G2584</f>
        <v>178818.8</v>
      </c>
      <c r="H2545" s="18">
        <f t="shared" si="1734"/>
        <v>357024.1</v>
      </c>
      <c r="I2545" s="18">
        <f t="shared" si="1734"/>
        <v>975754.39999999991</v>
      </c>
      <c r="J2545" s="18">
        <f t="shared" si="1734"/>
        <v>7500</v>
      </c>
      <c r="K2545" s="18">
        <f t="shared" si="1734"/>
        <v>0</v>
      </c>
      <c r="L2545" s="18">
        <f t="shared" si="1734"/>
        <v>0</v>
      </c>
      <c r="M2545" s="18">
        <f t="shared" si="1713"/>
        <v>186318.8</v>
      </c>
      <c r="N2545" s="16">
        <f t="shared" si="1714"/>
        <v>357024.1</v>
      </c>
      <c r="O2545" s="16">
        <f t="shared" si="1715"/>
        <v>975754.39999999991</v>
      </c>
      <c r="P2545" s="18">
        <f>P2546+P2553+P2584</f>
        <v>0</v>
      </c>
    </row>
    <row r="2546" spans="1:17" s="10" customFormat="1" x14ac:dyDescent="0.35">
      <c r="A2546" s="12" t="s">
        <v>101</v>
      </c>
      <c r="B2546" s="7" t="s">
        <v>13</v>
      </c>
      <c r="C2546" s="7" t="s">
        <v>10</v>
      </c>
      <c r="D2546" s="7"/>
      <c r="E2546" s="7"/>
      <c r="F2546" s="8" t="s">
        <v>18</v>
      </c>
      <c r="G2546" s="19">
        <f t="shared" ref="G2546:G2551" si="1735">G2547</f>
        <v>62718.8</v>
      </c>
      <c r="H2546" s="19">
        <f t="shared" ref="H2546:P2551" si="1736">H2547</f>
        <v>0</v>
      </c>
      <c r="I2546" s="19">
        <f t="shared" si="1736"/>
        <v>0</v>
      </c>
      <c r="J2546" s="19">
        <f t="shared" si="1736"/>
        <v>7500</v>
      </c>
      <c r="K2546" s="19">
        <f t="shared" si="1736"/>
        <v>0</v>
      </c>
      <c r="L2546" s="19">
        <f t="shared" si="1736"/>
        <v>0</v>
      </c>
      <c r="M2546" s="19">
        <f t="shared" si="1713"/>
        <v>70218.8</v>
      </c>
      <c r="N2546" s="16">
        <f t="shared" si="1714"/>
        <v>0</v>
      </c>
      <c r="O2546" s="16">
        <f t="shared" si="1715"/>
        <v>0</v>
      </c>
      <c r="P2546" s="19">
        <f t="shared" si="1736"/>
        <v>0</v>
      </c>
    </row>
    <row r="2547" spans="1:17" ht="31" x14ac:dyDescent="0.35">
      <c r="A2547" s="9" t="s">
        <v>101</v>
      </c>
      <c r="B2547" s="32" t="s">
        <v>13</v>
      </c>
      <c r="C2547" s="32" t="s">
        <v>10</v>
      </c>
      <c r="D2547" s="32" t="s">
        <v>273</v>
      </c>
      <c r="E2547" s="7"/>
      <c r="F2547" s="28" t="s">
        <v>1063</v>
      </c>
      <c r="G2547" s="16">
        <f t="shared" si="1735"/>
        <v>62718.8</v>
      </c>
      <c r="H2547" s="16">
        <f t="shared" si="1736"/>
        <v>0</v>
      </c>
      <c r="I2547" s="16">
        <f t="shared" si="1736"/>
        <v>0</v>
      </c>
      <c r="J2547" s="16">
        <f t="shared" si="1736"/>
        <v>7500</v>
      </c>
      <c r="K2547" s="16">
        <f t="shared" si="1736"/>
        <v>0</v>
      </c>
      <c r="L2547" s="16">
        <f t="shared" si="1736"/>
        <v>0</v>
      </c>
      <c r="M2547" s="16">
        <f t="shared" si="1713"/>
        <v>70218.8</v>
      </c>
      <c r="N2547" s="16">
        <f t="shared" si="1714"/>
        <v>0</v>
      </c>
      <c r="O2547" s="16">
        <f t="shared" si="1715"/>
        <v>0</v>
      </c>
      <c r="P2547" s="16">
        <f t="shared" si="1736"/>
        <v>0</v>
      </c>
    </row>
    <row r="2548" spans="1:17" ht="31" x14ac:dyDescent="0.35">
      <c r="A2548" s="9" t="s">
        <v>101</v>
      </c>
      <c r="B2548" s="32" t="s">
        <v>13</v>
      </c>
      <c r="C2548" s="32" t="s">
        <v>10</v>
      </c>
      <c r="D2548" s="9" t="s">
        <v>274</v>
      </c>
      <c r="E2548" s="14"/>
      <c r="F2548" s="28" t="s">
        <v>1064</v>
      </c>
      <c r="G2548" s="16">
        <f t="shared" si="1735"/>
        <v>62718.8</v>
      </c>
      <c r="H2548" s="16">
        <f t="shared" si="1736"/>
        <v>0</v>
      </c>
      <c r="I2548" s="16">
        <f t="shared" si="1736"/>
        <v>0</v>
      </c>
      <c r="J2548" s="16">
        <f t="shared" si="1736"/>
        <v>7500</v>
      </c>
      <c r="K2548" s="16">
        <f t="shared" si="1736"/>
        <v>0</v>
      </c>
      <c r="L2548" s="16">
        <f t="shared" si="1736"/>
        <v>0</v>
      </c>
      <c r="M2548" s="16">
        <f t="shared" si="1713"/>
        <v>70218.8</v>
      </c>
      <c r="N2548" s="16">
        <f t="shared" si="1714"/>
        <v>0</v>
      </c>
      <c r="O2548" s="16">
        <f t="shared" si="1715"/>
        <v>0</v>
      </c>
      <c r="P2548" s="16">
        <f t="shared" si="1736"/>
        <v>0</v>
      </c>
    </row>
    <row r="2549" spans="1:17" ht="46.5" x14ac:dyDescent="0.35">
      <c r="A2549" s="9" t="s">
        <v>101</v>
      </c>
      <c r="B2549" s="32" t="s">
        <v>13</v>
      </c>
      <c r="C2549" s="32" t="s">
        <v>10</v>
      </c>
      <c r="D2549" s="9" t="s">
        <v>365</v>
      </c>
      <c r="E2549" s="14"/>
      <c r="F2549" s="28" t="s">
        <v>1065</v>
      </c>
      <c r="G2549" s="16">
        <f t="shared" si="1735"/>
        <v>62718.8</v>
      </c>
      <c r="H2549" s="16">
        <f t="shared" si="1736"/>
        <v>0</v>
      </c>
      <c r="I2549" s="16">
        <f t="shared" si="1736"/>
        <v>0</v>
      </c>
      <c r="J2549" s="16">
        <f t="shared" si="1736"/>
        <v>7500</v>
      </c>
      <c r="K2549" s="16">
        <f t="shared" si="1736"/>
        <v>0</v>
      </c>
      <c r="L2549" s="16">
        <f t="shared" si="1736"/>
        <v>0</v>
      </c>
      <c r="M2549" s="16">
        <f t="shared" si="1713"/>
        <v>70218.8</v>
      </c>
      <c r="N2549" s="16">
        <f t="shared" si="1714"/>
        <v>0</v>
      </c>
      <c r="O2549" s="16">
        <f t="shared" si="1715"/>
        <v>0</v>
      </c>
      <c r="P2549" s="16">
        <f t="shared" si="1736"/>
        <v>0</v>
      </c>
    </row>
    <row r="2550" spans="1:17" x14ac:dyDescent="0.35">
      <c r="A2550" s="9" t="s">
        <v>101</v>
      </c>
      <c r="B2550" s="32" t="s">
        <v>13</v>
      </c>
      <c r="C2550" s="32" t="s">
        <v>10</v>
      </c>
      <c r="D2550" s="9" t="s">
        <v>366</v>
      </c>
      <c r="E2550" s="14"/>
      <c r="F2550" s="15" t="s">
        <v>1071</v>
      </c>
      <c r="G2550" s="16">
        <f t="shared" si="1735"/>
        <v>62718.8</v>
      </c>
      <c r="H2550" s="16">
        <f t="shared" si="1736"/>
        <v>0</v>
      </c>
      <c r="I2550" s="16">
        <f t="shared" si="1736"/>
        <v>0</v>
      </c>
      <c r="J2550" s="16">
        <f t="shared" si="1736"/>
        <v>7500</v>
      </c>
      <c r="K2550" s="16">
        <f t="shared" si="1736"/>
        <v>0</v>
      </c>
      <c r="L2550" s="16">
        <f t="shared" si="1736"/>
        <v>0</v>
      </c>
      <c r="M2550" s="16">
        <f t="shared" si="1713"/>
        <v>70218.8</v>
      </c>
      <c r="N2550" s="16">
        <f t="shared" si="1714"/>
        <v>0</v>
      </c>
      <c r="O2550" s="16">
        <f t="shared" si="1715"/>
        <v>0</v>
      </c>
      <c r="P2550" s="16">
        <f t="shared" si="1736"/>
        <v>0</v>
      </c>
    </row>
    <row r="2551" spans="1:17" ht="31" x14ac:dyDescent="0.35">
      <c r="A2551" s="9" t="s">
        <v>101</v>
      </c>
      <c r="B2551" s="32" t="s">
        <v>13</v>
      </c>
      <c r="C2551" s="32" t="s">
        <v>10</v>
      </c>
      <c r="D2551" s="9" t="s">
        <v>366</v>
      </c>
      <c r="E2551" s="14">
        <v>400</v>
      </c>
      <c r="F2551" s="28" t="s">
        <v>658</v>
      </c>
      <c r="G2551" s="16">
        <f t="shared" si="1735"/>
        <v>62718.8</v>
      </c>
      <c r="H2551" s="16">
        <f t="shared" si="1736"/>
        <v>0</v>
      </c>
      <c r="I2551" s="16">
        <f t="shared" si="1736"/>
        <v>0</v>
      </c>
      <c r="J2551" s="16">
        <f t="shared" si="1736"/>
        <v>7500</v>
      </c>
      <c r="K2551" s="16">
        <f t="shared" si="1736"/>
        <v>0</v>
      </c>
      <c r="L2551" s="16">
        <f t="shared" si="1736"/>
        <v>0</v>
      </c>
      <c r="M2551" s="16">
        <f t="shared" si="1713"/>
        <v>70218.8</v>
      </c>
      <c r="N2551" s="16">
        <f t="shared" si="1714"/>
        <v>0</v>
      </c>
      <c r="O2551" s="16">
        <f t="shared" si="1715"/>
        <v>0</v>
      </c>
      <c r="P2551" s="16">
        <f t="shared" si="1736"/>
        <v>0</v>
      </c>
    </row>
    <row r="2552" spans="1:17" x14ac:dyDescent="0.35">
      <c r="A2552" s="9" t="s">
        <v>101</v>
      </c>
      <c r="B2552" s="32" t="s">
        <v>13</v>
      </c>
      <c r="C2552" s="32" t="s">
        <v>10</v>
      </c>
      <c r="D2552" s="9" t="s">
        <v>366</v>
      </c>
      <c r="E2552" s="14">
        <v>410</v>
      </c>
      <c r="F2552" s="28" t="s">
        <v>659</v>
      </c>
      <c r="G2552" s="16">
        <v>62718.8</v>
      </c>
      <c r="H2552" s="16">
        <v>0</v>
      </c>
      <c r="I2552" s="16">
        <v>0</v>
      </c>
      <c r="J2552" s="16">
        <v>7500</v>
      </c>
      <c r="K2552" s="16"/>
      <c r="L2552" s="16"/>
      <c r="M2552" s="16">
        <f t="shared" si="1713"/>
        <v>70218.8</v>
      </c>
      <c r="N2552" s="16">
        <f t="shared" si="1714"/>
        <v>0</v>
      </c>
      <c r="O2552" s="16">
        <f t="shared" si="1715"/>
        <v>0</v>
      </c>
      <c r="P2552" s="17"/>
    </row>
    <row r="2553" spans="1:17" s="10" customFormat="1" x14ac:dyDescent="0.35">
      <c r="A2553" s="12" t="s">
        <v>101</v>
      </c>
      <c r="B2553" s="7" t="s">
        <v>13</v>
      </c>
      <c r="C2553" s="12" t="s">
        <v>40</v>
      </c>
      <c r="D2553" s="12"/>
      <c r="E2553" s="12"/>
      <c r="F2553" s="8" t="s">
        <v>44</v>
      </c>
      <c r="G2553" s="19">
        <f>G2554</f>
        <v>88900</v>
      </c>
      <c r="H2553" s="19">
        <f t="shared" ref="H2553:P2555" si="1737">H2554</f>
        <v>315024.09999999998</v>
      </c>
      <c r="I2553" s="19">
        <f t="shared" si="1737"/>
        <v>975754.39999999991</v>
      </c>
      <c r="J2553" s="19">
        <f t="shared" si="1737"/>
        <v>27200</v>
      </c>
      <c r="K2553" s="19">
        <f t="shared" si="1737"/>
        <v>42000</v>
      </c>
      <c r="L2553" s="19">
        <f t="shared" si="1737"/>
        <v>0</v>
      </c>
      <c r="M2553" s="19">
        <f t="shared" si="1713"/>
        <v>116100</v>
      </c>
      <c r="N2553" s="16">
        <f t="shared" si="1714"/>
        <v>357024.1</v>
      </c>
      <c r="O2553" s="16">
        <f t="shared" si="1715"/>
        <v>975754.39999999991</v>
      </c>
      <c r="P2553" s="19">
        <f t="shared" si="1737"/>
        <v>0</v>
      </c>
    </row>
    <row r="2554" spans="1:17" ht="31" x14ac:dyDescent="0.35">
      <c r="A2554" s="9" t="s">
        <v>101</v>
      </c>
      <c r="B2554" s="32" t="s">
        <v>13</v>
      </c>
      <c r="C2554" s="9" t="s">
        <v>40</v>
      </c>
      <c r="D2554" s="9" t="s">
        <v>273</v>
      </c>
      <c r="E2554" s="14"/>
      <c r="F2554" s="28" t="s">
        <v>1063</v>
      </c>
      <c r="G2554" s="16">
        <f>G2555</f>
        <v>88900</v>
      </c>
      <c r="H2554" s="16">
        <f t="shared" si="1737"/>
        <v>315024.09999999998</v>
      </c>
      <c r="I2554" s="16">
        <f t="shared" si="1737"/>
        <v>975754.39999999991</v>
      </c>
      <c r="J2554" s="16">
        <f t="shared" si="1737"/>
        <v>27200</v>
      </c>
      <c r="K2554" s="16">
        <f t="shared" si="1737"/>
        <v>42000</v>
      </c>
      <c r="L2554" s="16">
        <f t="shared" si="1737"/>
        <v>0</v>
      </c>
      <c r="M2554" s="16">
        <f t="shared" si="1713"/>
        <v>116100</v>
      </c>
      <c r="N2554" s="16">
        <f t="shared" si="1714"/>
        <v>357024.1</v>
      </c>
      <c r="O2554" s="16">
        <f t="shared" si="1715"/>
        <v>975754.39999999991</v>
      </c>
      <c r="P2554" s="16">
        <f t="shared" si="1737"/>
        <v>0</v>
      </c>
    </row>
    <row r="2555" spans="1:17" ht="46.5" x14ac:dyDescent="0.35">
      <c r="A2555" s="9" t="s">
        <v>101</v>
      </c>
      <c r="B2555" s="32" t="s">
        <v>13</v>
      </c>
      <c r="C2555" s="9" t="s">
        <v>40</v>
      </c>
      <c r="D2555" s="9" t="s">
        <v>292</v>
      </c>
      <c r="E2555" s="14"/>
      <c r="F2555" s="28" t="s">
        <v>1074</v>
      </c>
      <c r="G2555" s="16">
        <f>G2556</f>
        <v>88900</v>
      </c>
      <c r="H2555" s="16">
        <f t="shared" si="1737"/>
        <v>315024.09999999998</v>
      </c>
      <c r="I2555" s="16">
        <f t="shared" si="1737"/>
        <v>975754.39999999991</v>
      </c>
      <c r="J2555" s="16">
        <f t="shared" si="1737"/>
        <v>27200</v>
      </c>
      <c r="K2555" s="16">
        <f t="shared" si="1737"/>
        <v>42000</v>
      </c>
      <c r="L2555" s="16">
        <f t="shared" si="1737"/>
        <v>0</v>
      </c>
      <c r="M2555" s="16">
        <f t="shared" si="1713"/>
        <v>116100</v>
      </c>
      <c r="N2555" s="16">
        <f t="shared" si="1714"/>
        <v>357024.1</v>
      </c>
      <c r="O2555" s="16">
        <f t="shared" si="1715"/>
        <v>975754.39999999991</v>
      </c>
      <c r="P2555" s="16">
        <f t="shared" si="1737"/>
        <v>0</v>
      </c>
    </row>
    <row r="2556" spans="1:17" ht="62" x14ac:dyDescent="0.35">
      <c r="A2556" s="9" t="s">
        <v>101</v>
      </c>
      <c r="B2556" s="32" t="s">
        <v>13</v>
      </c>
      <c r="C2556" s="9" t="s">
        <v>40</v>
      </c>
      <c r="D2556" s="9" t="s">
        <v>293</v>
      </c>
      <c r="E2556" s="14"/>
      <c r="F2556" s="28" t="s">
        <v>1075</v>
      </c>
      <c r="G2556" s="16">
        <f t="shared" ref="G2556:L2556" si="1738">G2560+G2563+G2566+G2569+G2572+G2578+G2557+G2581+G2575</f>
        <v>88900</v>
      </c>
      <c r="H2556" s="16">
        <f t="shared" si="1738"/>
        <v>315024.09999999998</v>
      </c>
      <c r="I2556" s="16">
        <f t="shared" si="1738"/>
        <v>975754.39999999991</v>
      </c>
      <c r="J2556" s="16">
        <f t="shared" si="1738"/>
        <v>27200</v>
      </c>
      <c r="K2556" s="16">
        <f t="shared" si="1738"/>
        <v>42000</v>
      </c>
      <c r="L2556" s="16">
        <f t="shared" si="1738"/>
        <v>0</v>
      </c>
      <c r="M2556" s="16">
        <f t="shared" si="1713"/>
        <v>116100</v>
      </c>
      <c r="N2556" s="16">
        <f t="shared" si="1714"/>
        <v>357024.1</v>
      </c>
      <c r="O2556" s="16">
        <f t="shared" si="1715"/>
        <v>975754.39999999991</v>
      </c>
      <c r="P2556" s="16">
        <f>P2560+P2563+P2566+P2569+P2572+P2578+P2557+P2581+P2575</f>
        <v>0</v>
      </c>
    </row>
    <row r="2557" spans="1:17" ht="62" hidden="1" x14ac:dyDescent="0.35">
      <c r="A2557" s="9" t="s">
        <v>101</v>
      </c>
      <c r="B2557" s="32" t="s">
        <v>13</v>
      </c>
      <c r="C2557" s="9" t="s">
        <v>40</v>
      </c>
      <c r="D2557" s="9" t="s">
        <v>373</v>
      </c>
      <c r="E2557" s="14"/>
      <c r="F2557" s="28" t="s">
        <v>866</v>
      </c>
      <c r="G2557" s="16">
        <f>G2558</f>
        <v>0</v>
      </c>
      <c r="H2557" s="16">
        <f t="shared" ref="H2557:P2558" si="1739">H2558</f>
        <v>0</v>
      </c>
      <c r="I2557" s="16">
        <f t="shared" si="1739"/>
        <v>258140</v>
      </c>
      <c r="J2557" s="16">
        <f t="shared" si="1739"/>
        <v>0</v>
      </c>
      <c r="K2557" s="16">
        <f t="shared" si="1739"/>
        <v>0</v>
      </c>
      <c r="L2557" s="16">
        <f t="shared" si="1739"/>
        <v>0</v>
      </c>
      <c r="M2557" s="16">
        <f t="shared" ref="M2557:O2559" si="1740">G2557+J2557</f>
        <v>0</v>
      </c>
      <c r="N2557" s="16">
        <f t="shared" si="1740"/>
        <v>0</v>
      </c>
      <c r="O2557" s="16">
        <f t="shared" si="1740"/>
        <v>258140</v>
      </c>
      <c r="P2557" s="16">
        <f t="shared" si="1739"/>
        <v>0</v>
      </c>
      <c r="Q2557" s="3">
        <v>0</v>
      </c>
    </row>
    <row r="2558" spans="1:17" ht="31" hidden="1" x14ac:dyDescent="0.35">
      <c r="A2558" s="9" t="s">
        <v>101</v>
      </c>
      <c r="B2558" s="32" t="s">
        <v>13</v>
      </c>
      <c r="C2558" s="9" t="s">
        <v>40</v>
      </c>
      <c r="D2558" s="9" t="s">
        <v>373</v>
      </c>
      <c r="E2558" s="14">
        <v>400</v>
      </c>
      <c r="F2558" s="28" t="s">
        <v>658</v>
      </c>
      <c r="G2558" s="16">
        <f>G2559</f>
        <v>0</v>
      </c>
      <c r="H2558" s="16">
        <f t="shared" si="1739"/>
        <v>0</v>
      </c>
      <c r="I2558" s="16">
        <f t="shared" si="1739"/>
        <v>258140</v>
      </c>
      <c r="J2558" s="16">
        <f t="shared" si="1739"/>
        <v>0</v>
      </c>
      <c r="K2558" s="16">
        <f t="shared" si="1739"/>
        <v>0</v>
      </c>
      <c r="L2558" s="16">
        <f t="shared" si="1739"/>
        <v>0</v>
      </c>
      <c r="M2558" s="16">
        <f t="shared" si="1740"/>
        <v>0</v>
      </c>
      <c r="N2558" s="16">
        <f t="shared" si="1740"/>
        <v>0</v>
      </c>
      <c r="O2558" s="16">
        <f t="shared" si="1740"/>
        <v>258140</v>
      </c>
      <c r="P2558" s="16">
        <f t="shared" si="1739"/>
        <v>0</v>
      </c>
      <c r="Q2558" s="3">
        <v>0</v>
      </c>
    </row>
    <row r="2559" spans="1:17" hidden="1" x14ac:dyDescent="0.35">
      <c r="A2559" s="9" t="s">
        <v>101</v>
      </c>
      <c r="B2559" s="32" t="s">
        <v>13</v>
      </c>
      <c r="C2559" s="9" t="s">
        <v>40</v>
      </c>
      <c r="D2559" s="9" t="s">
        <v>373</v>
      </c>
      <c r="E2559" s="14">
        <v>410</v>
      </c>
      <c r="F2559" s="28" t="s">
        <v>659</v>
      </c>
      <c r="G2559" s="16">
        <v>0</v>
      </c>
      <c r="H2559" s="16">
        <v>0</v>
      </c>
      <c r="I2559" s="16">
        <v>258140</v>
      </c>
      <c r="J2559" s="16"/>
      <c r="K2559" s="16"/>
      <c r="L2559" s="16"/>
      <c r="M2559" s="16">
        <f t="shared" si="1740"/>
        <v>0</v>
      </c>
      <c r="N2559" s="16">
        <f t="shared" si="1740"/>
        <v>0</v>
      </c>
      <c r="O2559" s="16">
        <f t="shared" si="1740"/>
        <v>258140</v>
      </c>
      <c r="P2559" s="16"/>
      <c r="Q2559" s="3">
        <v>0</v>
      </c>
    </row>
    <row r="2560" spans="1:17" ht="31" x14ac:dyDescent="0.35">
      <c r="A2560" s="9" t="s">
        <v>101</v>
      </c>
      <c r="B2560" s="32" t="s">
        <v>13</v>
      </c>
      <c r="C2560" s="9" t="s">
        <v>40</v>
      </c>
      <c r="D2560" s="9" t="s">
        <v>367</v>
      </c>
      <c r="E2560" s="14"/>
      <c r="F2560" s="15" t="s">
        <v>1077</v>
      </c>
      <c r="G2560" s="16">
        <f>G2561</f>
        <v>6500</v>
      </c>
      <c r="H2560" s="16">
        <f t="shared" ref="H2560:P2561" si="1741">H2561</f>
        <v>104336.7</v>
      </c>
      <c r="I2560" s="16">
        <f t="shared" si="1741"/>
        <v>113815.6</v>
      </c>
      <c r="J2560" s="16">
        <f t="shared" si="1741"/>
        <v>8687.5</v>
      </c>
      <c r="K2560" s="16">
        <f t="shared" si="1741"/>
        <v>-8687.5</v>
      </c>
      <c r="L2560" s="16">
        <f t="shared" si="1741"/>
        <v>0</v>
      </c>
      <c r="M2560" s="16">
        <f t="shared" si="1713"/>
        <v>15187.5</v>
      </c>
      <c r="N2560" s="16">
        <f t="shared" si="1714"/>
        <v>95649.2</v>
      </c>
      <c r="O2560" s="16">
        <f t="shared" si="1715"/>
        <v>113815.6</v>
      </c>
      <c r="P2560" s="16">
        <f t="shared" si="1741"/>
        <v>0</v>
      </c>
    </row>
    <row r="2561" spans="1:16" ht="31" x14ac:dyDescent="0.35">
      <c r="A2561" s="9" t="s">
        <v>101</v>
      </c>
      <c r="B2561" s="32" t="s">
        <v>13</v>
      </c>
      <c r="C2561" s="9" t="s">
        <v>40</v>
      </c>
      <c r="D2561" s="9" t="s">
        <v>367</v>
      </c>
      <c r="E2561" s="14">
        <v>400</v>
      </c>
      <c r="F2561" s="28" t="s">
        <v>658</v>
      </c>
      <c r="G2561" s="16">
        <f>G2562</f>
        <v>6500</v>
      </c>
      <c r="H2561" s="16">
        <f t="shared" si="1741"/>
        <v>104336.7</v>
      </c>
      <c r="I2561" s="16">
        <f t="shared" si="1741"/>
        <v>113815.6</v>
      </c>
      <c r="J2561" s="16">
        <f t="shared" si="1741"/>
        <v>8687.5</v>
      </c>
      <c r="K2561" s="16">
        <f t="shared" si="1741"/>
        <v>-8687.5</v>
      </c>
      <c r="L2561" s="16">
        <f t="shared" si="1741"/>
        <v>0</v>
      </c>
      <c r="M2561" s="16">
        <f t="shared" si="1713"/>
        <v>15187.5</v>
      </c>
      <c r="N2561" s="16">
        <f t="shared" si="1714"/>
        <v>95649.2</v>
      </c>
      <c r="O2561" s="16">
        <f t="shared" si="1715"/>
        <v>113815.6</v>
      </c>
      <c r="P2561" s="16">
        <f t="shared" si="1741"/>
        <v>0</v>
      </c>
    </row>
    <row r="2562" spans="1:16" x14ac:dyDescent="0.35">
      <c r="A2562" s="9" t="s">
        <v>101</v>
      </c>
      <c r="B2562" s="32" t="s">
        <v>13</v>
      </c>
      <c r="C2562" s="9" t="s">
        <v>40</v>
      </c>
      <c r="D2562" s="9" t="s">
        <v>367</v>
      </c>
      <c r="E2562" s="14">
        <v>410</v>
      </c>
      <c r="F2562" s="28" t="s">
        <v>659</v>
      </c>
      <c r="G2562" s="16">
        <v>6500</v>
      </c>
      <c r="H2562" s="16">
        <v>104336.7</v>
      </c>
      <c r="I2562" s="16">
        <v>113815.6</v>
      </c>
      <c r="J2562" s="16">
        <v>8687.5</v>
      </c>
      <c r="K2562" s="16">
        <v>-8687.5</v>
      </c>
      <c r="L2562" s="16"/>
      <c r="M2562" s="16">
        <f t="shared" si="1713"/>
        <v>15187.5</v>
      </c>
      <c r="N2562" s="16">
        <f t="shared" si="1714"/>
        <v>95649.2</v>
      </c>
      <c r="O2562" s="16">
        <f t="shared" si="1715"/>
        <v>113815.6</v>
      </c>
      <c r="P2562" s="16"/>
    </row>
    <row r="2563" spans="1:16" ht="31" x14ac:dyDescent="0.35">
      <c r="A2563" s="9" t="s">
        <v>101</v>
      </c>
      <c r="B2563" s="32" t="s">
        <v>13</v>
      </c>
      <c r="C2563" s="9" t="s">
        <v>40</v>
      </c>
      <c r="D2563" s="9" t="s">
        <v>368</v>
      </c>
      <c r="E2563" s="14"/>
      <c r="F2563" s="15" t="s">
        <v>1078</v>
      </c>
      <c r="G2563" s="16">
        <f>G2564</f>
        <v>8800</v>
      </c>
      <c r="H2563" s="16">
        <f t="shared" ref="H2563:P2564" si="1742">H2564</f>
        <v>123647.9</v>
      </c>
      <c r="I2563" s="16">
        <f t="shared" si="1742"/>
        <v>517752.1</v>
      </c>
      <c r="J2563" s="16">
        <f t="shared" si="1742"/>
        <v>7947.7</v>
      </c>
      <c r="K2563" s="16">
        <f t="shared" si="1742"/>
        <v>-7947.7</v>
      </c>
      <c r="L2563" s="16">
        <f t="shared" si="1742"/>
        <v>0</v>
      </c>
      <c r="M2563" s="16">
        <f t="shared" si="1713"/>
        <v>16747.7</v>
      </c>
      <c r="N2563" s="16">
        <f t="shared" si="1714"/>
        <v>115700.2</v>
      </c>
      <c r="O2563" s="16">
        <f t="shared" si="1715"/>
        <v>517752.1</v>
      </c>
      <c r="P2563" s="16">
        <f t="shared" si="1742"/>
        <v>0</v>
      </c>
    </row>
    <row r="2564" spans="1:16" ht="31" x14ac:dyDescent="0.35">
      <c r="A2564" s="9" t="s">
        <v>101</v>
      </c>
      <c r="B2564" s="32" t="s">
        <v>13</v>
      </c>
      <c r="C2564" s="9" t="s">
        <v>40</v>
      </c>
      <c r="D2564" s="9" t="s">
        <v>368</v>
      </c>
      <c r="E2564" s="14">
        <v>400</v>
      </c>
      <c r="F2564" s="28" t="s">
        <v>658</v>
      </c>
      <c r="G2564" s="16">
        <f>G2565</f>
        <v>8800</v>
      </c>
      <c r="H2564" s="16">
        <f t="shared" si="1742"/>
        <v>123647.9</v>
      </c>
      <c r="I2564" s="16">
        <f t="shared" si="1742"/>
        <v>517752.1</v>
      </c>
      <c r="J2564" s="16">
        <f t="shared" si="1742"/>
        <v>7947.7</v>
      </c>
      <c r="K2564" s="16">
        <f t="shared" si="1742"/>
        <v>-7947.7</v>
      </c>
      <c r="L2564" s="16">
        <f t="shared" si="1742"/>
        <v>0</v>
      </c>
      <c r="M2564" s="16">
        <f t="shared" si="1713"/>
        <v>16747.7</v>
      </c>
      <c r="N2564" s="16">
        <f t="shared" si="1714"/>
        <v>115700.2</v>
      </c>
      <c r="O2564" s="16">
        <f t="shared" si="1715"/>
        <v>517752.1</v>
      </c>
      <c r="P2564" s="16">
        <f t="shared" si="1742"/>
        <v>0</v>
      </c>
    </row>
    <row r="2565" spans="1:16" x14ac:dyDescent="0.35">
      <c r="A2565" s="9" t="s">
        <v>101</v>
      </c>
      <c r="B2565" s="32" t="s">
        <v>13</v>
      </c>
      <c r="C2565" s="9" t="s">
        <v>40</v>
      </c>
      <c r="D2565" s="9" t="s">
        <v>368</v>
      </c>
      <c r="E2565" s="14">
        <v>410</v>
      </c>
      <c r="F2565" s="28" t="s">
        <v>659</v>
      </c>
      <c r="G2565" s="16">
        <v>8800</v>
      </c>
      <c r="H2565" s="16">
        <v>123647.9</v>
      </c>
      <c r="I2565" s="16">
        <v>517752.1</v>
      </c>
      <c r="J2565" s="16">
        <v>7947.7</v>
      </c>
      <c r="K2565" s="16">
        <v>-7947.7</v>
      </c>
      <c r="L2565" s="16"/>
      <c r="M2565" s="16">
        <f t="shared" si="1713"/>
        <v>16747.7</v>
      </c>
      <c r="N2565" s="16">
        <f t="shared" si="1714"/>
        <v>115700.2</v>
      </c>
      <c r="O2565" s="16">
        <f t="shared" si="1715"/>
        <v>517752.1</v>
      </c>
      <c r="P2565" s="16"/>
    </row>
    <row r="2566" spans="1:16" ht="31" x14ac:dyDescent="0.35">
      <c r="A2566" s="9" t="s">
        <v>101</v>
      </c>
      <c r="B2566" s="32" t="s">
        <v>13</v>
      </c>
      <c r="C2566" s="9" t="s">
        <v>40</v>
      </c>
      <c r="D2566" s="9" t="s">
        <v>369</v>
      </c>
      <c r="E2566" s="14"/>
      <c r="F2566" s="15" t="s">
        <v>1079</v>
      </c>
      <c r="G2566" s="16">
        <f>G2567</f>
        <v>31400</v>
      </c>
      <c r="H2566" s="16">
        <f t="shared" ref="H2566:P2567" si="1743">H2567</f>
        <v>0</v>
      </c>
      <c r="I2566" s="16">
        <f t="shared" si="1743"/>
        <v>0</v>
      </c>
      <c r="J2566" s="16">
        <f t="shared" si="1743"/>
        <v>0</v>
      </c>
      <c r="K2566" s="16">
        <f t="shared" si="1743"/>
        <v>0</v>
      </c>
      <c r="L2566" s="16">
        <f t="shared" si="1743"/>
        <v>0</v>
      </c>
      <c r="M2566" s="16">
        <f t="shared" si="1713"/>
        <v>31400</v>
      </c>
      <c r="N2566" s="16">
        <f t="shared" si="1714"/>
        <v>0</v>
      </c>
      <c r="O2566" s="16">
        <f t="shared" si="1715"/>
        <v>0</v>
      </c>
      <c r="P2566" s="16">
        <f t="shared" si="1743"/>
        <v>0</v>
      </c>
    </row>
    <row r="2567" spans="1:16" ht="31" x14ac:dyDescent="0.35">
      <c r="A2567" s="9" t="s">
        <v>101</v>
      </c>
      <c r="B2567" s="32" t="s">
        <v>13</v>
      </c>
      <c r="C2567" s="9" t="s">
        <v>40</v>
      </c>
      <c r="D2567" s="9" t="s">
        <v>369</v>
      </c>
      <c r="E2567" s="14">
        <v>400</v>
      </c>
      <c r="F2567" s="28" t="s">
        <v>658</v>
      </c>
      <c r="G2567" s="16">
        <f>G2568</f>
        <v>31400</v>
      </c>
      <c r="H2567" s="16">
        <f t="shared" si="1743"/>
        <v>0</v>
      </c>
      <c r="I2567" s="16">
        <f t="shared" si="1743"/>
        <v>0</v>
      </c>
      <c r="J2567" s="16">
        <f t="shared" si="1743"/>
        <v>0</v>
      </c>
      <c r="K2567" s="16">
        <f t="shared" si="1743"/>
        <v>0</v>
      </c>
      <c r="L2567" s="16">
        <f t="shared" si="1743"/>
        <v>0</v>
      </c>
      <c r="M2567" s="16">
        <f t="shared" si="1713"/>
        <v>31400</v>
      </c>
      <c r="N2567" s="16">
        <f t="shared" si="1714"/>
        <v>0</v>
      </c>
      <c r="O2567" s="16">
        <f t="shared" si="1715"/>
        <v>0</v>
      </c>
      <c r="P2567" s="16">
        <f t="shared" si="1743"/>
        <v>0</v>
      </c>
    </row>
    <row r="2568" spans="1:16" x14ac:dyDescent="0.35">
      <c r="A2568" s="9" t="s">
        <v>101</v>
      </c>
      <c r="B2568" s="32" t="s">
        <v>13</v>
      </c>
      <c r="C2568" s="9" t="s">
        <v>40</v>
      </c>
      <c r="D2568" s="9" t="s">
        <v>369</v>
      </c>
      <c r="E2568" s="14">
        <v>410</v>
      </c>
      <c r="F2568" s="28" t="s">
        <v>659</v>
      </c>
      <c r="G2568" s="16">
        <v>31400</v>
      </c>
      <c r="H2568" s="16">
        <v>0</v>
      </c>
      <c r="I2568" s="16">
        <v>0</v>
      </c>
      <c r="J2568" s="16"/>
      <c r="K2568" s="16"/>
      <c r="L2568" s="16"/>
      <c r="M2568" s="16">
        <f t="shared" si="1713"/>
        <v>31400</v>
      </c>
      <c r="N2568" s="16">
        <f t="shared" si="1714"/>
        <v>0</v>
      </c>
      <c r="O2568" s="16">
        <f t="shared" si="1715"/>
        <v>0</v>
      </c>
      <c r="P2568" s="16"/>
    </row>
    <row r="2569" spans="1:16" ht="31" x14ac:dyDescent="0.35">
      <c r="A2569" s="9" t="s">
        <v>101</v>
      </c>
      <c r="B2569" s="32" t="s">
        <v>13</v>
      </c>
      <c r="C2569" s="9" t="s">
        <v>40</v>
      </c>
      <c r="D2569" s="9" t="s">
        <v>370</v>
      </c>
      <c r="E2569" s="14"/>
      <c r="F2569" s="15" t="s">
        <v>1080</v>
      </c>
      <c r="G2569" s="16">
        <f>G2570</f>
        <v>28200</v>
      </c>
      <c r="H2569" s="16">
        <f t="shared" ref="H2569:P2570" si="1744">H2570</f>
        <v>0</v>
      </c>
      <c r="I2569" s="16">
        <f t="shared" si="1744"/>
        <v>0</v>
      </c>
      <c r="J2569" s="16">
        <f t="shared" si="1744"/>
        <v>0</v>
      </c>
      <c r="K2569" s="16">
        <f t="shared" si="1744"/>
        <v>0</v>
      </c>
      <c r="L2569" s="16">
        <f t="shared" si="1744"/>
        <v>0</v>
      </c>
      <c r="M2569" s="16">
        <f t="shared" si="1713"/>
        <v>28200</v>
      </c>
      <c r="N2569" s="16">
        <f t="shared" si="1714"/>
        <v>0</v>
      </c>
      <c r="O2569" s="16">
        <f t="shared" si="1715"/>
        <v>0</v>
      </c>
      <c r="P2569" s="16">
        <f t="shared" si="1744"/>
        <v>0</v>
      </c>
    </row>
    <row r="2570" spans="1:16" ht="31" x14ac:dyDescent="0.35">
      <c r="A2570" s="9" t="s">
        <v>101</v>
      </c>
      <c r="B2570" s="32" t="s">
        <v>13</v>
      </c>
      <c r="C2570" s="9" t="s">
        <v>40</v>
      </c>
      <c r="D2570" s="9" t="s">
        <v>370</v>
      </c>
      <c r="E2570" s="14">
        <v>400</v>
      </c>
      <c r="F2570" s="28" t="s">
        <v>658</v>
      </c>
      <c r="G2570" s="16">
        <f>G2571</f>
        <v>28200</v>
      </c>
      <c r="H2570" s="16">
        <f t="shared" si="1744"/>
        <v>0</v>
      </c>
      <c r="I2570" s="16">
        <f t="shared" si="1744"/>
        <v>0</v>
      </c>
      <c r="J2570" s="16">
        <f t="shared" si="1744"/>
        <v>0</v>
      </c>
      <c r="K2570" s="16">
        <f t="shared" si="1744"/>
        <v>0</v>
      </c>
      <c r="L2570" s="16">
        <f t="shared" si="1744"/>
        <v>0</v>
      </c>
      <c r="M2570" s="16">
        <f t="shared" si="1713"/>
        <v>28200</v>
      </c>
      <c r="N2570" s="16">
        <f t="shared" si="1714"/>
        <v>0</v>
      </c>
      <c r="O2570" s="16">
        <f t="shared" si="1715"/>
        <v>0</v>
      </c>
      <c r="P2570" s="16">
        <f t="shared" si="1744"/>
        <v>0</v>
      </c>
    </row>
    <row r="2571" spans="1:16" x14ac:dyDescent="0.35">
      <c r="A2571" s="9" t="s">
        <v>101</v>
      </c>
      <c r="B2571" s="32" t="s">
        <v>13</v>
      </c>
      <c r="C2571" s="9" t="s">
        <v>40</v>
      </c>
      <c r="D2571" s="9" t="s">
        <v>370</v>
      </c>
      <c r="E2571" s="14">
        <v>410</v>
      </c>
      <c r="F2571" s="28" t="s">
        <v>659</v>
      </c>
      <c r="G2571" s="16">
        <v>28200</v>
      </c>
      <c r="H2571" s="16">
        <v>0</v>
      </c>
      <c r="I2571" s="16">
        <v>0</v>
      </c>
      <c r="J2571" s="16"/>
      <c r="K2571" s="16"/>
      <c r="L2571" s="16"/>
      <c r="M2571" s="16">
        <f t="shared" si="1713"/>
        <v>28200</v>
      </c>
      <c r="N2571" s="16">
        <f t="shared" si="1714"/>
        <v>0</v>
      </c>
      <c r="O2571" s="16">
        <f t="shared" si="1715"/>
        <v>0</v>
      </c>
      <c r="P2571" s="16"/>
    </row>
    <row r="2572" spans="1:16" ht="46.5" x14ac:dyDescent="0.35">
      <c r="A2572" s="9" t="s">
        <v>101</v>
      </c>
      <c r="B2572" s="32" t="s">
        <v>13</v>
      </c>
      <c r="C2572" s="9" t="s">
        <v>40</v>
      </c>
      <c r="D2572" s="9" t="s">
        <v>371</v>
      </c>
      <c r="E2572" s="14"/>
      <c r="F2572" s="15" t="s">
        <v>1081</v>
      </c>
      <c r="G2572" s="16">
        <f>G2573</f>
        <v>13600</v>
      </c>
      <c r="H2572" s="16">
        <f t="shared" ref="H2572:P2573" si="1745">H2573</f>
        <v>87039.5</v>
      </c>
      <c r="I2572" s="16">
        <f t="shared" si="1745"/>
        <v>0</v>
      </c>
      <c r="J2572" s="16">
        <f t="shared" si="1745"/>
        <v>1886.5</v>
      </c>
      <c r="K2572" s="16">
        <f t="shared" si="1745"/>
        <v>-1886.5</v>
      </c>
      <c r="L2572" s="16">
        <f t="shared" si="1745"/>
        <v>0</v>
      </c>
      <c r="M2572" s="16">
        <f t="shared" si="1713"/>
        <v>15486.5</v>
      </c>
      <c r="N2572" s="16">
        <f t="shared" si="1714"/>
        <v>85153</v>
      </c>
      <c r="O2572" s="16">
        <f t="shared" si="1715"/>
        <v>0</v>
      </c>
      <c r="P2572" s="16">
        <f t="shared" si="1745"/>
        <v>0</v>
      </c>
    </row>
    <row r="2573" spans="1:16" ht="31" x14ac:dyDescent="0.35">
      <c r="A2573" s="9" t="s">
        <v>101</v>
      </c>
      <c r="B2573" s="32" t="s">
        <v>13</v>
      </c>
      <c r="C2573" s="9" t="s">
        <v>40</v>
      </c>
      <c r="D2573" s="9" t="s">
        <v>371</v>
      </c>
      <c r="E2573" s="14">
        <v>400</v>
      </c>
      <c r="F2573" s="28" t="s">
        <v>658</v>
      </c>
      <c r="G2573" s="16">
        <f>G2574</f>
        <v>13600</v>
      </c>
      <c r="H2573" s="16">
        <f t="shared" si="1745"/>
        <v>87039.5</v>
      </c>
      <c r="I2573" s="16">
        <f t="shared" si="1745"/>
        <v>0</v>
      </c>
      <c r="J2573" s="16">
        <f t="shared" si="1745"/>
        <v>1886.5</v>
      </c>
      <c r="K2573" s="16">
        <f t="shared" si="1745"/>
        <v>-1886.5</v>
      </c>
      <c r="L2573" s="16">
        <f t="shared" si="1745"/>
        <v>0</v>
      </c>
      <c r="M2573" s="16">
        <f t="shared" si="1713"/>
        <v>15486.5</v>
      </c>
      <c r="N2573" s="16">
        <f t="shared" si="1714"/>
        <v>85153</v>
      </c>
      <c r="O2573" s="16">
        <f t="shared" si="1715"/>
        <v>0</v>
      </c>
      <c r="P2573" s="16">
        <f t="shared" si="1745"/>
        <v>0</v>
      </c>
    </row>
    <row r="2574" spans="1:16" x14ac:dyDescent="0.35">
      <c r="A2574" s="9" t="s">
        <v>101</v>
      </c>
      <c r="B2574" s="32" t="s">
        <v>13</v>
      </c>
      <c r="C2574" s="9" t="s">
        <v>40</v>
      </c>
      <c r="D2574" s="9" t="s">
        <v>371</v>
      </c>
      <c r="E2574" s="14">
        <v>410</v>
      </c>
      <c r="F2574" s="28" t="s">
        <v>659</v>
      </c>
      <c r="G2574" s="16">
        <v>13600</v>
      </c>
      <c r="H2574" s="16">
        <v>87039.5</v>
      </c>
      <c r="I2574" s="16">
        <v>0</v>
      </c>
      <c r="J2574" s="16">
        <v>1886.5</v>
      </c>
      <c r="K2574" s="16">
        <v>-1886.5</v>
      </c>
      <c r="L2574" s="16"/>
      <c r="M2574" s="16">
        <f t="shared" si="1713"/>
        <v>15486.5</v>
      </c>
      <c r="N2574" s="16">
        <f t="shared" si="1714"/>
        <v>85153</v>
      </c>
      <c r="O2574" s="16">
        <f t="shared" si="1715"/>
        <v>0</v>
      </c>
      <c r="P2574" s="16"/>
    </row>
    <row r="2575" spans="1:16" ht="31" x14ac:dyDescent="0.35">
      <c r="A2575" s="9" t="s">
        <v>101</v>
      </c>
      <c r="B2575" s="32" t="s">
        <v>13</v>
      </c>
      <c r="C2575" s="9" t="s">
        <v>40</v>
      </c>
      <c r="D2575" s="9" t="s">
        <v>375</v>
      </c>
      <c r="E2575" s="14"/>
      <c r="F2575" s="15" t="s">
        <v>1156</v>
      </c>
      <c r="G2575" s="16">
        <f>G2576</f>
        <v>0</v>
      </c>
      <c r="H2575" s="16">
        <f t="shared" ref="H2575:L2576" si="1746">H2576</f>
        <v>0</v>
      </c>
      <c r="I2575" s="16">
        <f t="shared" si="1746"/>
        <v>0</v>
      </c>
      <c r="J2575" s="16">
        <f t="shared" si="1746"/>
        <v>8678.2999999999993</v>
      </c>
      <c r="K2575" s="16">
        <f t="shared" si="1746"/>
        <v>60521.7</v>
      </c>
      <c r="L2575" s="16">
        <f t="shared" si="1746"/>
        <v>0</v>
      </c>
      <c r="M2575" s="16">
        <f t="shared" ref="M2575:M2577" si="1747">G2575+J2575</f>
        <v>8678.2999999999993</v>
      </c>
      <c r="N2575" s="16">
        <f t="shared" ref="N2575:N2577" si="1748">H2575+K2575</f>
        <v>60521.7</v>
      </c>
      <c r="O2575" s="16">
        <f t="shared" ref="O2575:O2577" si="1749">I2575+L2575</f>
        <v>0</v>
      </c>
      <c r="P2575" s="16">
        <f t="shared" ref="P2575:P2576" si="1750">P2576</f>
        <v>0</v>
      </c>
    </row>
    <row r="2576" spans="1:16" ht="31" x14ac:dyDescent="0.35">
      <c r="A2576" s="9" t="s">
        <v>101</v>
      </c>
      <c r="B2576" s="32" t="s">
        <v>13</v>
      </c>
      <c r="C2576" s="9" t="s">
        <v>40</v>
      </c>
      <c r="D2576" s="9" t="s">
        <v>375</v>
      </c>
      <c r="E2576" s="14">
        <v>400</v>
      </c>
      <c r="F2576" s="28" t="s">
        <v>658</v>
      </c>
      <c r="G2576" s="16">
        <f>G2577</f>
        <v>0</v>
      </c>
      <c r="H2576" s="16">
        <f t="shared" si="1746"/>
        <v>0</v>
      </c>
      <c r="I2576" s="16">
        <f t="shared" si="1746"/>
        <v>0</v>
      </c>
      <c r="J2576" s="16">
        <f t="shared" si="1746"/>
        <v>8678.2999999999993</v>
      </c>
      <c r="K2576" s="16">
        <f t="shared" si="1746"/>
        <v>60521.7</v>
      </c>
      <c r="L2576" s="16">
        <f t="shared" si="1746"/>
        <v>0</v>
      </c>
      <c r="M2576" s="16">
        <f t="shared" si="1747"/>
        <v>8678.2999999999993</v>
      </c>
      <c r="N2576" s="16">
        <f t="shared" si="1748"/>
        <v>60521.7</v>
      </c>
      <c r="O2576" s="16">
        <f t="shared" si="1749"/>
        <v>0</v>
      </c>
      <c r="P2576" s="16">
        <f t="shared" si="1750"/>
        <v>0</v>
      </c>
    </row>
    <row r="2577" spans="1:17" x14ac:dyDescent="0.35">
      <c r="A2577" s="9" t="s">
        <v>101</v>
      </c>
      <c r="B2577" s="32" t="s">
        <v>13</v>
      </c>
      <c r="C2577" s="9" t="s">
        <v>40</v>
      </c>
      <c r="D2577" s="9" t="s">
        <v>375</v>
      </c>
      <c r="E2577" s="14">
        <v>410</v>
      </c>
      <c r="F2577" s="28" t="s">
        <v>659</v>
      </c>
      <c r="G2577" s="16">
        <v>0</v>
      </c>
      <c r="H2577" s="16">
        <v>0</v>
      </c>
      <c r="I2577" s="16">
        <v>0</v>
      </c>
      <c r="J2577" s="16">
        <v>8678.2999999999993</v>
      </c>
      <c r="K2577" s="16">
        <v>60521.7</v>
      </c>
      <c r="L2577" s="16"/>
      <c r="M2577" s="16">
        <f t="shared" si="1747"/>
        <v>8678.2999999999993</v>
      </c>
      <c r="N2577" s="16">
        <f t="shared" si="1748"/>
        <v>60521.7</v>
      </c>
      <c r="O2577" s="16">
        <f t="shared" si="1749"/>
        <v>0</v>
      </c>
      <c r="P2577" s="16"/>
    </row>
    <row r="2578" spans="1:17" ht="31" x14ac:dyDescent="0.35">
      <c r="A2578" s="9" t="s">
        <v>101</v>
      </c>
      <c r="B2578" s="32" t="s">
        <v>13</v>
      </c>
      <c r="C2578" s="9" t="s">
        <v>40</v>
      </c>
      <c r="D2578" s="9" t="s">
        <v>372</v>
      </c>
      <c r="E2578" s="14"/>
      <c r="F2578" s="15" t="s">
        <v>1083</v>
      </c>
      <c r="G2578" s="16">
        <f>G2579</f>
        <v>400</v>
      </c>
      <c r="H2578" s="16">
        <f t="shared" ref="H2578:P2579" si="1751">H2579</f>
        <v>0</v>
      </c>
      <c r="I2578" s="16">
        <f t="shared" si="1751"/>
        <v>0</v>
      </c>
      <c r="J2578" s="16">
        <f t="shared" si="1751"/>
        <v>0</v>
      </c>
      <c r="K2578" s="16">
        <f t="shared" si="1751"/>
        <v>0</v>
      </c>
      <c r="L2578" s="16">
        <f t="shared" si="1751"/>
        <v>0</v>
      </c>
      <c r="M2578" s="16">
        <f t="shared" si="1713"/>
        <v>400</v>
      </c>
      <c r="N2578" s="16">
        <f t="shared" si="1714"/>
        <v>0</v>
      </c>
      <c r="O2578" s="16">
        <f t="shared" si="1715"/>
        <v>0</v>
      </c>
      <c r="P2578" s="16">
        <f t="shared" si="1751"/>
        <v>0</v>
      </c>
    </row>
    <row r="2579" spans="1:17" ht="31" x14ac:dyDescent="0.35">
      <c r="A2579" s="9" t="s">
        <v>101</v>
      </c>
      <c r="B2579" s="32" t="s">
        <v>13</v>
      </c>
      <c r="C2579" s="9" t="s">
        <v>40</v>
      </c>
      <c r="D2579" s="9" t="s">
        <v>372</v>
      </c>
      <c r="E2579" s="14">
        <v>400</v>
      </c>
      <c r="F2579" s="28" t="s">
        <v>658</v>
      </c>
      <c r="G2579" s="16">
        <f>G2580</f>
        <v>400</v>
      </c>
      <c r="H2579" s="16">
        <f t="shared" si="1751"/>
        <v>0</v>
      </c>
      <c r="I2579" s="16">
        <f t="shared" si="1751"/>
        <v>0</v>
      </c>
      <c r="J2579" s="16">
        <f t="shared" si="1751"/>
        <v>0</v>
      </c>
      <c r="K2579" s="16">
        <f t="shared" si="1751"/>
        <v>0</v>
      </c>
      <c r="L2579" s="16">
        <f t="shared" si="1751"/>
        <v>0</v>
      </c>
      <c r="M2579" s="16">
        <f t="shared" si="1713"/>
        <v>400</v>
      </c>
      <c r="N2579" s="16">
        <f t="shared" si="1714"/>
        <v>0</v>
      </c>
      <c r="O2579" s="16">
        <f t="shared" si="1715"/>
        <v>0</v>
      </c>
      <c r="P2579" s="16">
        <f t="shared" si="1751"/>
        <v>0</v>
      </c>
    </row>
    <row r="2580" spans="1:17" x14ac:dyDescent="0.35">
      <c r="A2580" s="9" t="s">
        <v>101</v>
      </c>
      <c r="B2580" s="32" t="s">
        <v>13</v>
      </c>
      <c r="C2580" s="9" t="s">
        <v>40</v>
      </c>
      <c r="D2580" s="9" t="s">
        <v>372</v>
      </c>
      <c r="E2580" s="14">
        <v>410</v>
      </c>
      <c r="F2580" s="28" t="s">
        <v>659</v>
      </c>
      <c r="G2580" s="16">
        <v>400</v>
      </c>
      <c r="H2580" s="16">
        <v>0</v>
      </c>
      <c r="I2580" s="16">
        <v>0</v>
      </c>
      <c r="J2580" s="16"/>
      <c r="K2580" s="16"/>
      <c r="L2580" s="16"/>
      <c r="M2580" s="16">
        <f t="shared" si="1713"/>
        <v>400</v>
      </c>
      <c r="N2580" s="16">
        <f t="shared" si="1714"/>
        <v>0</v>
      </c>
      <c r="O2580" s="16">
        <f t="shared" si="1715"/>
        <v>0</v>
      </c>
      <c r="P2580" s="16"/>
    </row>
    <row r="2581" spans="1:17" ht="77.5" hidden="1" x14ac:dyDescent="0.35">
      <c r="A2581" s="9" t="s">
        <v>101</v>
      </c>
      <c r="B2581" s="32" t="s">
        <v>13</v>
      </c>
      <c r="C2581" s="9" t="s">
        <v>40</v>
      </c>
      <c r="D2581" s="9" t="s">
        <v>374</v>
      </c>
      <c r="E2581" s="14"/>
      <c r="F2581" s="28" t="s">
        <v>867</v>
      </c>
      <c r="G2581" s="16">
        <f>G2582</f>
        <v>0</v>
      </c>
      <c r="H2581" s="16">
        <f t="shared" ref="H2581:P2582" si="1752">H2582</f>
        <v>0</v>
      </c>
      <c r="I2581" s="16">
        <f t="shared" si="1752"/>
        <v>86046.7</v>
      </c>
      <c r="J2581" s="16">
        <f t="shared" si="1752"/>
        <v>0</v>
      </c>
      <c r="K2581" s="16">
        <f t="shared" si="1752"/>
        <v>0</v>
      </c>
      <c r="L2581" s="16">
        <f t="shared" si="1752"/>
        <v>0</v>
      </c>
      <c r="M2581" s="16">
        <f t="shared" ref="M2581:M2654" si="1753">G2581+J2581</f>
        <v>0</v>
      </c>
      <c r="N2581" s="16">
        <f t="shared" ref="N2581:N2654" si="1754">H2581+K2581</f>
        <v>0</v>
      </c>
      <c r="O2581" s="16">
        <f t="shared" ref="O2581:O2654" si="1755">I2581+L2581</f>
        <v>86046.7</v>
      </c>
      <c r="P2581" s="16">
        <f t="shared" si="1752"/>
        <v>0</v>
      </c>
      <c r="Q2581" s="3">
        <v>0</v>
      </c>
    </row>
    <row r="2582" spans="1:17" ht="31" hidden="1" x14ac:dyDescent="0.35">
      <c r="A2582" s="9" t="s">
        <v>101</v>
      </c>
      <c r="B2582" s="32" t="s">
        <v>13</v>
      </c>
      <c r="C2582" s="9" t="s">
        <v>40</v>
      </c>
      <c r="D2582" s="9" t="s">
        <v>374</v>
      </c>
      <c r="E2582" s="14">
        <v>400</v>
      </c>
      <c r="F2582" s="28" t="s">
        <v>658</v>
      </c>
      <c r="G2582" s="16">
        <f>G2583</f>
        <v>0</v>
      </c>
      <c r="H2582" s="16">
        <f t="shared" si="1752"/>
        <v>0</v>
      </c>
      <c r="I2582" s="16">
        <f t="shared" si="1752"/>
        <v>86046.7</v>
      </c>
      <c r="J2582" s="16">
        <f t="shared" si="1752"/>
        <v>0</v>
      </c>
      <c r="K2582" s="16">
        <f t="shared" si="1752"/>
        <v>0</v>
      </c>
      <c r="L2582" s="16">
        <f t="shared" si="1752"/>
        <v>0</v>
      </c>
      <c r="M2582" s="16">
        <f t="shared" si="1753"/>
        <v>0</v>
      </c>
      <c r="N2582" s="16">
        <f t="shared" si="1754"/>
        <v>0</v>
      </c>
      <c r="O2582" s="16">
        <f t="shared" si="1755"/>
        <v>86046.7</v>
      </c>
      <c r="P2582" s="16">
        <f t="shared" si="1752"/>
        <v>0</v>
      </c>
      <c r="Q2582" s="3">
        <v>0</v>
      </c>
    </row>
    <row r="2583" spans="1:17" hidden="1" x14ac:dyDescent="0.35">
      <c r="A2583" s="9" t="s">
        <v>101</v>
      </c>
      <c r="B2583" s="32" t="s">
        <v>13</v>
      </c>
      <c r="C2583" s="9" t="s">
        <v>40</v>
      </c>
      <c r="D2583" s="9" t="s">
        <v>374</v>
      </c>
      <c r="E2583" s="14">
        <v>410</v>
      </c>
      <c r="F2583" s="28" t="s">
        <v>659</v>
      </c>
      <c r="G2583" s="16">
        <v>0</v>
      </c>
      <c r="H2583" s="16">
        <v>0</v>
      </c>
      <c r="I2583" s="16">
        <v>86046.7</v>
      </c>
      <c r="J2583" s="16"/>
      <c r="K2583" s="16"/>
      <c r="L2583" s="16"/>
      <c r="M2583" s="16">
        <f t="shared" si="1753"/>
        <v>0</v>
      </c>
      <c r="N2583" s="16">
        <f t="shared" si="1754"/>
        <v>0</v>
      </c>
      <c r="O2583" s="16">
        <f t="shared" si="1755"/>
        <v>86046.7</v>
      </c>
      <c r="P2583" s="17"/>
      <c r="Q2583" s="3">
        <v>0</v>
      </c>
    </row>
    <row r="2584" spans="1:17" s="10" customFormat="1" hidden="1" x14ac:dyDescent="0.35">
      <c r="A2584" s="12" t="s">
        <v>101</v>
      </c>
      <c r="B2584" s="7" t="s">
        <v>13</v>
      </c>
      <c r="C2584" s="12" t="s">
        <v>31</v>
      </c>
      <c r="D2584" s="12"/>
      <c r="E2584" s="12"/>
      <c r="F2584" s="8" t="s">
        <v>1135</v>
      </c>
      <c r="G2584" s="19">
        <f t="shared" ref="G2584:G2589" si="1756">G2585</f>
        <v>27200</v>
      </c>
      <c r="H2584" s="19">
        <f t="shared" ref="H2584:P2589" si="1757">H2585</f>
        <v>42000</v>
      </c>
      <c r="I2584" s="19">
        <f t="shared" si="1757"/>
        <v>0</v>
      </c>
      <c r="J2584" s="19">
        <f t="shared" si="1757"/>
        <v>-27200</v>
      </c>
      <c r="K2584" s="19">
        <f t="shared" si="1757"/>
        <v>-42000</v>
      </c>
      <c r="L2584" s="19">
        <f t="shared" si="1757"/>
        <v>0</v>
      </c>
      <c r="M2584" s="19">
        <f t="shared" si="1753"/>
        <v>0</v>
      </c>
      <c r="N2584" s="16">
        <f t="shared" si="1754"/>
        <v>0</v>
      </c>
      <c r="O2584" s="16">
        <f t="shared" si="1755"/>
        <v>0</v>
      </c>
      <c r="P2584" s="19">
        <f t="shared" si="1757"/>
        <v>0</v>
      </c>
      <c r="Q2584" s="3">
        <v>0</v>
      </c>
    </row>
    <row r="2585" spans="1:17" ht="31" hidden="1" x14ac:dyDescent="0.35">
      <c r="A2585" s="9" t="s">
        <v>101</v>
      </c>
      <c r="B2585" s="32" t="s">
        <v>13</v>
      </c>
      <c r="C2585" s="9" t="s">
        <v>31</v>
      </c>
      <c r="D2585" s="9" t="s">
        <v>273</v>
      </c>
      <c r="E2585" s="14"/>
      <c r="F2585" s="28" t="s">
        <v>1063</v>
      </c>
      <c r="G2585" s="16">
        <f t="shared" si="1756"/>
        <v>27200</v>
      </c>
      <c r="H2585" s="16">
        <f t="shared" si="1757"/>
        <v>42000</v>
      </c>
      <c r="I2585" s="16">
        <f t="shared" si="1757"/>
        <v>0</v>
      </c>
      <c r="J2585" s="16">
        <f t="shared" si="1757"/>
        <v>-27200</v>
      </c>
      <c r="K2585" s="16">
        <f t="shared" si="1757"/>
        <v>-42000</v>
      </c>
      <c r="L2585" s="16">
        <f t="shared" si="1757"/>
        <v>0</v>
      </c>
      <c r="M2585" s="16">
        <f t="shared" si="1753"/>
        <v>0</v>
      </c>
      <c r="N2585" s="16">
        <f t="shared" si="1754"/>
        <v>0</v>
      </c>
      <c r="O2585" s="16">
        <f t="shared" si="1755"/>
        <v>0</v>
      </c>
      <c r="P2585" s="16">
        <f t="shared" si="1757"/>
        <v>0</v>
      </c>
      <c r="Q2585" s="3">
        <v>0</v>
      </c>
    </row>
    <row r="2586" spans="1:17" ht="46.5" hidden="1" x14ac:dyDescent="0.35">
      <c r="A2586" s="9" t="s">
        <v>101</v>
      </c>
      <c r="B2586" s="32" t="s">
        <v>13</v>
      </c>
      <c r="C2586" s="9" t="s">
        <v>31</v>
      </c>
      <c r="D2586" s="9" t="s">
        <v>292</v>
      </c>
      <c r="E2586" s="14"/>
      <c r="F2586" s="28" t="s">
        <v>1074</v>
      </c>
      <c r="G2586" s="16">
        <f t="shared" si="1756"/>
        <v>27200</v>
      </c>
      <c r="H2586" s="16">
        <f t="shared" si="1757"/>
        <v>42000</v>
      </c>
      <c r="I2586" s="16">
        <f t="shared" si="1757"/>
        <v>0</v>
      </c>
      <c r="J2586" s="16">
        <f t="shared" si="1757"/>
        <v>-27200</v>
      </c>
      <c r="K2586" s="16">
        <f t="shared" si="1757"/>
        <v>-42000</v>
      </c>
      <c r="L2586" s="16">
        <f t="shared" si="1757"/>
        <v>0</v>
      </c>
      <c r="M2586" s="16">
        <f t="shared" si="1753"/>
        <v>0</v>
      </c>
      <c r="N2586" s="16">
        <f t="shared" si="1754"/>
        <v>0</v>
      </c>
      <c r="O2586" s="16">
        <f t="shared" si="1755"/>
        <v>0</v>
      </c>
      <c r="P2586" s="16">
        <f t="shared" si="1757"/>
        <v>0</v>
      </c>
      <c r="Q2586" s="3">
        <v>0</v>
      </c>
    </row>
    <row r="2587" spans="1:17" ht="62" hidden="1" x14ac:dyDescent="0.35">
      <c r="A2587" s="9" t="s">
        <v>101</v>
      </c>
      <c r="B2587" s="32" t="s">
        <v>13</v>
      </c>
      <c r="C2587" s="9" t="s">
        <v>31</v>
      </c>
      <c r="D2587" s="9" t="s">
        <v>293</v>
      </c>
      <c r="E2587" s="14"/>
      <c r="F2587" s="28" t="s">
        <v>1075</v>
      </c>
      <c r="G2587" s="16">
        <f t="shared" si="1756"/>
        <v>27200</v>
      </c>
      <c r="H2587" s="16">
        <f t="shared" si="1757"/>
        <v>42000</v>
      </c>
      <c r="I2587" s="16">
        <f t="shared" si="1757"/>
        <v>0</v>
      </c>
      <c r="J2587" s="16">
        <f t="shared" si="1757"/>
        <v>-27200</v>
      </c>
      <c r="K2587" s="16">
        <f t="shared" si="1757"/>
        <v>-42000</v>
      </c>
      <c r="L2587" s="16">
        <f t="shared" si="1757"/>
        <v>0</v>
      </c>
      <c r="M2587" s="16">
        <f t="shared" si="1753"/>
        <v>0</v>
      </c>
      <c r="N2587" s="16">
        <f t="shared" si="1754"/>
        <v>0</v>
      </c>
      <c r="O2587" s="16">
        <f t="shared" si="1755"/>
        <v>0</v>
      </c>
      <c r="P2587" s="16">
        <f t="shared" si="1757"/>
        <v>0</v>
      </c>
      <c r="Q2587" s="3">
        <v>0</v>
      </c>
    </row>
    <row r="2588" spans="1:17" ht="31" hidden="1" x14ac:dyDescent="0.35">
      <c r="A2588" s="9" t="s">
        <v>101</v>
      </c>
      <c r="B2588" s="32" t="s">
        <v>13</v>
      </c>
      <c r="C2588" s="9" t="s">
        <v>31</v>
      </c>
      <c r="D2588" s="9" t="s">
        <v>375</v>
      </c>
      <c r="E2588" s="14"/>
      <c r="F2588" s="15" t="s">
        <v>1156</v>
      </c>
      <c r="G2588" s="16">
        <f t="shared" si="1756"/>
        <v>27200</v>
      </c>
      <c r="H2588" s="16">
        <f t="shared" si="1757"/>
        <v>42000</v>
      </c>
      <c r="I2588" s="16">
        <f t="shared" si="1757"/>
        <v>0</v>
      </c>
      <c r="J2588" s="16">
        <f t="shared" si="1757"/>
        <v>-27200</v>
      </c>
      <c r="K2588" s="16">
        <f t="shared" si="1757"/>
        <v>-42000</v>
      </c>
      <c r="L2588" s="16">
        <f t="shared" si="1757"/>
        <v>0</v>
      </c>
      <c r="M2588" s="16">
        <f t="shared" si="1753"/>
        <v>0</v>
      </c>
      <c r="N2588" s="16">
        <f t="shared" si="1754"/>
        <v>0</v>
      </c>
      <c r="O2588" s="16">
        <f t="shared" si="1755"/>
        <v>0</v>
      </c>
      <c r="P2588" s="16">
        <f t="shared" si="1757"/>
        <v>0</v>
      </c>
      <c r="Q2588" s="3">
        <v>0</v>
      </c>
    </row>
    <row r="2589" spans="1:17" ht="31" hidden="1" x14ac:dyDescent="0.35">
      <c r="A2589" s="9" t="s">
        <v>101</v>
      </c>
      <c r="B2589" s="32" t="s">
        <v>13</v>
      </c>
      <c r="C2589" s="9" t="s">
        <v>31</v>
      </c>
      <c r="D2589" s="9" t="s">
        <v>375</v>
      </c>
      <c r="E2589" s="14">
        <v>400</v>
      </c>
      <c r="F2589" s="28" t="s">
        <v>658</v>
      </c>
      <c r="G2589" s="16">
        <f t="shared" si="1756"/>
        <v>27200</v>
      </c>
      <c r="H2589" s="16">
        <f t="shared" si="1757"/>
        <v>42000</v>
      </c>
      <c r="I2589" s="16">
        <f t="shared" si="1757"/>
        <v>0</v>
      </c>
      <c r="J2589" s="16">
        <f t="shared" si="1757"/>
        <v>-27200</v>
      </c>
      <c r="K2589" s="16">
        <f t="shared" si="1757"/>
        <v>-42000</v>
      </c>
      <c r="L2589" s="16">
        <f t="shared" si="1757"/>
        <v>0</v>
      </c>
      <c r="M2589" s="16">
        <f t="shared" si="1753"/>
        <v>0</v>
      </c>
      <c r="N2589" s="16">
        <f t="shared" si="1754"/>
        <v>0</v>
      </c>
      <c r="O2589" s="16">
        <f t="shared" si="1755"/>
        <v>0</v>
      </c>
      <c r="P2589" s="16">
        <f t="shared" si="1757"/>
        <v>0</v>
      </c>
      <c r="Q2589" s="3">
        <v>0</v>
      </c>
    </row>
    <row r="2590" spans="1:17" hidden="1" x14ac:dyDescent="0.35">
      <c r="A2590" s="9" t="s">
        <v>101</v>
      </c>
      <c r="B2590" s="32" t="s">
        <v>13</v>
      </c>
      <c r="C2590" s="9" t="s">
        <v>31</v>
      </c>
      <c r="D2590" s="9" t="s">
        <v>375</v>
      </c>
      <c r="E2590" s="14">
        <v>410</v>
      </c>
      <c r="F2590" s="28" t="s">
        <v>659</v>
      </c>
      <c r="G2590" s="16">
        <v>27200</v>
      </c>
      <c r="H2590" s="16">
        <v>42000</v>
      </c>
      <c r="I2590" s="16">
        <v>0</v>
      </c>
      <c r="J2590" s="16">
        <v>-27200</v>
      </c>
      <c r="K2590" s="16">
        <f>-42000</f>
        <v>-42000</v>
      </c>
      <c r="L2590" s="16"/>
      <c r="M2590" s="16">
        <f t="shared" si="1753"/>
        <v>0</v>
      </c>
      <c r="N2590" s="16">
        <f t="shared" si="1754"/>
        <v>0</v>
      </c>
      <c r="O2590" s="16">
        <f t="shared" si="1755"/>
        <v>0</v>
      </c>
      <c r="P2590" s="17"/>
      <c r="Q2590" s="3">
        <v>0</v>
      </c>
    </row>
    <row r="2591" spans="1:17" s="3" customFormat="1" ht="15" x14ac:dyDescent="0.35">
      <c r="A2591" s="11" t="s">
        <v>101</v>
      </c>
      <c r="B2591" s="5" t="s">
        <v>21</v>
      </c>
      <c r="C2591" s="11"/>
      <c r="D2591" s="11"/>
      <c r="E2591" s="36"/>
      <c r="F2591" s="6" t="s">
        <v>59</v>
      </c>
      <c r="G2591" s="18">
        <f t="shared" ref="G2591:G2597" si="1758">G2592</f>
        <v>0</v>
      </c>
      <c r="H2591" s="18">
        <f t="shared" ref="H2591:L2597" si="1759">H2592</f>
        <v>0</v>
      </c>
      <c r="I2591" s="18">
        <f t="shared" si="1759"/>
        <v>0</v>
      </c>
      <c r="J2591" s="18">
        <f t="shared" si="1759"/>
        <v>7500</v>
      </c>
      <c r="K2591" s="18">
        <f t="shared" si="1759"/>
        <v>0</v>
      </c>
      <c r="L2591" s="18">
        <f t="shared" si="1759"/>
        <v>0</v>
      </c>
      <c r="M2591" s="18">
        <f t="shared" ref="M2591:M2598" si="1760">G2591+J2591</f>
        <v>7500</v>
      </c>
      <c r="N2591" s="18">
        <f t="shared" ref="N2591:N2598" si="1761">H2591+K2591</f>
        <v>0</v>
      </c>
      <c r="O2591" s="18">
        <f t="shared" ref="O2591:O2598" si="1762">I2591+L2591</f>
        <v>0</v>
      </c>
      <c r="P2591" s="18">
        <f t="shared" ref="P2591:P2597" si="1763">P2592</f>
        <v>0</v>
      </c>
    </row>
    <row r="2592" spans="1:17" s="10" customFormat="1" x14ac:dyDescent="0.35">
      <c r="A2592" s="12" t="s">
        <v>101</v>
      </c>
      <c r="B2592" s="7" t="s">
        <v>21</v>
      </c>
      <c r="C2592" s="12" t="s">
        <v>40</v>
      </c>
      <c r="D2592" s="12"/>
      <c r="E2592" s="37"/>
      <c r="F2592" s="8" t="s">
        <v>67</v>
      </c>
      <c r="G2592" s="19">
        <f t="shared" si="1758"/>
        <v>0</v>
      </c>
      <c r="H2592" s="19">
        <f t="shared" si="1759"/>
        <v>0</v>
      </c>
      <c r="I2592" s="19">
        <f t="shared" si="1759"/>
        <v>0</v>
      </c>
      <c r="J2592" s="19">
        <f t="shared" si="1759"/>
        <v>7500</v>
      </c>
      <c r="K2592" s="19">
        <f t="shared" si="1759"/>
        <v>0</v>
      </c>
      <c r="L2592" s="19">
        <f t="shared" si="1759"/>
        <v>0</v>
      </c>
      <c r="M2592" s="19">
        <f t="shared" si="1760"/>
        <v>7500</v>
      </c>
      <c r="N2592" s="19">
        <f t="shared" si="1761"/>
        <v>0</v>
      </c>
      <c r="O2592" s="19">
        <f t="shared" si="1762"/>
        <v>0</v>
      </c>
      <c r="P2592" s="19">
        <f t="shared" si="1763"/>
        <v>0</v>
      </c>
    </row>
    <row r="2593" spans="1:16" ht="31" x14ac:dyDescent="0.35">
      <c r="A2593" s="9" t="s">
        <v>101</v>
      </c>
      <c r="B2593" s="32" t="s">
        <v>21</v>
      </c>
      <c r="C2593" s="9" t="s">
        <v>40</v>
      </c>
      <c r="D2593" s="9" t="s">
        <v>253</v>
      </c>
      <c r="E2593" s="14"/>
      <c r="F2593" s="28" t="s">
        <v>747</v>
      </c>
      <c r="G2593" s="16">
        <f t="shared" si="1758"/>
        <v>0</v>
      </c>
      <c r="H2593" s="16">
        <f t="shared" si="1759"/>
        <v>0</v>
      </c>
      <c r="I2593" s="16">
        <f t="shared" si="1759"/>
        <v>0</v>
      </c>
      <c r="J2593" s="16">
        <f t="shared" si="1759"/>
        <v>7500</v>
      </c>
      <c r="K2593" s="16">
        <f t="shared" si="1759"/>
        <v>0</v>
      </c>
      <c r="L2593" s="16">
        <f t="shared" si="1759"/>
        <v>0</v>
      </c>
      <c r="M2593" s="16">
        <f t="shared" si="1760"/>
        <v>7500</v>
      </c>
      <c r="N2593" s="16">
        <f t="shared" si="1761"/>
        <v>0</v>
      </c>
      <c r="O2593" s="16">
        <f t="shared" si="1762"/>
        <v>0</v>
      </c>
      <c r="P2593" s="16">
        <f t="shared" si="1763"/>
        <v>0</v>
      </c>
    </row>
    <row r="2594" spans="1:16" ht="31" x14ac:dyDescent="0.35">
      <c r="A2594" s="9" t="s">
        <v>101</v>
      </c>
      <c r="B2594" s="32" t="s">
        <v>21</v>
      </c>
      <c r="C2594" s="9" t="s">
        <v>40</v>
      </c>
      <c r="D2594" s="9" t="s">
        <v>254</v>
      </c>
      <c r="E2594" s="14"/>
      <c r="F2594" s="28" t="s">
        <v>748</v>
      </c>
      <c r="G2594" s="16">
        <f t="shared" si="1758"/>
        <v>0</v>
      </c>
      <c r="H2594" s="16">
        <f t="shared" si="1759"/>
        <v>0</v>
      </c>
      <c r="I2594" s="16">
        <f t="shared" si="1759"/>
        <v>0</v>
      </c>
      <c r="J2594" s="16">
        <f t="shared" si="1759"/>
        <v>7500</v>
      </c>
      <c r="K2594" s="16">
        <f t="shared" si="1759"/>
        <v>0</v>
      </c>
      <c r="L2594" s="16">
        <f t="shared" si="1759"/>
        <v>0</v>
      </c>
      <c r="M2594" s="16">
        <f t="shared" si="1760"/>
        <v>7500</v>
      </c>
      <c r="N2594" s="16">
        <f t="shared" si="1761"/>
        <v>0</v>
      </c>
      <c r="O2594" s="16">
        <f t="shared" si="1762"/>
        <v>0</v>
      </c>
      <c r="P2594" s="16">
        <f t="shared" si="1763"/>
        <v>0</v>
      </c>
    </row>
    <row r="2595" spans="1:16" ht="62" x14ac:dyDescent="0.35">
      <c r="A2595" s="9" t="s">
        <v>101</v>
      </c>
      <c r="B2595" s="32" t="s">
        <v>21</v>
      </c>
      <c r="C2595" s="9" t="s">
        <v>40</v>
      </c>
      <c r="D2595" s="9" t="s">
        <v>391</v>
      </c>
      <c r="E2595" s="14"/>
      <c r="F2595" s="28" t="s">
        <v>749</v>
      </c>
      <c r="G2595" s="16">
        <f t="shared" si="1758"/>
        <v>0</v>
      </c>
      <c r="H2595" s="16">
        <f t="shared" si="1759"/>
        <v>0</v>
      </c>
      <c r="I2595" s="16">
        <f t="shared" si="1759"/>
        <v>0</v>
      </c>
      <c r="J2595" s="16">
        <f t="shared" si="1759"/>
        <v>7500</v>
      </c>
      <c r="K2595" s="16">
        <f t="shared" si="1759"/>
        <v>0</v>
      </c>
      <c r="L2595" s="16">
        <f t="shared" si="1759"/>
        <v>0</v>
      </c>
      <c r="M2595" s="16">
        <f t="shared" si="1760"/>
        <v>7500</v>
      </c>
      <c r="N2595" s="16">
        <f t="shared" si="1761"/>
        <v>0</v>
      </c>
      <c r="O2595" s="16">
        <f t="shared" si="1762"/>
        <v>0</v>
      </c>
      <c r="P2595" s="16">
        <f t="shared" si="1763"/>
        <v>0</v>
      </c>
    </row>
    <row r="2596" spans="1:16" ht="31" x14ac:dyDescent="0.35">
      <c r="A2596" s="9" t="s">
        <v>101</v>
      </c>
      <c r="B2596" s="32" t="s">
        <v>21</v>
      </c>
      <c r="C2596" s="9" t="s">
        <v>40</v>
      </c>
      <c r="D2596" s="9" t="s">
        <v>615</v>
      </c>
      <c r="E2596" s="14"/>
      <c r="F2596" s="15" t="s">
        <v>750</v>
      </c>
      <c r="G2596" s="16">
        <f t="shared" si="1758"/>
        <v>0</v>
      </c>
      <c r="H2596" s="16">
        <f t="shared" si="1759"/>
        <v>0</v>
      </c>
      <c r="I2596" s="16">
        <f t="shared" si="1759"/>
        <v>0</v>
      </c>
      <c r="J2596" s="16">
        <f t="shared" si="1759"/>
        <v>7500</v>
      </c>
      <c r="K2596" s="16">
        <f t="shared" si="1759"/>
        <v>0</v>
      </c>
      <c r="L2596" s="16">
        <f t="shared" si="1759"/>
        <v>0</v>
      </c>
      <c r="M2596" s="16">
        <f t="shared" si="1760"/>
        <v>7500</v>
      </c>
      <c r="N2596" s="16">
        <f t="shared" si="1761"/>
        <v>0</v>
      </c>
      <c r="O2596" s="16">
        <f t="shared" si="1762"/>
        <v>0</v>
      </c>
      <c r="P2596" s="16">
        <f t="shared" si="1763"/>
        <v>0</v>
      </c>
    </row>
    <row r="2597" spans="1:16" ht="31" x14ac:dyDescent="0.35">
      <c r="A2597" s="9" t="s">
        <v>101</v>
      </c>
      <c r="B2597" s="32" t="s">
        <v>21</v>
      </c>
      <c r="C2597" s="9" t="s">
        <v>40</v>
      </c>
      <c r="D2597" s="9" t="s">
        <v>615</v>
      </c>
      <c r="E2597" s="14">
        <v>400</v>
      </c>
      <c r="F2597" s="28" t="s">
        <v>658</v>
      </c>
      <c r="G2597" s="16">
        <f t="shared" si="1758"/>
        <v>0</v>
      </c>
      <c r="H2597" s="16">
        <f t="shared" si="1759"/>
        <v>0</v>
      </c>
      <c r="I2597" s="16">
        <f t="shared" si="1759"/>
        <v>0</v>
      </c>
      <c r="J2597" s="16">
        <f t="shared" si="1759"/>
        <v>7500</v>
      </c>
      <c r="K2597" s="16">
        <f t="shared" si="1759"/>
        <v>0</v>
      </c>
      <c r="L2597" s="16">
        <f t="shared" si="1759"/>
        <v>0</v>
      </c>
      <c r="M2597" s="16">
        <f t="shared" si="1760"/>
        <v>7500</v>
      </c>
      <c r="N2597" s="16">
        <f t="shared" si="1761"/>
        <v>0</v>
      </c>
      <c r="O2597" s="16">
        <f t="shared" si="1762"/>
        <v>0</v>
      </c>
      <c r="P2597" s="16">
        <f t="shared" si="1763"/>
        <v>0</v>
      </c>
    </row>
    <row r="2598" spans="1:16" x14ac:dyDescent="0.35">
      <c r="A2598" s="9" t="s">
        <v>101</v>
      </c>
      <c r="B2598" s="32" t="s">
        <v>21</v>
      </c>
      <c r="C2598" s="9" t="s">
        <v>40</v>
      </c>
      <c r="D2598" s="9" t="s">
        <v>615</v>
      </c>
      <c r="E2598" s="14">
        <v>410</v>
      </c>
      <c r="F2598" s="28" t="s">
        <v>659</v>
      </c>
      <c r="G2598" s="16">
        <v>0</v>
      </c>
      <c r="H2598" s="16">
        <v>0</v>
      </c>
      <c r="I2598" s="16">
        <v>0</v>
      </c>
      <c r="J2598" s="16">
        <v>7500</v>
      </c>
      <c r="K2598" s="16"/>
      <c r="L2598" s="16"/>
      <c r="M2598" s="16">
        <f t="shared" si="1760"/>
        <v>7500</v>
      </c>
      <c r="N2598" s="16">
        <f t="shared" si="1761"/>
        <v>0</v>
      </c>
      <c r="O2598" s="16">
        <f t="shared" si="1762"/>
        <v>0</v>
      </c>
      <c r="P2598" s="17"/>
    </row>
    <row r="2599" spans="1:16" s="3" customFormat="1" ht="30" x14ac:dyDescent="0.35">
      <c r="A2599" s="5">
        <v>944</v>
      </c>
      <c r="B2599" s="11"/>
      <c r="C2599" s="11"/>
      <c r="D2599" s="11"/>
      <c r="E2599" s="11"/>
      <c r="F2599" s="6" t="s">
        <v>80</v>
      </c>
      <c r="G2599" s="18">
        <f>G2600+G2662</f>
        <v>1545333.5</v>
      </c>
      <c r="H2599" s="18">
        <f t="shared" ref="H2599:P2599" si="1764">H2600+H2662</f>
        <v>1497983.9</v>
      </c>
      <c r="I2599" s="18">
        <f t="shared" si="1764"/>
        <v>1320204.8</v>
      </c>
      <c r="J2599" s="18">
        <f t="shared" ref="J2599:L2599" si="1765">J2600+J2662</f>
        <v>-85910.000000000015</v>
      </c>
      <c r="K2599" s="18">
        <f t="shared" si="1765"/>
        <v>-1461.3</v>
      </c>
      <c r="L2599" s="18">
        <f t="shared" si="1765"/>
        <v>-1136.3</v>
      </c>
      <c r="M2599" s="18">
        <f t="shared" si="1753"/>
        <v>1459423.5</v>
      </c>
      <c r="N2599" s="16">
        <f t="shared" si="1754"/>
        <v>1496522.5999999999</v>
      </c>
      <c r="O2599" s="16">
        <f t="shared" si="1755"/>
        <v>1319068.5</v>
      </c>
      <c r="P2599" s="18">
        <f t="shared" si="1764"/>
        <v>0</v>
      </c>
    </row>
    <row r="2600" spans="1:16" s="3" customFormat="1" x14ac:dyDescent="0.35">
      <c r="A2600" s="5">
        <v>944</v>
      </c>
      <c r="B2600" s="5" t="s">
        <v>25</v>
      </c>
      <c r="C2600" s="11"/>
      <c r="D2600" s="11"/>
      <c r="E2600" s="11"/>
      <c r="F2600" s="6" t="s">
        <v>28</v>
      </c>
      <c r="G2600" s="18">
        <f>G2601+G2608</f>
        <v>883598.8</v>
      </c>
      <c r="H2600" s="18">
        <f t="shared" ref="H2600:P2600" si="1766">H2601+H2608</f>
        <v>931345.6</v>
      </c>
      <c r="I2600" s="18">
        <f t="shared" si="1766"/>
        <v>889854.9</v>
      </c>
      <c r="J2600" s="18">
        <f t="shared" ref="J2600:L2600" si="1767">J2601+J2608</f>
        <v>10851.9</v>
      </c>
      <c r="K2600" s="18">
        <f t="shared" si="1767"/>
        <v>-1461.3</v>
      </c>
      <c r="L2600" s="18">
        <f t="shared" si="1767"/>
        <v>-1136.3</v>
      </c>
      <c r="M2600" s="18">
        <f t="shared" si="1753"/>
        <v>894450.70000000007</v>
      </c>
      <c r="N2600" s="16">
        <f t="shared" si="1754"/>
        <v>929884.29999999993</v>
      </c>
      <c r="O2600" s="16">
        <f t="shared" si="1755"/>
        <v>888718.6</v>
      </c>
      <c r="P2600" s="18">
        <f t="shared" si="1766"/>
        <v>0</v>
      </c>
    </row>
    <row r="2601" spans="1:16" s="10" customFormat="1" x14ac:dyDescent="0.35">
      <c r="A2601" s="7">
        <v>944</v>
      </c>
      <c r="B2601" s="7" t="s">
        <v>25</v>
      </c>
      <c r="C2601" s="12" t="s">
        <v>20</v>
      </c>
      <c r="D2601" s="12"/>
      <c r="E2601" s="12"/>
      <c r="F2601" s="8" t="s">
        <v>108</v>
      </c>
      <c r="G2601" s="19">
        <f t="shared" ref="G2601:G2606" si="1768">G2602</f>
        <v>14807.9</v>
      </c>
      <c r="H2601" s="19">
        <f t="shared" ref="H2601:P2606" si="1769">H2602</f>
        <v>0</v>
      </c>
      <c r="I2601" s="19">
        <f t="shared" si="1769"/>
        <v>0</v>
      </c>
      <c r="J2601" s="19">
        <f t="shared" si="1769"/>
        <v>0</v>
      </c>
      <c r="K2601" s="19">
        <f t="shared" si="1769"/>
        <v>0</v>
      </c>
      <c r="L2601" s="19">
        <f t="shared" si="1769"/>
        <v>0</v>
      </c>
      <c r="M2601" s="19">
        <f t="shared" si="1753"/>
        <v>14807.9</v>
      </c>
      <c r="N2601" s="16">
        <f t="shared" si="1754"/>
        <v>0</v>
      </c>
      <c r="O2601" s="16">
        <f t="shared" si="1755"/>
        <v>0</v>
      </c>
      <c r="P2601" s="19">
        <f t="shared" si="1769"/>
        <v>0</v>
      </c>
    </row>
    <row r="2602" spans="1:16" ht="62" x14ac:dyDescent="0.35">
      <c r="A2602" s="32">
        <v>944</v>
      </c>
      <c r="B2602" s="32" t="s">
        <v>25</v>
      </c>
      <c r="C2602" s="9" t="s">
        <v>20</v>
      </c>
      <c r="D2602" s="9" t="s">
        <v>142</v>
      </c>
      <c r="E2602" s="14"/>
      <c r="F2602" s="15" t="s">
        <v>846</v>
      </c>
      <c r="G2602" s="16">
        <f t="shared" si="1768"/>
        <v>14807.9</v>
      </c>
      <c r="H2602" s="16">
        <f t="shared" si="1769"/>
        <v>0</v>
      </c>
      <c r="I2602" s="16">
        <f t="shared" si="1769"/>
        <v>0</v>
      </c>
      <c r="J2602" s="16">
        <f t="shared" si="1769"/>
        <v>0</v>
      </c>
      <c r="K2602" s="16">
        <f t="shared" si="1769"/>
        <v>0</v>
      </c>
      <c r="L2602" s="16">
        <f t="shared" si="1769"/>
        <v>0</v>
      </c>
      <c r="M2602" s="16">
        <f t="shared" si="1753"/>
        <v>14807.9</v>
      </c>
      <c r="N2602" s="16">
        <f t="shared" si="1754"/>
        <v>0</v>
      </c>
      <c r="O2602" s="16">
        <f t="shared" si="1755"/>
        <v>0</v>
      </c>
      <c r="P2602" s="16">
        <f t="shared" si="1769"/>
        <v>0</v>
      </c>
    </row>
    <row r="2603" spans="1:16" ht="31" x14ac:dyDescent="0.35">
      <c r="A2603" s="32">
        <v>944</v>
      </c>
      <c r="B2603" s="32" t="s">
        <v>25</v>
      </c>
      <c r="C2603" s="9" t="s">
        <v>20</v>
      </c>
      <c r="D2603" s="9" t="s">
        <v>143</v>
      </c>
      <c r="E2603" s="14"/>
      <c r="F2603" s="15" t="s">
        <v>847</v>
      </c>
      <c r="G2603" s="16">
        <f t="shared" si="1768"/>
        <v>14807.9</v>
      </c>
      <c r="H2603" s="16">
        <f t="shared" si="1769"/>
        <v>0</v>
      </c>
      <c r="I2603" s="16">
        <f t="shared" si="1769"/>
        <v>0</v>
      </c>
      <c r="J2603" s="16">
        <f t="shared" si="1769"/>
        <v>0</v>
      </c>
      <c r="K2603" s="16">
        <f t="shared" si="1769"/>
        <v>0</v>
      </c>
      <c r="L2603" s="16">
        <f t="shared" si="1769"/>
        <v>0</v>
      </c>
      <c r="M2603" s="16">
        <f t="shared" si="1753"/>
        <v>14807.9</v>
      </c>
      <c r="N2603" s="16">
        <f t="shared" si="1754"/>
        <v>0</v>
      </c>
      <c r="O2603" s="16">
        <f t="shared" si="1755"/>
        <v>0</v>
      </c>
      <c r="P2603" s="16">
        <f t="shared" si="1769"/>
        <v>0</v>
      </c>
    </row>
    <row r="2604" spans="1:16" ht="46.5" x14ac:dyDescent="0.35">
      <c r="A2604" s="32">
        <v>944</v>
      </c>
      <c r="B2604" s="32" t="s">
        <v>25</v>
      </c>
      <c r="C2604" s="9" t="s">
        <v>20</v>
      </c>
      <c r="D2604" s="9" t="s">
        <v>466</v>
      </c>
      <c r="E2604" s="14"/>
      <c r="F2604" s="15" t="s">
        <v>859</v>
      </c>
      <c r="G2604" s="16">
        <f t="shared" si="1768"/>
        <v>14807.9</v>
      </c>
      <c r="H2604" s="16">
        <f t="shared" si="1769"/>
        <v>0</v>
      </c>
      <c r="I2604" s="16">
        <f t="shared" si="1769"/>
        <v>0</v>
      </c>
      <c r="J2604" s="16">
        <f t="shared" si="1769"/>
        <v>0</v>
      </c>
      <c r="K2604" s="16">
        <f t="shared" si="1769"/>
        <v>0</v>
      </c>
      <c r="L2604" s="16">
        <f t="shared" si="1769"/>
        <v>0</v>
      </c>
      <c r="M2604" s="16">
        <f t="shared" si="1753"/>
        <v>14807.9</v>
      </c>
      <c r="N2604" s="16">
        <f t="shared" si="1754"/>
        <v>0</v>
      </c>
      <c r="O2604" s="16">
        <f t="shared" si="1755"/>
        <v>0</v>
      </c>
      <c r="P2604" s="16">
        <f t="shared" si="1769"/>
        <v>0</v>
      </c>
    </row>
    <row r="2605" spans="1:16" ht="62" x14ac:dyDescent="0.35">
      <c r="A2605" s="32">
        <v>944</v>
      </c>
      <c r="B2605" s="32" t="s">
        <v>25</v>
      </c>
      <c r="C2605" s="9" t="s">
        <v>20</v>
      </c>
      <c r="D2605" s="9" t="s">
        <v>465</v>
      </c>
      <c r="E2605" s="14"/>
      <c r="F2605" s="15" t="s">
        <v>860</v>
      </c>
      <c r="G2605" s="16">
        <f t="shared" si="1768"/>
        <v>14807.9</v>
      </c>
      <c r="H2605" s="16">
        <f t="shared" si="1769"/>
        <v>0</v>
      </c>
      <c r="I2605" s="16">
        <f t="shared" si="1769"/>
        <v>0</v>
      </c>
      <c r="J2605" s="16">
        <f t="shared" si="1769"/>
        <v>0</v>
      </c>
      <c r="K2605" s="16">
        <f t="shared" si="1769"/>
        <v>0</v>
      </c>
      <c r="L2605" s="16">
        <f t="shared" si="1769"/>
        <v>0</v>
      </c>
      <c r="M2605" s="16">
        <f t="shared" si="1753"/>
        <v>14807.9</v>
      </c>
      <c r="N2605" s="16">
        <f t="shared" si="1754"/>
        <v>0</v>
      </c>
      <c r="O2605" s="16">
        <f t="shared" si="1755"/>
        <v>0</v>
      </c>
      <c r="P2605" s="16">
        <f t="shared" si="1769"/>
        <v>0</v>
      </c>
    </row>
    <row r="2606" spans="1:16" ht="31" x14ac:dyDescent="0.35">
      <c r="A2606" s="32">
        <v>944</v>
      </c>
      <c r="B2606" s="32" t="s">
        <v>25</v>
      </c>
      <c r="C2606" s="9" t="s">
        <v>20</v>
      </c>
      <c r="D2606" s="9" t="s">
        <v>465</v>
      </c>
      <c r="E2606" s="14">
        <v>200</v>
      </c>
      <c r="F2606" s="28" t="s">
        <v>650</v>
      </c>
      <c r="G2606" s="16">
        <f t="shared" si="1768"/>
        <v>14807.9</v>
      </c>
      <c r="H2606" s="16">
        <f t="shared" si="1769"/>
        <v>0</v>
      </c>
      <c r="I2606" s="16">
        <f t="shared" si="1769"/>
        <v>0</v>
      </c>
      <c r="J2606" s="16">
        <f t="shared" si="1769"/>
        <v>0</v>
      </c>
      <c r="K2606" s="16">
        <f t="shared" si="1769"/>
        <v>0</v>
      </c>
      <c r="L2606" s="16">
        <f t="shared" si="1769"/>
        <v>0</v>
      </c>
      <c r="M2606" s="16">
        <f t="shared" si="1753"/>
        <v>14807.9</v>
      </c>
      <c r="N2606" s="16">
        <f t="shared" si="1754"/>
        <v>0</v>
      </c>
      <c r="O2606" s="16">
        <f t="shared" si="1755"/>
        <v>0</v>
      </c>
      <c r="P2606" s="16">
        <f t="shared" si="1769"/>
        <v>0</v>
      </c>
    </row>
    <row r="2607" spans="1:16" ht="31" x14ac:dyDescent="0.35">
      <c r="A2607" s="32">
        <v>944</v>
      </c>
      <c r="B2607" s="32" t="s">
        <v>25</v>
      </c>
      <c r="C2607" s="9" t="s">
        <v>20</v>
      </c>
      <c r="D2607" s="9" t="s">
        <v>465</v>
      </c>
      <c r="E2607" s="14">
        <v>240</v>
      </c>
      <c r="F2607" s="28" t="s">
        <v>651</v>
      </c>
      <c r="G2607" s="16">
        <v>14807.9</v>
      </c>
      <c r="H2607" s="16">
        <v>0</v>
      </c>
      <c r="I2607" s="16">
        <v>0</v>
      </c>
      <c r="J2607" s="16"/>
      <c r="K2607" s="16"/>
      <c r="L2607" s="16"/>
      <c r="M2607" s="16">
        <f t="shared" si="1753"/>
        <v>14807.9</v>
      </c>
      <c r="N2607" s="16">
        <f t="shared" si="1754"/>
        <v>0</v>
      </c>
      <c r="O2607" s="16">
        <f t="shared" si="1755"/>
        <v>0</v>
      </c>
      <c r="P2607" s="17"/>
    </row>
    <row r="2608" spans="1:16" s="10" customFormat="1" x14ac:dyDescent="0.35">
      <c r="A2608" s="7">
        <v>944</v>
      </c>
      <c r="B2608" s="7" t="s">
        <v>25</v>
      </c>
      <c r="C2608" s="7" t="s">
        <v>38</v>
      </c>
      <c r="D2608" s="12"/>
      <c r="E2608" s="12"/>
      <c r="F2608" s="8" t="s">
        <v>61</v>
      </c>
      <c r="G2608" s="19">
        <f>G2609+G2656</f>
        <v>868790.9</v>
      </c>
      <c r="H2608" s="19">
        <f t="shared" ref="H2608:P2608" si="1770">H2609+H2656</f>
        <v>931345.6</v>
      </c>
      <c r="I2608" s="19">
        <f t="shared" si="1770"/>
        <v>889854.9</v>
      </c>
      <c r="J2608" s="19">
        <f t="shared" ref="J2608:L2608" si="1771">J2609+J2656</f>
        <v>10851.9</v>
      </c>
      <c r="K2608" s="19">
        <f t="shared" si="1771"/>
        <v>-1461.3</v>
      </c>
      <c r="L2608" s="19">
        <f t="shared" si="1771"/>
        <v>-1136.3</v>
      </c>
      <c r="M2608" s="19">
        <f t="shared" si="1753"/>
        <v>879642.8</v>
      </c>
      <c r="N2608" s="16">
        <f t="shared" si="1754"/>
        <v>929884.29999999993</v>
      </c>
      <c r="O2608" s="16">
        <f t="shared" si="1755"/>
        <v>888718.6</v>
      </c>
      <c r="P2608" s="19">
        <f t="shared" si="1770"/>
        <v>0</v>
      </c>
    </row>
    <row r="2609" spans="1:16" ht="31" x14ac:dyDescent="0.35">
      <c r="A2609" s="32">
        <v>944</v>
      </c>
      <c r="B2609" s="32" t="s">
        <v>25</v>
      </c>
      <c r="C2609" s="32" t="s">
        <v>38</v>
      </c>
      <c r="D2609" s="9" t="s">
        <v>138</v>
      </c>
      <c r="E2609" s="14"/>
      <c r="F2609" s="15" t="s">
        <v>819</v>
      </c>
      <c r="G2609" s="16">
        <f>G2610+G2627</f>
        <v>868304.20000000007</v>
      </c>
      <c r="H2609" s="16">
        <f t="shared" ref="H2609:P2609" si="1772">H2610+H2627</f>
        <v>931345.6</v>
      </c>
      <c r="I2609" s="16">
        <f t="shared" si="1772"/>
        <v>889854.9</v>
      </c>
      <c r="J2609" s="16">
        <f t="shared" ref="J2609:L2609" si="1773">J2610+J2627</f>
        <v>10851.9</v>
      </c>
      <c r="K2609" s="16">
        <f t="shared" si="1773"/>
        <v>-1461.3</v>
      </c>
      <c r="L2609" s="16">
        <f t="shared" si="1773"/>
        <v>-1136.3</v>
      </c>
      <c r="M2609" s="16">
        <f t="shared" si="1753"/>
        <v>879156.10000000009</v>
      </c>
      <c r="N2609" s="16">
        <f t="shared" si="1754"/>
        <v>929884.29999999993</v>
      </c>
      <c r="O2609" s="16">
        <f t="shared" si="1755"/>
        <v>888718.6</v>
      </c>
      <c r="P2609" s="16">
        <f t="shared" si="1772"/>
        <v>0</v>
      </c>
    </row>
    <row r="2610" spans="1:16" ht="31" x14ac:dyDescent="0.35">
      <c r="A2610" s="32">
        <v>944</v>
      </c>
      <c r="B2610" s="32" t="s">
        <v>25</v>
      </c>
      <c r="C2610" s="32" t="s">
        <v>38</v>
      </c>
      <c r="D2610" s="9" t="s">
        <v>139</v>
      </c>
      <c r="E2610" s="14"/>
      <c r="F2610" s="15" t="s">
        <v>820</v>
      </c>
      <c r="G2610" s="16">
        <f>G2611+G2614+G2617+G2620+G2623</f>
        <v>311424.90000000002</v>
      </c>
      <c r="H2610" s="16">
        <f t="shared" ref="H2610:P2610" si="1774">H2611+H2614+H2617+H2620+H2623</f>
        <v>338605.19999999995</v>
      </c>
      <c r="I2610" s="16">
        <f t="shared" si="1774"/>
        <v>338941.5</v>
      </c>
      <c r="J2610" s="16">
        <f t="shared" ref="J2610:L2610" si="1775">J2611+J2614+J2617+J2620+J2623</f>
        <v>7844.4</v>
      </c>
      <c r="K2610" s="16">
        <f t="shared" si="1775"/>
        <v>-1461.3</v>
      </c>
      <c r="L2610" s="16">
        <f t="shared" si="1775"/>
        <v>-1136.3</v>
      </c>
      <c r="M2610" s="16">
        <f t="shared" si="1753"/>
        <v>319269.30000000005</v>
      </c>
      <c r="N2610" s="16">
        <f t="shared" si="1754"/>
        <v>337143.89999999997</v>
      </c>
      <c r="O2610" s="16">
        <f t="shared" si="1755"/>
        <v>337805.2</v>
      </c>
      <c r="P2610" s="16">
        <f t="shared" si="1774"/>
        <v>0</v>
      </c>
    </row>
    <row r="2611" spans="1:16" ht="31" x14ac:dyDescent="0.35">
      <c r="A2611" s="32">
        <v>944</v>
      </c>
      <c r="B2611" s="32" t="s">
        <v>25</v>
      </c>
      <c r="C2611" s="32" t="s">
        <v>38</v>
      </c>
      <c r="D2611" s="9" t="s">
        <v>140</v>
      </c>
      <c r="E2611" s="14"/>
      <c r="F2611" s="15" t="s">
        <v>821</v>
      </c>
      <c r="G2611" s="16">
        <f>G2612</f>
        <v>11326.8</v>
      </c>
      <c r="H2611" s="16">
        <f t="shared" ref="H2611:P2612" si="1776">H2612</f>
        <v>11263.7</v>
      </c>
      <c r="I2611" s="16">
        <f t="shared" si="1776"/>
        <v>11600</v>
      </c>
      <c r="J2611" s="16">
        <f t="shared" si="1776"/>
        <v>0</v>
      </c>
      <c r="K2611" s="16">
        <f t="shared" si="1776"/>
        <v>0</v>
      </c>
      <c r="L2611" s="16">
        <f t="shared" si="1776"/>
        <v>0</v>
      </c>
      <c r="M2611" s="16">
        <f t="shared" si="1753"/>
        <v>11326.8</v>
      </c>
      <c r="N2611" s="16">
        <f t="shared" si="1754"/>
        <v>11263.7</v>
      </c>
      <c r="O2611" s="16">
        <f t="shared" si="1755"/>
        <v>11600</v>
      </c>
      <c r="P2611" s="16">
        <f t="shared" si="1776"/>
        <v>0</v>
      </c>
    </row>
    <row r="2612" spans="1:16" ht="31" x14ac:dyDescent="0.35">
      <c r="A2612" s="32">
        <v>944</v>
      </c>
      <c r="B2612" s="32" t="s">
        <v>25</v>
      </c>
      <c r="C2612" s="32" t="s">
        <v>38</v>
      </c>
      <c r="D2612" s="9" t="s">
        <v>140</v>
      </c>
      <c r="E2612" s="14">
        <v>200</v>
      </c>
      <c r="F2612" s="28" t="s">
        <v>650</v>
      </c>
      <c r="G2612" s="16">
        <f>G2613</f>
        <v>11326.8</v>
      </c>
      <c r="H2612" s="16">
        <f t="shared" si="1776"/>
        <v>11263.7</v>
      </c>
      <c r="I2612" s="16">
        <f t="shared" si="1776"/>
        <v>11600</v>
      </c>
      <c r="J2612" s="16">
        <f t="shared" si="1776"/>
        <v>0</v>
      </c>
      <c r="K2612" s="16">
        <f t="shared" si="1776"/>
        <v>0</v>
      </c>
      <c r="L2612" s="16">
        <f t="shared" si="1776"/>
        <v>0</v>
      </c>
      <c r="M2612" s="16">
        <f t="shared" si="1753"/>
        <v>11326.8</v>
      </c>
      <c r="N2612" s="16">
        <f t="shared" si="1754"/>
        <v>11263.7</v>
      </c>
      <c r="O2612" s="16">
        <f t="shared" si="1755"/>
        <v>11600</v>
      </c>
      <c r="P2612" s="16">
        <f t="shared" si="1776"/>
        <v>0</v>
      </c>
    </row>
    <row r="2613" spans="1:16" ht="31" x14ac:dyDescent="0.35">
      <c r="A2613" s="32">
        <v>944</v>
      </c>
      <c r="B2613" s="32" t="s">
        <v>25</v>
      </c>
      <c r="C2613" s="32" t="s">
        <v>38</v>
      </c>
      <c r="D2613" s="9" t="s">
        <v>140</v>
      </c>
      <c r="E2613" s="14">
        <v>240</v>
      </c>
      <c r="F2613" s="28" t="s">
        <v>651</v>
      </c>
      <c r="G2613" s="16">
        <v>11326.8</v>
      </c>
      <c r="H2613" s="16">
        <v>11263.7</v>
      </c>
      <c r="I2613" s="16">
        <v>11600</v>
      </c>
      <c r="J2613" s="16"/>
      <c r="K2613" s="16"/>
      <c r="L2613" s="16"/>
      <c r="M2613" s="16">
        <f t="shared" si="1753"/>
        <v>11326.8</v>
      </c>
      <c r="N2613" s="16">
        <f t="shared" si="1754"/>
        <v>11263.7</v>
      </c>
      <c r="O2613" s="16">
        <f t="shared" si="1755"/>
        <v>11600</v>
      </c>
      <c r="P2613" s="16"/>
    </row>
    <row r="2614" spans="1:16" ht="46.5" x14ac:dyDescent="0.35">
      <c r="A2614" s="32">
        <v>944</v>
      </c>
      <c r="B2614" s="32" t="s">
        <v>25</v>
      </c>
      <c r="C2614" s="32" t="s">
        <v>38</v>
      </c>
      <c r="D2614" s="9" t="s">
        <v>467</v>
      </c>
      <c r="E2614" s="14"/>
      <c r="F2614" s="15" t="s">
        <v>822</v>
      </c>
      <c r="G2614" s="16">
        <f>G2615</f>
        <v>55000</v>
      </c>
      <c r="H2614" s="16">
        <f t="shared" ref="H2614:P2615" si="1777">H2615</f>
        <v>55000</v>
      </c>
      <c r="I2614" s="16">
        <f t="shared" si="1777"/>
        <v>55000</v>
      </c>
      <c r="J2614" s="16">
        <f t="shared" si="1777"/>
        <v>-3138.4</v>
      </c>
      <c r="K2614" s="16">
        <f t="shared" si="1777"/>
        <v>0</v>
      </c>
      <c r="L2614" s="16">
        <f t="shared" si="1777"/>
        <v>0</v>
      </c>
      <c r="M2614" s="16">
        <f t="shared" si="1753"/>
        <v>51861.599999999999</v>
      </c>
      <c r="N2614" s="16">
        <f t="shared" si="1754"/>
        <v>55000</v>
      </c>
      <c r="O2614" s="16">
        <f t="shared" si="1755"/>
        <v>55000</v>
      </c>
      <c r="P2614" s="16">
        <f t="shared" si="1777"/>
        <v>0</v>
      </c>
    </row>
    <row r="2615" spans="1:16" x14ac:dyDescent="0.35">
      <c r="A2615" s="32">
        <v>944</v>
      </c>
      <c r="B2615" s="32" t="s">
        <v>25</v>
      </c>
      <c r="C2615" s="32" t="s">
        <v>38</v>
      </c>
      <c r="D2615" s="9" t="s">
        <v>467</v>
      </c>
      <c r="E2615" s="14">
        <v>800</v>
      </c>
      <c r="F2615" s="28" t="s">
        <v>663</v>
      </c>
      <c r="G2615" s="16">
        <f>G2616</f>
        <v>55000</v>
      </c>
      <c r="H2615" s="16">
        <f t="shared" si="1777"/>
        <v>55000</v>
      </c>
      <c r="I2615" s="16">
        <f t="shared" si="1777"/>
        <v>55000</v>
      </c>
      <c r="J2615" s="16">
        <f t="shared" si="1777"/>
        <v>-3138.4</v>
      </c>
      <c r="K2615" s="16">
        <f t="shared" si="1777"/>
        <v>0</v>
      </c>
      <c r="L2615" s="16">
        <f t="shared" si="1777"/>
        <v>0</v>
      </c>
      <c r="M2615" s="16">
        <f t="shared" si="1753"/>
        <v>51861.599999999999</v>
      </c>
      <c r="N2615" s="16">
        <f t="shared" si="1754"/>
        <v>55000</v>
      </c>
      <c r="O2615" s="16">
        <f t="shared" si="1755"/>
        <v>55000</v>
      </c>
      <c r="P2615" s="16">
        <f t="shared" si="1777"/>
        <v>0</v>
      </c>
    </row>
    <row r="2616" spans="1:16" ht="62" x14ac:dyDescent="0.35">
      <c r="A2616" s="32">
        <v>944</v>
      </c>
      <c r="B2616" s="32" t="s">
        <v>25</v>
      </c>
      <c r="C2616" s="32" t="s">
        <v>38</v>
      </c>
      <c r="D2616" s="9" t="s">
        <v>467</v>
      </c>
      <c r="E2616" s="14">
        <v>810</v>
      </c>
      <c r="F2616" s="21" t="s">
        <v>671</v>
      </c>
      <c r="G2616" s="16">
        <v>55000</v>
      </c>
      <c r="H2616" s="16">
        <v>55000</v>
      </c>
      <c r="I2616" s="16">
        <v>55000</v>
      </c>
      <c r="J2616" s="16">
        <v>-3138.4</v>
      </c>
      <c r="K2616" s="16"/>
      <c r="L2616" s="16"/>
      <c r="M2616" s="16">
        <f t="shared" si="1753"/>
        <v>51861.599999999999</v>
      </c>
      <c r="N2616" s="16">
        <f t="shared" si="1754"/>
        <v>55000</v>
      </c>
      <c r="O2616" s="16">
        <f t="shared" si="1755"/>
        <v>55000</v>
      </c>
      <c r="P2616" s="16"/>
    </row>
    <row r="2617" spans="1:16" ht="31" x14ac:dyDescent="0.35">
      <c r="A2617" s="32">
        <v>944</v>
      </c>
      <c r="B2617" s="32" t="s">
        <v>25</v>
      </c>
      <c r="C2617" s="32" t="s">
        <v>38</v>
      </c>
      <c r="D2617" s="9" t="s">
        <v>468</v>
      </c>
      <c r="E2617" s="14"/>
      <c r="F2617" s="15" t="s">
        <v>823</v>
      </c>
      <c r="G2617" s="16">
        <f>G2618</f>
        <v>23464.1</v>
      </c>
      <c r="H2617" s="16">
        <f t="shared" ref="H2617:P2618" si="1778">H2618</f>
        <v>23464.1</v>
      </c>
      <c r="I2617" s="16">
        <f t="shared" si="1778"/>
        <v>23464.1</v>
      </c>
      <c r="J2617" s="16">
        <f t="shared" si="1778"/>
        <v>11002.4</v>
      </c>
      <c r="K2617" s="16">
        <f t="shared" si="1778"/>
        <v>-1440.7</v>
      </c>
      <c r="L2617" s="16">
        <f t="shared" si="1778"/>
        <v>-1115.7</v>
      </c>
      <c r="M2617" s="16">
        <f t="shared" si="1753"/>
        <v>34466.5</v>
      </c>
      <c r="N2617" s="16">
        <f t="shared" si="1754"/>
        <v>22023.399999999998</v>
      </c>
      <c r="O2617" s="16">
        <f t="shared" si="1755"/>
        <v>22348.399999999998</v>
      </c>
      <c r="P2617" s="16">
        <f t="shared" si="1778"/>
        <v>0</v>
      </c>
    </row>
    <row r="2618" spans="1:16" ht="31" x14ac:dyDescent="0.35">
      <c r="A2618" s="32">
        <v>944</v>
      </c>
      <c r="B2618" s="32" t="s">
        <v>25</v>
      </c>
      <c r="C2618" s="32" t="s">
        <v>38</v>
      </c>
      <c r="D2618" s="9" t="s">
        <v>468</v>
      </c>
      <c r="E2618" s="14">
        <v>200</v>
      </c>
      <c r="F2618" s="28" t="s">
        <v>650</v>
      </c>
      <c r="G2618" s="16">
        <f>G2619</f>
        <v>23464.1</v>
      </c>
      <c r="H2618" s="16">
        <f t="shared" si="1778"/>
        <v>23464.1</v>
      </c>
      <c r="I2618" s="16">
        <f t="shared" si="1778"/>
        <v>23464.1</v>
      </c>
      <c r="J2618" s="16">
        <f t="shared" si="1778"/>
        <v>11002.4</v>
      </c>
      <c r="K2618" s="16">
        <f t="shared" si="1778"/>
        <v>-1440.7</v>
      </c>
      <c r="L2618" s="16">
        <f t="shared" si="1778"/>
        <v>-1115.7</v>
      </c>
      <c r="M2618" s="16">
        <f t="shared" si="1753"/>
        <v>34466.5</v>
      </c>
      <c r="N2618" s="16">
        <f t="shared" si="1754"/>
        <v>22023.399999999998</v>
      </c>
      <c r="O2618" s="16">
        <f t="shared" si="1755"/>
        <v>22348.399999999998</v>
      </c>
      <c r="P2618" s="16">
        <f t="shared" si="1778"/>
        <v>0</v>
      </c>
    </row>
    <row r="2619" spans="1:16" ht="31" x14ac:dyDescent="0.35">
      <c r="A2619" s="32">
        <v>944</v>
      </c>
      <c r="B2619" s="32" t="s">
        <v>25</v>
      </c>
      <c r="C2619" s="32" t="s">
        <v>38</v>
      </c>
      <c r="D2619" s="9" t="s">
        <v>468</v>
      </c>
      <c r="E2619" s="14">
        <v>240</v>
      </c>
      <c r="F2619" s="28" t="s">
        <v>651</v>
      </c>
      <c r="G2619" s="16">
        <v>23464.1</v>
      </c>
      <c r="H2619" s="16">
        <v>23464.1</v>
      </c>
      <c r="I2619" s="16">
        <v>23464.1</v>
      </c>
      <c r="J2619" s="16">
        <f>-1747.6+12750</f>
        <v>11002.4</v>
      </c>
      <c r="K2619" s="16">
        <v>-1440.7</v>
      </c>
      <c r="L2619" s="16">
        <v>-1115.7</v>
      </c>
      <c r="M2619" s="16">
        <f t="shared" si="1753"/>
        <v>34466.5</v>
      </c>
      <c r="N2619" s="16">
        <f t="shared" si="1754"/>
        <v>22023.399999999998</v>
      </c>
      <c r="O2619" s="16">
        <f t="shared" si="1755"/>
        <v>22348.399999999998</v>
      </c>
      <c r="P2619" s="16"/>
    </row>
    <row r="2620" spans="1:16" ht="46.5" x14ac:dyDescent="0.35">
      <c r="A2620" s="32">
        <v>944</v>
      </c>
      <c r="B2620" s="32" t="s">
        <v>25</v>
      </c>
      <c r="C2620" s="32" t="s">
        <v>38</v>
      </c>
      <c r="D2620" s="9" t="s">
        <v>469</v>
      </c>
      <c r="E2620" s="14"/>
      <c r="F2620" s="15" t="s">
        <v>824</v>
      </c>
      <c r="G2620" s="16">
        <f>G2621</f>
        <v>3801.1</v>
      </c>
      <c r="H2620" s="16">
        <f t="shared" ref="H2620:P2621" si="1779">H2621</f>
        <v>4101.3999999999996</v>
      </c>
      <c r="I2620" s="16">
        <f t="shared" si="1779"/>
        <v>4101.3999999999996</v>
      </c>
      <c r="J2620" s="16">
        <f t="shared" si="1779"/>
        <v>-19.600000000000001</v>
      </c>
      <c r="K2620" s="16">
        <f t="shared" si="1779"/>
        <v>-20.6</v>
      </c>
      <c r="L2620" s="16">
        <f t="shared" si="1779"/>
        <v>-20.6</v>
      </c>
      <c r="M2620" s="16">
        <f t="shared" si="1753"/>
        <v>3781.5</v>
      </c>
      <c r="N2620" s="16">
        <f t="shared" si="1754"/>
        <v>4080.7999999999997</v>
      </c>
      <c r="O2620" s="16">
        <f t="shared" si="1755"/>
        <v>4080.7999999999997</v>
      </c>
      <c r="P2620" s="16">
        <f t="shared" si="1779"/>
        <v>0</v>
      </c>
    </row>
    <row r="2621" spans="1:16" ht="31" x14ac:dyDescent="0.35">
      <c r="A2621" s="32">
        <v>944</v>
      </c>
      <c r="B2621" s="32" t="s">
        <v>25</v>
      </c>
      <c r="C2621" s="32" t="s">
        <v>38</v>
      </c>
      <c r="D2621" s="9" t="s">
        <v>469</v>
      </c>
      <c r="E2621" s="14">
        <v>200</v>
      </c>
      <c r="F2621" s="28" t="s">
        <v>650</v>
      </c>
      <c r="G2621" s="16">
        <f>G2622</f>
        <v>3801.1</v>
      </c>
      <c r="H2621" s="16">
        <f t="shared" si="1779"/>
        <v>4101.3999999999996</v>
      </c>
      <c r="I2621" s="16">
        <f t="shared" si="1779"/>
        <v>4101.3999999999996</v>
      </c>
      <c r="J2621" s="16">
        <f t="shared" si="1779"/>
        <v>-19.600000000000001</v>
      </c>
      <c r="K2621" s="16">
        <f t="shared" si="1779"/>
        <v>-20.6</v>
      </c>
      <c r="L2621" s="16">
        <f t="shared" si="1779"/>
        <v>-20.6</v>
      </c>
      <c r="M2621" s="16">
        <f t="shared" si="1753"/>
        <v>3781.5</v>
      </c>
      <c r="N2621" s="16">
        <f t="shared" si="1754"/>
        <v>4080.7999999999997</v>
      </c>
      <c r="O2621" s="16">
        <f t="shared" si="1755"/>
        <v>4080.7999999999997</v>
      </c>
      <c r="P2621" s="16">
        <f t="shared" si="1779"/>
        <v>0</v>
      </c>
    </row>
    <row r="2622" spans="1:16" ht="31" x14ac:dyDescent="0.35">
      <c r="A2622" s="32">
        <v>944</v>
      </c>
      <c r="B2622" s="32" t="s">
        <v>25</v>
      </c>
      <c r="C2622" s="32" t="s">
        <v>38</v>
      </c>
      <c r="D2622" s="9" t="s">
        <v>469</v>
      </c>
      <c r="E2622" s="14">
        <v>240</v>
      </c>
      <c r="F2622" s="28" t="s">
        <v>651</v>
      </c>
      <c r="G2622" s="16">
        <v>3801.1</v>
      </c>
      <c r="H2622" s="16">
        <v>4101.3999999999996</v>
      </c>
      <c r="I2622" s="16">
        <v>4101.3999999999996</v>
      </c>
      <c r="J2622" s="16">
        <v>-19.600000000000001</v>
      </c>
      <c r="K2622" s="16">
        <v>-20.6</v>
      </c>
      <c r="L2622" s="16">
        <v>-20.6</v>
      </c>
      <c r="M2622" s="16">
        <f t="shared" si="1753"/>
        <v>3781.5</v>
      </c>
      <c r="N2622" s="16">
        <f t="shared" si="1754"/>
        <v>4080.7999999999997</v>
      </c>
      <c r="O2622" s="16">
        <f t="shared" si="1755"/>
        <v>4080.7999999999997</v>
      </c>
      <c r="P2622" s="16"/>
    </row>
    <row r="2623" spans="1:16" ht="62" x14ac:dyDescent="0.35">
      <c r="A2623" s="32">
        <v>944</v>
      </c>
      <c r="B2623" s="32" t="s">
        <v>25</v>
      </c>
      <c r="C2623" s="32" t="s">
        <v>38</v>
      </c>
      <c r="D2623" s="9" t="s">
        <v>470</v>
      </c>
      <c r="E2623" s="14"/>
      <c r="F2623" s="15" t="s">
        <v>825</v>
      </c>
      <c r="G2623" s="16">
        <f>G2624</f>
        <v>217832.9</v>
      </c>
      <c r="H2623" s="16">
        <f t="shared" ref="H2623:P2625" si="1780">H2624</f>
        <v>244776</v>
      </c>
      <c r="I2623" s="16">
        <f t="shared" si="1780"/>
        <v>244776</v>
      </c>
      <c r="J2623" s="16">
        <f t="shared" si="1780"/>
        <v>0</v>
      </c>
      <c r="K2623" s="16">
        <f t="shared" si="1780"/>
        <v>0</v>
      </c>
      <c r="L2623" s="16">
        <f t="shared" si="1780"/>
        <v>0</v>
      </c>
      <c r="M2623" s="16">
        <f t="shared" si="1753"/>
        <v>217832.9</v>
      </c>
      <c r="N2623" s="16">
        <f t="shared" si="1754"/>
        <v>244776</v>
      </c>
      <c r="O2623" s="16">
        <f t="shared" si="1755"/>
        <v>244776</v>
      </c>
      <c r="P2623" s="16">
        <f t="shared" si="1780"/>
        <v>0</v>
      </c>
    </row>
    <row r="2624" spans="1:16" ht="31" x14ac:dyDescent="0.35">
      <c r="A2624" s="32">
        <v>944</v>
      </c>
      <c r="B2624" s="32" t="s">
        <v>25</v>
      </c>
      <c r="C2624" s="32" t="s">
        <v>38</v>
      </c>
      <c r="D2624" s="9" t="s">
        <v>471</v>
      </c>
      <c r="E2624" s="14"/>
      <c r="F2624" s="15" t="s">
        <v>826</v>
      </c>
      <c r="G2624" s="16">
        <f>G2625</f>
        <v>217832.9</v>
      </c>
      <c r="H2624" s="16">
        <f t="shared" si="1780"/>
        <v>244776</v>
      </c>
      <c r="I2624" s="16">
        <f t="shared" si="1780"/>
        <v>244776</v>
      </c>
      <c r="J2624" s="16">
        <f t="shared" si="1780"/>
        <v>0</v>
      </c>
      <c r="K2624" s="16">
        <f t="shared" si="1780"/>
        <v>0</v>
      </c>
      <c r="L2624" s="16">
        <f t="shared" si="1780"/>
        <v>0</v>
      </c>
      <c r="M2624" s="16">
        <f t="shared" si="1753"/>
        <v>217832.9</v>
      </c>
      <c r="N2624" s="16">
        <f t="shared" si="1754"/>
        <v>244776</v>
      </c>
      <c r="O2624" s="16">
        <f t="shared" si="1755"/>
        <v>244776</v>
      </c>
      <c r="P2624" s="16">
        <f t="shared" si="1780"/>
        <v>0</v>
      </c>
    </row>
    <row r="2625" spans="1:17" ht="31" x14ac:dyDescent="0.35">
      <c r="A2625" s="32">
        <v>944</v>
      </c>
      <c r="B2625" s="32" t="s">
        <v>25</v>
      </c>
      <c r="C2625" s="32" t="s">
        <v>38</v>
      </c>
      <c r="D2625" s="9" t="s">
        <v>471</v>
      </c>
      <c r="E2625" s="14">
        <v>200</v>
      </c>
      <c r="F2625" s="28" t="s">
        <v>650</v>
      </c>
      <c r="G2625" s="16">
        <f>G2626</f>
        <v>217832.9</v>
      </c>
      <c r="H2625" s="16">
        <f t="shared" si="1780"/>
        <v>244776</v>
      </c>
      <c r="I2625" s="16">
        <f t="shared" si="1780"/>
        <v>244776</v>
      </c>
      <c r="J2625" s="16">
        <f t="shared" si="1780"/>
        <v>0</v>
      </c>
      <c r="K2625" s="16">
        <f t="shared" si="1780"/>
        <v>0</v>
      </c>
      <c r="L2625" s="16">
        <f t="shared" si="1780"/>
        <v>0</v>
      </c>
      <c r="M2625" s="16">
        <f t="shared" si="1753"/>
        <v>217832.9</v>
      </c>
      <c r="N2625" s="16">
        <f t="shared" si="1754"/>
        <v>244776</v>
      </c>
      <c r="O2625" s="16">
        <f t="shared" si="1755"/>
        <v>244776</v>
      </c>
      <c r="P2625" s="16">
        <f t="shared" si="1780"/>
        <v>0</v>
      </c>
    </row>
    <row r="2626" spans="1:17" ht="31" x14ac:dyDescent="0.35">
      <c r="A2626" s="32">
        <v>944</v>
      </c>
      <c r="B2626" s="32" t="s">
        <v>25</v>
      </c>
      <c r="C2626" s="32" t="s">
        <v>38</v>
      </c>
      <c r="D2626" s="9" t="s">
        <v>471</v>
      </c>
      <c r="E2626" s="14">
        <v>240</v>
      </c>
      <c r="F2626" s="28" t="s">
        <v>651</v>
      </c>
      <c r="G2626" s="16">
        <v>217832.9</v>
      </c>
      <c r="H2626" s="16">
        <v>244776</v>
      </c>
      <c r="I2626" s="16">
        <v>244776</v>
      </c>
      <c r="J2626" s="16"/>
      <c r="K2626" s="16"/>
      <c r="L2626" s="16"/>
      <c r="M2626" s="16">
        <f t="shared" si="1753"/>
        <v>217832.9</v>
      </c>
      <c r="N2626" s="16">
        <f t="shared" si="1754"/>
        <v>244776</v>
      </c>
      <c r="O2626" s="16">
        <f t="shared" si="1755"/>
        <v>244776</v>
      </c>
      <c r="P2626" s="17"/>
    </row>
    <row r="2627" spans="1:17" ht="62" x14ac:dyDescent="0.35">
      <c r="A2627" s="32">
        <v>944</v>
      </c>
      <c r="B2627" s="32" t="s">
        <v>25</v>
      </c>
      <c r="C2627" s="32" t="s">
        <v>38</v>
      </c>
      <c r="D2627" s="9" t="s">
        <v>472</v>
      </c>
      <c r="E2627" s="14"/>
      <c r="F2627" s="15" t="s">
        <v>831</v>
      </c>
      <c r="G2627" s="16">
        <f>G2628</f>
        <v>556879.30000000005</v>
      </c>
      <c r="H2627" s="16">
        <f t="shared" ref="H2627:P2627" si="1781">H2628</f>
        <v>592740.4</v>
      </c>
      <c r="I2627" s="16">
        <f t="shared" si="1781"/>
        <v>550913.4</v>
      </c>
      <c r="J2627" s="16">
        <f t="shared" si="1781"/>
        <v>3007.5</v>
      </c>
      <c r="K2627" s="16">
        <f t="shared" si="1781"/>
        <v>0</v>
      </c>
      <c r="L2627" s="16">
        <f t="shared" si="1781"/>
        <v>0</v>
      </c>
      <c r="M2627" s="16">
        <f t="shared" si="1753"/>
        <v>559886.80000000005</v>
      </c>
      <c r="N2627" s="16">
        <f t="shared" si="1754"/>
        <v>592740.4</v>
      </c>
      <c r="O2627" s="16">
        <f t="shared" si="1755"/>
        <v>550913.4</v>
      </c>
      <c r="P2627" s="16">
        <f t="shared" si="1781"/>
        <v>0</v>
      </c>
    </row>
    <row r="2628" spans="1:17" ht="46.5" x14ac:dyDescent="0.35">
      <c r="A2628" s="32">
        <v>944</v>
      </c>
      <c r="B2628" s="32" t="s">
        <v>25</v>
      </c>
      <c r="C2628" s="32" t="s">
        <v>38</v>
      </c>
      <c r="D2628" s="9" t="s">
        <v>473</v>
      </c>
      <c r="E2628" s="14"/>
      <c r="F2628" s="15" t="s">
        <v>832</v>
      </c>
      <c r="G2628" s="16">
        <f>G2629+G2632+G2635+G2638+G2641+G2644+G2647+G2653+G2650</f>
        <v>556879.30000000005</v>
      </c>
      <c r="H2628" s="16">
        <f t="shared" ref="H2628:L2628" si="1782">H2629+H2632+H2635+H2638+H2641+H2644+H2647+H2653+H2650</f>
        <v>592740.4</v>
      </c>
      <c r="I2628" s="16">
        <f t="shared" si="1782"/>
        <v>550913.4</v>
      </c>
      <c r="J2628" s="16">
        <f t="shared" si="1782"/>
        <v>3007.5</v>
      </c>
      <c r="K2628" s="16">
        <f t="shared" si="1782"/>
        <v>0</v>
      </c>
      <c r="L2628" s="16">
        <f t="shared" si="1782"/>
        <v>0</v>
      </c>
      <c r="M2628" s="16">
        <f t="shared" si="1753"/>
        <v>559886.80000000005</v>
      </c>
      <c r="N2628" s="16">
        <f t="shared" si="1754"/>
        <v>592740.4</v>
      </c>
      <c r="O2628" s="16">
        <f t="shared" si="1755"/>
        <v>550913.4</v>
      </c>
      <c r="P2628" s="16">
        <f t="shared" ref="P2628" si="1783">P2629+P2632+P2635+P2638+P2641+P2644+P2647+P2653+P2650</f>
        <v>0</v>
      </c>
    </row>
    <row r="2629" spans="1:17" ht="46.5" x14ac:dyDescent="0.35">
      <c r="A2629" s="32">
        <v>944</v>
      </c>
      <c r="B2629" s="32" t="s">
        <v>25</v>
      </c>
      <c r="C2629" s="32" t="s">
        <v>38</v>
      </c>
      <c r="D2629" s="9" t="s">
        <v>474</v>
      </c>
      <c r="E2629" s="14"/>
      <c r="F2629" s="15" t="s">
        <v>833</v>
      </c>
      <c r="G2629" s="16">
        <f>G2630</f>
        <v>407002.3</v>
      </c>
      <c r="H2629" s="16">
        <f t="shared" ref="H2629:P2630" si="1784">H2630</f>
        <v>352225.8</v>
      </c>
      <c r="I2629" s="16">
        <f t="shared" si="1784"/>
        <v>352909.8</v>
      </c>
      <c r="J2629" s="16">
        <f t="shared" si="1784"/>
        <v>0</v>
      </c>
      <c r="K2629" s="16">
        <f t="shared" si="1784"/>
        <v>0</v>
      </c>
      <c r="L2629" s="16">
        <f t="shared" si="1784"/>
        <v>0</v>
      </c>
      <c r="M2629" s="16">
        <f t="shared" si="1753"/>
        <v>407002.3</v>
      </c>
      <c r="N2629" s="16">
        <f t="shared" si="1754"/>
        <v>352225.8</v>
      </c>
      <c r="O2629" s="16">
        <f t="shared" si="1755"/>
        <v>352909.8</v>
      </c>
      <c r="P2629" s="16">
        <f t="shared" si="1784"/>
        <v>0</v>
      </c>
    </row>
    <row r="2630" spans="1:17" ht="31" x14ac:dyDescent="0.35">
      <c r="A2630" s="32">
        <v>944</v>
      </c>
      <c r="B2630" s="32" t="s">
        <v>25</v>
      </c>
      <c r="C2630" s="32" t="s">
        <v>38</v>
      </c>
      <c r="D2630" s="9" t="s">
        <v>474</v>
      </c>
      <c r="E2630" s="14">
        <v>400</v>
      </c>
      <c r="F2630" s="28" t="s">
        <v>658</v>
      </c>
      <c r="G2630" s="16">
        <f>G2631</f>
        <v>407002.3</v>
      </c>
      <c r="H2630" s="16">
        <f t="shared" si="1784"/>
        <v>352225.8</v>
      </c>
      <c r="I2630" s="16">
        <f t="shared" si="1784"/>
        <v>352909.8</v>
      </c>
      <c r="J2630" s="16">
        <f t="shared" si="1784"/>
        <v>0</v>
      </c>
      <c r="K2630" s="16">
        <f t="shared" si="1784"/>
        <v>0</v>
      </c>
      <c r="L2630" s="16">
        <f t="shared" si="1784"/>
        <v>0</v>
      </c>
      <c r="M2630" s="16">
        <f t="shared" si="1753"/>
        <v>407002.3</v>
      </c>
      <c r="N2630" s="16">
        <f t="shared" si="1754"/>
        <v>352225.8</v>
      </c>
      <c r="O2630" s="16">
        <f t="shared" si="1755"/>
        <v>352909.8</v>
      </c>
      <c r="P2630" s="16">
        <f t="shared" si="1784"/>
        <v>0</v>
      </c>
    </row>
    <row r="2631" spans="1:17" x14ac:dyDescent="0.35">
      <c r="A2631" s="32">
        <v>944</v>
      </c>
      <c r="B2631" s="32" t="s">
        <v>25</v>
      </c>
      <c r="C2631" s="32" t="s">
        <v>38</v>
      </c>
      <c r="D2631" s="9" t="s">
        <v>474</v>
      </c>
      <c r="E2631" s="14">
        <v>410</v>
      </c>
      <c r="F2631" s="28" t="s">
        <v>659</v>
      </c>
      <c r="G2631" s="16">
        <v>407002.3</v>
      </c>
      <c r="H2631" s="16">
        <v>352225.8</v>
      </c>
      <c r="I2631" s="16">
        <v>352909.8</v>
      </c>
      <c r="J2631" s="16"/>
      <c r="K2631" s="16"/>
      <c r="L2631" s="16"/>
      <c r="M2631" s="16">
        <f t="shared" si="1753"/>
        <v>407002.3</v>
      </c>
      <c r="N2631" s="16">
        <f t="shared" si="1754"/>
        <v>352225.8</v>
      </c>
      <c r="O2631" s="16">
        <f t="shared" si="1755"/>
        <v>352909.8</v>
      </c>
      <c r="P2631" s="16"/>
    </row>
    <row r="2632" spans="1:17" x14ac:dyDescent="0.35">
      <c r="A2632" s="32">
        <v>944</v>
      </c>
      <c r="B2632" s="32" t="s">
        <v>25</v>
      </c>
      <c r="C2632" s="32" t="s">
        <v>38</v>
      </c>
      <c r="D2632" s="9" t="s">
        <v>475</v>
      </c>
      <c r="E2632" s="14"/>
      <c r="F2632" s="15" t="s">
        <v>834</v>
      </c>
      <c r="G2632" s="16">
        <f>G2633</f>
        <v>3900</v>
      </c>
      <c r="H2632" s="16">
        <f t="shared" ref="H2632:P2633" si="1785">H2633</f>
        <v>5500</v>
      </c>
      <c r="I2632" s="16">
        <f t="shared" si="1785"/>
        <v>0</v>
      </c>
      <c r="J2632" s="16">
        <f t="shared" si="1785"/>
        <v>0</v>
      </c>
      <c r="K2632" s="16">
        <f t="shared" si="1785"/>
        <v>0</v>
      </c>
      <c r="L2632" s="16">
        <f t="shared" si="1785"/>
        <v>0</v>
      </c>
      <c r="M2632" s="16">
        <f t="shared" si="1753"/>
        <v>3900</v>
      </c>
      <c r="N2632" s="16">
        <f t="shared" si="1754"/>
        <v>5500</v>
      </c>
      <c r="O2632" s="16">
        <f t="shared" si="1755"/>
        <v>0</v>
      </c>
      <c r="P2632" s="16">
        <f t="shared" si="1785"/>
        <v>0</v>
      </c>
    </row>
    <row r="2633" spans="1:17" ht="31" x14ac:dyDescent="0.35">
      <c r="A2633" s="32">
        <v>944</v>
      </c>
      <c r="B2633" s="32" t="s">
        <v>25</v>
      </c>
      <c r="C2633" s="32" t="s">
        <v>38</v>
      </c>
      <c r="D2633" s="9" t="s">
        <v>475</v>
      </c>
      <c r="E2633" s="14">
        <v>400</v>
      </c>
      <c r="F2633" s="28" t="s">
        <v>658</v>
      </c>
      <c r="G2633" s="16">
        <f>G2634</f>
        <v>3900</v>
      </c>
      <c r="H2633" s="16">
        <f t="shared" si="1785"/>
        <v>5500</v>
      </c>
      <c r="I2633" s="16">
        <f t="shared" si="1785"/>
        <v>0</v>
      </c>
      <c r="J2633" s="16">
        <f t="shared" si="1785"/>
        <v>0</v>
      </c>
      <c r="K2633" s="16">
        <f t="shared" si="1785"/>
        <v>0</v>
      </c>
      <c r="L2633" s="16">
        <f t="shared" si="1785"/>
        <v>0</v>
      </c>
      <c r="M2633" s="16">
        <f t="shared" si="1753"/>
        <v>3900</v>
      </c>
      <c r="N2633" s="16">
        <f t="shared" si="1754"/>
        <v>5500</v>
      </c>
      <c r="O2633" s="16">
        <f t="shared" si="1755"/>
        <v>0</v>
      </c>
      <c r="P2633" s="16">
        <f t="shared" si="1785"/>
        <v>0</v>
      </c>
    </row>
    <row r="2634" spans="1:17" x14ac:dyDescent="0.35">
      <c r="A2634" s="32">
        <v>944</v>
      </c>
      <c r="B2634" s="32" t="s">
        <v>25</v>
      </c>
      <c r="C2634" s="32" t="s">
        <v>38</v>
      </c>
      <c r="D2634" s="9" t="s">
        <v>475</v>
      </c>
      <c r="E2634" s="14">
        <v>410</v>
      </c>
      <c r="F2634" s="28" t="s">
        <v>659</v>
      </c>
      <c r="G2634" s="16">
        <v>3900</v>
      </c>
      <c r="H2634" s="16">
        <v>5500</v>
      </c>
      <c r="I2634" s="16">
        <v>0</v>
      </c>
      <c r="J2634" s="16"/>
      <c r="K2634" s="16"/>
      <c r="L2634" s="16"/>
      <c r="M2634" s="16">
        <f t="shared" si="1753"/>
        <v>3900</v>
      </c>
      <c r="N2634" s="16">
        <f t="shared" si="1754"/>
        <v>5500</v>
      </c>
      <c r="O2634" s="16">
        <f t="shared" si="1755"/>
        <v>0</v>
      </c>
      <c r="P2634" s="16"/>
    </row>
    <row r="2635" spans="1:17" ht="62" x14ac:dyDescent="0.35">
      <c r="A2635" s="32">
        <v>944</v>
      </c>
      <c r="B2635" s="32" t="s">
        <v>25</v>
      </c>
      <c r="C2635" s="32" t="s">
        <v>38</v>
      </c>
      <c r="D2635" s="9" t="s">
        <v>843</v>
      </c>
      <c r="E2635" s="14"/>
      <c r="F2635" s="15" t="s">
        <v>1146</v>
      </c>
      <c r="G2635" s="16">
        <f>G2636</f>
        <v>12906.8</v>
      </c>
      <c r="H2635" s="16">
        <f t="shared" ref="H2635:P2636" si="1786">H2636</f>
        <v>70367</v>
      </c>
      <c r="I2635" s="16">
        <f t="shared" si="1786"/>
        <v>80367</v>
      </c>
      <c r="J2635" s="16">
        <f t="shared" si="1786"/>
        <v>0</v>
      </c>
      <c r="K2635" s="16">
        <f t="shared" si="1786"/>
        <v>0</v>
      </c>
      <c r="L2635" s="16">
        <f t="shared" si="1786"/>
        <v>0</v>
      </c>
      <c r="M2635" s="16">
        <f t="shared" si="1753"/>
        <v>12906.8</v>
      </c>
      <c r="N2635" s="16">
        <f t="shared" si="1754"/>
        <v>70367</v>
      </c>
      <c r="O2635" s="16">
        <f t="shared" si="1755"/>
        <v>80367</v>
      </c>
      <c r="P2635" s="16">
        <f t="shared" si="1786"/>
        <v>0</v>
      </c>
    </row>
    <row r="2636" spans="1:17" ht="31" x14ac:dyDescent="0.35">
      <c r="A2636" s="32">
        <v>944</v>
      </c>
      <c r="B2636" s="32" t="s">
        <v>25</v>
      </c>
      <c r="C2636" s="32" t="s">
        <v>38</v>
      </c>
      <c r="D2636" s="9" t="s">
        <v>843</v>
      </c>
      <c r="E2636" s="14">
        <v>400</v>
      </c>
      <c r="F2636" s="28" t="s">
        <v>658</v>
      </c>
      <c r="G2636" s="16">
        <f>G2637</f>
        <v>12906.8</v>
      </c>
      <c r="H2636" s="16">
        <f t="shared" si="1786"/>
        <v>70367</v>
      </c>
      <c r="I2636" s="16">
        <f t="shared" si="1786"/>
        <v>80367</v>
      </c>
      <c r="J2636" s="16">
        <f t="shared" si="1786"/>
        <v>0</v>
      </c>
      <c r="K2636" s="16">
        <f t="shared" si="1786"/>
        <v>0</v>
      </c>
      <c r="L2636" s="16">
        <f t="shared" si="1786"/>
        <v>0</v>
      </c>
      <c r="M2636" s="16">
        <f t="shared" si="1753"/>
        <v>12906.8</v>
      </c>
      <c r="N2636" s="16">
        <f t="shared" si="1754"/>
        <v>70367</v>
      </c>
      <c r="O2636" s="16">
        <f t="shared" si="1755"/>
        <v>80367</v>
      </c>
      <c r="P2636" s="16">
        <f t="shared" si="1786"/>
        <v>0</v>
      </c>
    </row>
    <row r="2637" spans="1:17" x14ac:dyDescent="0.35">
      <c r="A2637" s="32">
        <v>944</v>
      </c>
      <c r="B2637" s="32" t="s">
        <v>25</v>
      </c>
      <c r="C2637" s="32" t="s">
        <v>38</v>
      </c>
      <c r="D2637" s="9" t="s">
        <v>843</v>
      </c>
      <c r="E2637" s="14">
        <v>410</v>
      </c>
      <c r="F2637" s="28" t="s">
        <v>659</v>
      </c>
      <c r="G2637" s="16">
        <v>12906.8</v>
      </c>
      <c r="H2637" s="16">
        <v>70367</v>
      </c>
      <c r="I2637" s="16">
        <v>80367</v>
      </c>
      <c r="J2637" s="16"/>
      <c r="K2637" s="16"/>
      <c r="L2637" s="16"/>
      <c r="M2637" s="16">
        <f t="shared" si="1753"/>
        <v>12906.8</v>
      </c>
      <c r="N2637" s="16">
        <f t="shared" si="1754"/>
        <v>70367</v>
      </c>
      <c r="O2637" s="16">
        <f t="shared" si="1755"/>
        <v>80367</v>
      </c>
      <c r="P2637" s="16"/>
    </row>
    <row r="2638" spans="1:17" ht="46.5" hidden="1" x14ac:dyDescent="0.35">
      <c r="A2638" s="32">
        <v>944</v>
      </c>
      <c r="B2638" s="32" t="s">
        <v>25</v>
      </c>
      <c r="C2638" s="32" t="s">
        <v>38</v>
      </c>
      <c r="D2638" s="9" t="s">
        <v>476</v>
      </c>
      <c r="E2638" s="14"/>
      <c r="F2638" s="15" t="s">
        <v>836</v>
      </c>
      <c r="G2638" s="16">
        <f>G2639</f>
        <v>0</v>
      </c>
      <c r="H2638" s="16">
        <f t="shared" ref="H2638:P2639" si="1787">H2639</f>
        <v>13950.3</v>
      </c>
      <c r="I2638" s="16">
        <f t="shared" si="1787"/>
        <v>0</v>
      </c>
      <c r="J2638" s="16">
        <f t="shared" si="1787"/>
        <v>0</v>
      </c>
      <c r="K2638" s="16">
        <f t="shared" si="1787"/>
        <v>0</v>
      </c>
      <c r="L2638" s="16">
        <f t="shared" si="1787"/>
        <v>0</v>
      </c>
      <c r="M2638" s="16">
        <f t="shared" si="1753"/>
        <v>0</v>
      </c>
      <c r="N2638" s="16">
        <f t="shared" si="1754"/>
        <v>13950.3</v>
      </c>
      <c r="O2638" s="16">
        <f t="shared" si="1755"/>
        <v>0</v>
      </c>
      <c r="P2638" s="16">
        <f t="shared" si="1787"/>
        <v>0</v>
      </c>
      <c r="Q2638" s="3">
        <v>0</v>
      </c>
    </row>
    <row r="2639" spans="1:17" ht="31" hidden="1" x14ac:dyDescent="0.35">
      <c r="A2639" s="32">
        <v>944</v>
      </c>
      <c r="B2639" s="32" t="s">
        <v>25</v>
      </c>
      <c r="C2639" s="32" t="s">
        <v>38</v>
      </c>
      <c r="D2639" s="9" t="s">
        <v>476</v>
      </c>
      <c r="E2639" s="14">
        <v>400</v>
      </c>
      <c r="F2639" s="28" t="s">
        <v>658</v>
      </c>
      <c r="G2639" s="16">
        <f>G2640</f>
        <v>0</v>
      </c>
      <c r="H2639" s="16">
        <f t="shared" si="1787"/>
        <v>13950.3</v>
      </c>
      <c r="I2639" s="16">
        <f t="shared" si="1787"/>
        <v>0</v>
      </c>
      <c r="J2639" s="16">
        <f t="shared" si="1787"/>
        <v>0</v>
      </c>
      <c r="K2639" s="16">
        <f t="shared" si="1787"/>
        <v>0</v>
      </c>
      <c r="L2639" s="16">
        <f t="shared" si="1787"/>
        <v>0</v>
      </c>
      <c r="M2639" s="16">
        <f t="shared" si="1753"/>
        <v>0</v>
      </c>
      <c r="N2639" s="16">
        <f t="shared" si="1754"/>
        <v>13950.3</v>
      </c>
      <c r="O2639" s="16">
        <f t="shared" si="1755"/>
        <v>0</v>
      </c>
      <c r="P2639" s="16">
        <f t="shared" si="1787"/>
        <v>0</v>
      </c>
      <c r="Q2639" s="3">
        <v>0</v>
      </c>
    </row>
    <row r="2640" spans="1:17" hidden="1" x14ac:dyDescent="0.35">
      <c r="A2640" s="32">
        <v>944</v>
      </c>
      <c r="B2640" s="32" t="s">
        <v>25</v>
      </c>
      <c r="C2640" s="32" t="s">
        <v>38</v>
      </c>
      <c r="D2640" s="9" t="s">
        <v>476</v>
      </c>
      <c r="E2640" s="14">
        <v>410</v>
      </c>
      <c r="F2640" s="28" t="s">
        <v>659</v>
      </c>
      <c r="G2640" s="16">
        <v>0</v>
      </c>
      <c r="H2640" s="16">
        <v>13950.3</v>
      </c>
      <c r="I2640" s="16">
        <v>0</v>
      </c>
      <c r="J2640" s="16"/>
      <c r="K2640" s="16"/>
      <c r="L2640" s="16"/>
      <c r="M2640" s="16">
        <f t="shared" si="1753"/>
        <v>0</v>
      </c>
      <c r="N2640" s="16">
        <f t="shared" si="1754"/>
        <v>13950.3</v>
      </c>
      <c r="O2640" s="16">
        <f t="shared" si="1755"/>
        <v>0</v>
      </c>
      <c r="P2640" s="16"/>
      <c r="Q2640" s="3">
        <v>0</v>
      </c>
    </row>
    <row r="2641" spans="1:17" ht="31" hidden="1" x14ac:dyDescent="0.35">
      <c r="A2641" s="32">
        <v>944</v>
      </c>
      <c r="B2641" s="32" t="s">
        <v>25</v>
      </c>
      <c r="C2641" s="32" t="s">
        <v>38</v>
      </c>
      <c r="D2641" s="9" t="s">
        <v>477</v>
      </c>
      <c r="E2641" s="14"/>
      <c r="F2641" s="15" t="s">
        <v>837</v>
      </c>
      <c r="G2641" s="16">
        <f>G2642</f>
        <v>0</v>
      </c>
      <c r="H2641" s="16">
        <f t="shared" ref="H2641:P2642" si="1788">H2642</f>
        <v>14850</v>
      </c>
      <c r="I2641" s="16">
        <f t="shared" si="1788"/>
        <v>0</v>
      </c>
      <c r="J2641" s="16">
        <f t="shared" si="1788"/>
        <v>0</v>
      </c>
      <c r="K2641" s="16">
        <f t="shared" si="1788"/>
        <v>0</v>
      </c>
      <c r="L2641" s="16">
        <f t="shared" si="1788"/>
        <v>0</v>
      </c>
      <c r="M2641" s="16">
        <f t="shared" si="1753"/>
        <v>0</v>
      </c>
      <c r="N2641" s="16">
        <f t="shared" si="1754"/>
        <v>14850</v>
      </c>
      <c r="O2641" s="16">
        <f t="shared" si="1755"/>
        <v>0</v>
      </c>
      <c r="P2641" s="16">
        <f t="shared" si="1788"/>
        <v>0</v>
      </c>
      <c r="Q2641" s="3">
        <v>0</v>
      </c>
    </row>
    <row r="2642" spans="1:17" ht="31" hidden="1" x14ac:dyDescent="0.35">
      <c r="A2642" s="32">
        <v>944</v>
      </c>
      <c r="B2642" s="32" t="s">
        <v>25</v>
      </c>
      <c r="C2642" s="32" t="s">
        <v>38</v>
      </c>
      <c r="D2642" s="9" t="s">
        <v>477</v>
      </c>
      <c r="E2642" s="14">
        <v>400</v>
      </c>
      <c r="F2642" s="28" t="s">
        <v>658</v>
      </c>
      <c r="G2642" s="16">
        <f>G2643</f>
        <v>0</v>
      </c>
      <c r="H2642" s="16">
        <f t="shared" si="1788"/>
        <v>14850</v>
      </c>
      <c r="I2642" s="16">
        <f t="shared" si="1788"/>
        <v>0</v>
      </c>
      <c r="J2642" s="16">
        <f t="shared" si="1788"/>
        <v>0</v>
      </c>
      <c r="K2642" s="16">
        <f t="shared" si="1788"/>
        <v>0</v>
      </c>
      <c r="L2642" s="16">
        <f t="shared" si="1788"/>
        <v>0</v>
      </c>
      <c r="M2642" s="16">
        <f t="shared" si="1753"/>
        <v>0</v>
      </c>
      <c r="N2642" s="16">
        <f t="shared" si="1754"/>
        <v>14850</v>
      </c>
      <c r="O2642" s="16">
        <f t="shared" si="1755"/>
        <v>0</v>
      </c>
      <c r="P2642" s="16">
        <f t="shared" si="1788"/>
        <v>0</v>
      </c>
      <c r="Q2642" s="3">
        <v>0</v>
      </c>
    </row>
    <row r="2643" spans="1:17" hidden="1" x14ac:dyDescent="0.35">
      <c r="A2643" s="32">
        <v>944</v>
      </c>
      <c r="B2643" s="32" t="s">
        <v>25</v>
      </c>
      <c r="C2643" s="32" t="s">
        <v>38</v>
      </c>
      <c r="D2643" s="9" t="s">
        <v>477</v>
      </c>
      <c r="E2643" s="14">
        <v>410</v>
      </c>
      <c r="F2643" s="28" t="s">
        <v>659</v>
      </c>
      <c r="G2643" s="16">
        <v>0</v>
      </c>
      <c r="H2643" s="16">
        <v>14850</v>
      </c>
      <c r="I2643" s="16">
        <v>0</v>
      </c>
      <c r="J2643" s="16"/>
      <c r="K2643" s="16"/>
      <c r="L2643" s="16"/>
      <c r="M2643" s="16">
        <f t="shared" si="1753"/>
        <v>0</v>
      </c>
      <c r="N2643" s="16">
        <f t="shared" si="1754"/>
        <v>14850</v>
      </c>
      <c r="O2643" s="16">
        <f t="shared" si="1755"/>
        <v>0</v>
      </c>
      <c r="P2643" s="16"/>
      <c r="Q2643" s="3">
        <v>0</v>
      </c>
    </row>
    <row r="2644" spans="1:17" ht="31" hidden="1" x14ac:dyDescent="0.35">
      <c r="A2644" s="32">
        <v>944</v>
      </c>
      <c r="B2644" s="32" t="s">
        <v>25</v>
      </c>
      <c r="C2644" s="32" t="s">
        <v>38</v>
      </c>
      <c r="D2644" s="9" t="s">
        <v>478</v>
      </c>
      <c r="E2644" s="14"/>
      <c r="F2644" s="15" t="s">
        <v>838</v>
      </c>
      <c r="G2644" s="16">
        <f>G2645</f>
        <v>0</v>
      </c>
      <c r="H2644" s="16">
        <f t="shared" ref="H2644:P2645" si="1789">H2645</f>
        <v>18438.7</v>
      </c>
      <c r="I2644" s="16">
        <f t="shared" si="1789"/>
        <v>0</v>
      </c>
      <c r="J2644" s="16">
        <f t="shared" si="1789"/>
        <v>0</v>
      </c>
      <c r="K2644" s="16">
        <f t="shared" si="1789"/>
        <v>0</v>
      </c>
      <c r="L2644" s="16">
        <f t="shared" si="1789"/>
        <v>0</v>
      </c>
      <c r="M2644" s="16">
        <f t="shared" si="1753"/>
        <v>0</v>
      </c>
      <c r="N2644" s="16">
        <f t="shared" si="1754"/>
        <v>18438.7</v>
      </c>
      <c r="O2644" s="16">
        <f t="shared" si="1755"/>
        <v>0</v>
      </c>
      <c r="P2644" s="16">
        <f t="shared" si="1789"/>
        <v>0</v>
      </c>
      <c r="Q2644" s="3">
        <v>0</v>
      </c>
    </row>
    <row r="2645" spans="1:17" ht="31" hidden="1" x14ac:dyDescent="0.35">
      <c r="A2645" s="32">
        <v>944</v>
      </c>
      <c r="B2645" s="32" t="s">
        <v>25</v>
      </c>
      <c r="C2645" s="32" t="s">
        <v>38</v>
      </c>
      <c r="D2645" s="9" t="s">
        <v>478</v>
      </c>
      <c r="E2645" s="14">
        <v>400</v>
      </c>
      <c r="F2645" s="28" t="s">
        <v>658</v>
      </c>
      <c r="G2645" s="16">
        <f>G2646</f>
        <v>0</v>
      </c>
      <c r="H2645" s="16">
        <f t="shared" si="1789"/>
        <v>18438.7</v>
      </c>
      <c r="I2645" s="16">
        <f t="shared" si="1789"/>
        <v>0</v>
      </c>
      <c r="J2645" s="16">
        <f t="shared" si="1789"/>
        <v>0</v>
      </c>
      <c r="K2645" s="16">
        <f t="shared" si="1789"/>
        <v>0</v>
      </c>
      <c r="L2645" s="16">
        <f t="shared" si="1789"/>
        <v>0</v>
      </c>
      <c r="M2645" s="16">
        <f t="shared" si="1753"/>
        <v>0</v>
      </c>
      <c r="N2645" s="16">
        <f t="shared" si="1754"/>
        <v>18438.7</v>
      </c>
      <c r="O2645" s="16">
        <f t="shared" si="1755"/>
        <v>0</v>
      </c>
      <c r="P2645" s="16">
        <f t="shared" si="1789"/>
        <v>0</v>
      </c>
      <c r="Q2645" s="3">
        <v>0</v>
      </c>
    </row>
    <row r="2646" spans="1:17" hidden="1" x14ac:dyDescent="0.35">
      <c r="A2646" s="32">
        <v>944</v>
      </c>
      <c r="B2646" s="32" t="s">
        <v>25</v>
      </c>
      <c r="C2646" s="32" t="s">
        <v>38</v>
      </c>
      <c r="D2646" s="9" t="s">
        <v>478</v>
      </c>
      <c r="E2646" s="14">
        <v>410</v>
      </c>
      <c r="F2646" s="28" t="s">
        <v>659</v>
      </c>
      <c r="G2646" s="16">
        <v>0</v>
      </c>
      <c r="H2646" s="16">
        <v>18438.7</v>
      </c>
      <c r="I2646" s="16">
        <v>0</v>
      </c>
      <c r="J2646" s="16"/>
      <c r="K2646" s="16"/>
      <c r="L2646" s="16"/>
      <c r="M2646" s="16">
        <f t="shared" si="1753"/>
        <v>0</v>
      </c>
      <c r="N2646" s="16">
        <f t="shared" si="1754"/>
        <v>18438.7</v>
      </c>
      <c r="O2646" s="16">
        <f t="shared" si="1755"/>
        <v>0</v>
      </c>
      <c r="P2646" s="16"/>
      <c r="Q2646" s="3">
        <v>0</v>
      </c>
    </row>
    <row r="2647" spans="1:17" ht="46.5" x14ac:dyDescent="0.35">
      <c r="A2647" s="32">
        <v>944</v>
      </c>
      <c r="B2647" s="32" t="s">
        <v>25</v>
      </c>
      <c r="C2647" s="32" t="s">
        <v>38</v>
      </c>
      <c r="D2647" s="9" t="s">
        <v>479</v>
      </c>
      <c r="E2647" s="14"/>
      <c r="F2647" s="15" t="s">
        <v>839</v>
      </c>
      <c r="G2647" s="16">
        <f>G2648</f>
        <v>3754.7</v>
      </c>
      <c r="H2647" s="16">
        <f t="shared" ref="H2647:P2648" si="1790">H2648</f>
        <v>0</v>
      </c>
      <c r="I2647" s="16">
        <f t="shared" si="1790"/>
        <v>0</v>
      </c>
      <c r="J2647" s="16">
        <f t="shared" si="1790"/>
        <v>0</v>
      </c>
      <c r="K2647" s="16">
        <f t="shared" si="1790"/>
        <v>0</v>
      </c>
      <c r="L2647" s="16">
        <f t="shared" si="1790"/>
        <v>0</v>
      </c>
      <c r="M2647" s="16">
        <f t="shared" si="1753"/>
        <v>3754.7</v>
      </c>
      <c r="N2647" s="16">
        <f t="shared" si="1754"/>
        <v>0</v>
      </c>
      <c r="O2647" s="16">
        <f t="shared" si="1755"/>
        <v>0</v>
      </c>
      <c r="P2647" s="16">
        <f t="shared" si="1790"/>
        <v>0</v>
      </c>
    </row>
    <row r="2648" spans="1:17" ht="31" x14ac:dyDescent="0.35">
      <c r="A2648" s="32">
        <v>944</v>
      </c>
      <c r="B2648" s="32" t="s">
        <v>25</v>
      </c>
      <c r="C2648" s="32" t="s">
        <v>38</v>
      </c>
      <c r="D2648" s="9" t="s">
        <v>479</v>
      </c>
      <c r="E2648" s="14">
        <v>400</v>
      </c>
      <c r="F2648" s="28" t="s">
        <v>658</v>
      </c>
      <c r="G2648" s="16">
        <f>G2649</f>
        <v>3754.7</v>
      </c>
      <c r="H2648" s="16">
        <f t="shared" si="1790"/>
        <v>0</v>
      </c>
      <c r="I2648" s="16">
        <f t="shared" si="1790"/>
        <v>0</v>
      </c>
      <c r="J2648" s="16">
        <f t="shared" si="1790"/>
        <v>0</v>
      </c>
      <c r="K2648" s="16">
        <f t="shared" si="1790"/>
        <v>0</v>
      </c>
      <c r="L2648" s="16">
        <f t="shared" si="1790"/>
        <v>0</v>
      </c>
      <c r="M2648" s="16">
        <f t="shared" si="1753"/>
        <v>3754.7</v>
      </c>
      <c r="N2648" s="16">
        <f t="shared" si="1754"/>
        <v>0</v>
      </c>
      <c r="O2648" s="16">
        <f t="shared" si="1755"/>
        <v>0</v>
      </c>
      <c r="P2648" s="16">
        <f t="shared" si="1790"/>
        <v>0</v>
      </c>
    </row>
    <row r="2649" spans="1:17" x14ac:dyDescent="0.35">
      <c r="A2649" s="32">
        <v>944</v>
      </c>
      <c r="B2649" s="32" t="s">
        <v>25</v>
      </c>
      <c r="C2649" s="32" t="s">
        <v>38</v>
      </c>
      <c r="D2649" s="9" t="s">
        <v>479</v>
      </c>
      <c r="E2649" s="14">
        <v>410</v>
      </c>
      <c r="F2649" s="28" t="s">
        <v>659</v>
      </c>
      <c r="G2649" s="16">
        <v>3754.7</v>
      </c>
      <c r="H2649" s="16">
        <v>0</v>
      </c>
      <c r="I2649" s="16">
        <v>0</v>
      </c>
      <c r="J2649" s="16"/>
      <c r="K2649" s="16"/>
      <c r="L2649" s="16"/>
      <c r="M2649" s="16">
        <f t="shared" si="1753"/>
        <v>3754.7</v>
      </c>
      <c r="N2649" s="16">
        <f t="shared" si="1754"/>
        <v>0</v>
      </c>
      <c r="O2649" s="16">
        <f t="shared" si="1755"/>
        <v>0</v>
      </c>
      <c r="P2649" s="16"/>
    </row>
    <row r="2650" spans="1:17" ht="31" x14ac:dyDescent="0.35">
      <c r="A2650" s="32">
        <v>944</v>
      </c>
      <c r="B2650" s="32" t="s">
        <v>25</v>
      </c>
      <c r="C2650" s="32" t="s">
        <v>38</v>
      </c>
      <c r="D2650" s="9" t="s">
        <v>1190</v>
      </c>
      <c r="E2650" s="14"/>
      <c r="F2650" s="28" t="s">
        <v>1200</v>
      </c>
      <c r="G2650" s="16">
        <f>G2651</f>
        <v>0</v>
      </c>
      <c r="H2650" s="16">
        <f t="shared" ref="H2650:L2651" si="1791">H2651</f>
        <v>0</v>
      </c>
      <c r="I2650" s="16">
        <f t="shared" si="1791"/>
        <v>0</v>
      </c>
      <c r="J2650" s="16">
        <f t="shared" si="1791"/>
        <v>3007.5</v>
      </c>
      <c r="K2650" s="16">
        <f t="shared" si="1791"/>
        <v>0</v>
      </c>
      <c r="L2650" s="16">
        <f t="shared" si="1791"/>
        <v>0</v>
      </c>
      <c r="M2650" s="16">
        <f t="shared" ref="M2650:M2652" si="1792">G2650+J2650</f>
        <v>3007.5</v>
      </c>
      <c r="N2650" s="16">
        <f t="shared" ref="N2650:N2652" si="1793">H2650+K2650</f>
        <v>0</v>
      </c>
      <c r="O2650" s="16">
        <f t="shared" ref="O2650:O2652" si="1794">I2650+L2650</f>
        <v>0</v>
      </c>
      <c r="P2650" s="16">
        <f t="shared" ref="P2650:P2651" si="1795">P2651</f>
        <v>0</v>
      </c>
    </row>
    <row r="2651" spans="1:17" ht="31" x14ac:dyDescent="0.35">
      <c r="A2651" s="32">
        <v>944</v>
      </c>
      <c r="B2651" s="32" t="s">
        <v>25</v>
      </c>
      <c r="C2651" s="32" t="s">
        <v>38</v>
      </c>
      <c r="D2651" s="9" t="s">
        <v>1190</v>
      </c>
      <c r="E2651" s="14">
        <v>400</v>
      </c>
      <c r="F2651" s="28" t="s">
        <v>658</v>
      </c>
      <c r="G2651" s="16">
        <f>G2652</f>
        <v>0</v>
      </c>
      <c r="H2651" s="16">
        <f t="shared" si="1791"/>
        <v>0</v>
      </c>
      <c r="I2651" s="16">
        <f t="shared" si="1791"/>
        <v>0</v>
      </c>
      <c r="J2651" s="16">
        <f t="shared" si="1791"/>
        <v>3007.5</v>
      </c>
      <c r="K2651" s="16">
        <f t="shared" si="1791"/>
        <v>0</v>
      </c>
      <c r="L2651" s="16">
        <f t="shared" si="1791"/>
        <v>0</v>
      </c>
      <c r="M2651" s="16">
        <f t="shared" si="1792"/>
        <v>3007.5</v>
      </c>
      <c r="N2651" s="16">
        <f t="shared" si="1793"/>
        <v>0</v>
      </c>
      <c r="O2651" s="16">
        <f t="shared" si="1794"/>
        <v>0</v>
      </c>
      <c r="P2651" s="16">
        <f t="shared" si="1795"/>
        <v>0</v>
      </c>
    </row>
    <row r="2652" spans="1:17" x14ac:dyDescent="0.35">
      <c r="A2652" s="32">
        <v>944</v>
      </c>
      <c r="B2652" s="32" t="s">
        <v>25</v>
      </c>
      <c r="C2652" s="32" t="s">
        <v>38</v>
      </c>
      <c r="D2652" s="9" t="s">
        <v>1190</v>
      </c>
      <c r="E2652" s="14">
        <v>410</v>
      </c>
      <c r="F2652" s="28" t="s">
        <v>659</v>
      </c>
      <c r="G2652" s="16">
        <v>0</v>
      </c>
      <c r="H2652" s="16">
        <v>0</v>
      </c>
      <c r="I2652" s="16">
        <v>0</v>
      </c>
      <c r="J2652" s="16">
        <v>3007.5</v>
      </c>
      <c r="K2652" s="16"/>
      <c r="L2652" s="16"/>
      <c r="M2652" s="16">
        <f t="shared" si="1792"/>
        <v>3007.5</v>
      </c>
      <c r="N2652" s="16">
        <f t="shared" si="1793"/>
        <v>0</v>
      </c>
      <c r="O2652" s="16">
        <f t="shared" si="1794"/>
        <v>0</v>
      </c>
      <c r="P2652" s="16"/>
    </row>
    <row r="2653" spans="1:17" ht="62" x14ac:dyDescent="0.35">
      <c r="A2653" s="32">
        <v>944</v>
      </c>
      <c r="B2653" s="32" t="s">
        <v>25</v>
      </c>
      <c r="C2653" s="32" t="s">
        <v>38</v>
      </c>
      <c r="D2653" s="9" t="s">
        <v>480</v>
      </c>
      <c r="E2653" s="14"/>
      <c r="F2653" s="15" t="s">
        <v>841</v>
      </c>
      <c r="G2653" s="16">
        <f>G2654</f>
        <v>129315.5</v>
      </c>
      <c r="H2653" s="16">
        <f t="shared" ref="H2653:P2654" si="1796">H2654</f>
        <v>117408.6</v>
      </c>
      <c r="I2653" s="16">
        <f t="shared" si="1796"/>
        <v>117636.6</v>
      </c>
      <c r="J2653" s="16">
        <f t="shared" si="1796"/>
        <v>0</v>
      </c>
      <c r="K2653" s="16">
        <f t="shared" si="1796"/>
        <v>0</v>
      </c>
      <c r="L2653" s="16">
        <f t="shared" si="1796"/>
        <v>0</v>
      </c>
      <c r="M2653" s="16">
        <f t="shared" si="1753"/>
        <v>129315.5</v>
      </c>
      <c r="N2653" s="16">
        <f t="shared" si="1754"/>
        <v>117408.6</v>
      </c>
      <c r="O2653" s="16">
        <f t="shared" si="1755"/>
        <v>117636.6</v>
      </c>
      <c r="P2653" s="16">
        <f t="shared" si="1796"/>
        <v>0</v>
      </c>
    </row>
    <row r="2654" spans="1:17" ht="31" x14ac:dyDescent="0.35">
      <c r="A2654" s="32">
        <v>944</v>
      </c>
      <c r="B2654" s="32" t="s">
        <v>25</v>
      </c>
      <c r="C2654" s="32" t="s">
        <v>38</v>
      </c>
      <c r="D2654" s="9" t="s">
        <v>480</v>
      </c>
      <c r="E2654" s="14">
        <v>400</v>
      </c>
      <c r="F2654" s="28" t="s">
        <v>658</v>
      </c>
      <c r="G2654" s="16">
        <f>G2655</f>
        <v>129315.5</v>
      </c>
      <c r="H2654" s="16">
        <f t="shared" si="1796"/>
        <v>117408.6</v>
      </c>
      <c r="I2654" s="16">
        <f t="shared" si="1796"/>
        <v>117636.6</v>
      </c>
      <c r="J2654" s="16">
        <f t="shared" si="1796"/>
        <v>0</v>
      </c>
      <c r="K2654" s="16">
        <f t="shared" si="1796"/>
        <v>0</v>
      </c>
      <c r="L2654" s="16">
        <f t="shared" si="1796"/>
        <v>0</v>
      </c>
      <c r="M2654" s="16">
        <f t="shared" si="1753"/>
        <v>129315.5</v>
      </c>
      <c r="N2654" s="16">
        <f t="shared" si="1754"/>
        <v>117408.6</v>
      </c>
      <c r="O2654" s="16">
        <f t="shared" si="1755"/>
        <v>117636.6</v>
      </c>
      <c r="P2654" s="16">
        <f t="shared" si="1796"/>
        <v>0</v>
      </c>
    </row>
    <row r="2655" spans="1:17" x14ac:dyDescent="0.35">
      <c r="A2655" s="32">
        <v>944</v>
      </c>
      <c r="B2655" s="32" t="s">
        <v>25</v>
      </c>
      <c r="C2655" s="32" t="s">
        <v>38</v>
      </c>
      <c r="D2655" s="9" t="s">
        <v>480</v>
      </c>
      <c r="E2655" s="14">
        <v>410</v>
      </c>
      <c r="F2655" s="28" t="s">
        <v>659</v>
      </c>
      <c r="G2655" s="16">
        <v>129315.5</v>
      </c>
      <c r="H2655" s="16">
        <v>117408.6</v>
      </c>
      <c r="I2655" s="16">
        <v>117636.6</v>
      </c>
      <c r="J2655" s="16"/>
      <c r="K2655" s="16"/>
      <c r="L2655" s="16"/>
      <c r="M2655" s="16">
        <f t="shared" ref="M2655:M2730" si="1797">G2655+J2655</f>
        <v>129315.5</v>
      </c>
      <c r="N2655" s="16">
        <f t="shared" ref="N2655:N2730" si="1798">H2655+K2655</f>
        <v>117408.6</v>
      </c>
      <c r="O2655" s="16">
        <f t="shared" ref="O2655:O2730" si="1799">I2655+L2655</f>
        <v>117636.6</v>
      </c>
      <c r="P2655" s="17"/>
    </row>
    <row r="2656" spans="1:17" ht="62" x14ac:dyDescent="0.35">
      <c r="A2656" s="32">
        <v>944</v>
      </c>
      <c r="B2656" s="32" t="s">
        <v>25</v>
      </c>
      <c r="C2656" s="32" t="s">
        <v>38</v>
      </c>
      <c r="D2656" s="9" t="s">
        <v>142</v>
      </c>
      <c r="E2656" s="14"/>
      <c r="F2656" s="15" t="s">
        <v>846</v>
      </c>
      <c r="G2656" s="16">
        <f>G2657</f>
        <v>486.7</v>
      </c>
      <c r="H2656" s="16">
        <f t="shared" ref="H2656:P2660" si="1800">H2657</f>
        <v>0</v>
      </c>
      <c r="I2656" s="16">
        <f t="shared" si="1800"/>
        <v>0</v>
      </c>
      <c r="J2656" s="16">
        <f t="shared" si="1800"/>
        <v>0</v>
      </c>
      <c r="K2656" s="16">
        <f t="shared" si="1800"/>
        <v>0</v>
      </c>
      <c r="L2656" s="16">
        <f t="shared" si="1800"/>
        <v>0</v>
      </c>
      <c r="M2656" s="16">
        <f t="shared" si="1797"/>
        <v>486.7</v>
      </c>
      <c r="N2656" s="16">
        <f t="shared" si="1798"/>
        <v>0</v>
      </c>
      <c r="O2656" s="16">
        <f t="shared" si="1799"/>
        <v>0</v>
      </c>
      <c r="P2656" s="16">
        <f t="shared" si="1800"/>
        <v>0</v>
      </c>
    </row>
    <row r="2657" spans="1:16" ht="31" x14ac:dyDescent="0.35">
      <c r="A2657" s="32">
        <v>944</v>
      </c>
      <c r="B2657" s="32" t="s">
        <v>25</v>
      </c>
      <c r="C2657" s="32" t="s">
        <v>38</v>
      </c>
      <c r="D2657" s="9" t="s">
        <v>143</v>
      </c>
      <c r="E2657" s="14"/>
      <c r="F2657" s="15" t="s">
        <v>847</v>
      </c>
      <c r="G2657" s="16">
        <f>G2658</f>
        <v>486.7</v>
      </c>
      <c r="H2657" s="16">
        <f t="shared" si="1800"/>
        <v>0</v>
      </c>
      <c r="I2657" s="16">
        <f t="shared" si="1800"/>
        <v>0</v>
      </c>
      <c r="J2657" s="16">
        <f t="shared" si="1800"/>
        <v>0</v>
      </c>
      <c r="K2657" s="16">
        <f t="shared" si="1800"/>
        <v>0</v>
      </c>
      <c r="L2657" s="16">
        <f t="shared" si="1800"/>
        <v>0</v>
      </c>
      <c r="M2657" s="16">
        <f t="shared" si="1797"/>
        <v>486.7</v>
      </c>
      <c r="N2657" s="16">
        <f t="shared" si="1798"/>
        <v>0</v>
      </c>
      <c r="O2657" s="16">
        <f t="shared" si="1799"/>
        <v>0</v>
      </c>
      <c r="P2657" s="16">
        <f t="shared" si="1800"/>
        <v>0</v>
      </c>
    </row>
    <row r="2658" spans="1:16" ht="31" x14ac:dyDescent="0.35">
      <c r="A2658" s="32">
        <v>944</v>
      </c>
      <c r="B2658" s="32" t="s">
        <v>25</v>
      </c>
      <c r="C2658" s="32" t="s">
        <v>38</v>
      </c>
      <c r="D2658" s="9" t="s">
        <v>481</v>
      </c>
      <c r="E2658" s="14"/>
      <c r="F2658" s="15" t="s">
        <v>856</v>
      </c>
      <c r="G2658" s="16">
        <f>G2659</f>
        <v>486.7</v>
      </c>
      <c r="H2658" s="16">
        <f t="shared" si="1800"/>
        <v>0</v>
      </c>
      <c r="I2658" s="16">
        <f t="shared" si="1800"/>
        <v>0</v>
      </c>
      <c r="J2658" s="16">
        <f t="shared" si="1800"/>
        <v>0</v>
      </c>
      <c r="K2658" s="16">
        <f t="shared" si="1800"/>
        <v>0</v>
      </c>
      <c r="L2658" s="16">
        <f t="shared" si="1800"/>
        <v>0</v>
      </c>
      <c r="M2658" s="16">
        <f t="shared" si="1797"/>
        <v>486.7</v>
      </c>
      <c r="N2658" s="16">
        <f t="shared" si="1798"/>
        <v>0</v>
      </c>
      <c r="O2658" s="16">
        <f t="shared" si="1799"/>
        <v>0</v>
      </c>
      <c r="P2658" s="16">
        <f t="shared" si="1800"/>
        <v>0</v>
      </c>
    </row>
    <row r="2659" spans="1:16" ht="31" x14ac:dyDescent="0.35">
      <c r="A2659" s="32">
        <v>944</v>
      </c>
      <c r="B2659" s="32" t="s">
        <v>25</v>
      </c>
      <c r="C2659" s="32" t="s">
        <v>38</v>
      </c>
      <c r="D2659" s="9" t="s">
        <v>482</v>
      </c>
      <c r="E2659" s="14"/>
      <c r="F2659" s="15" t="s">
        <v>857</v>
      </c>
      <c r="G2659" s="16">
        <f>G2660</f>
        <v>486.7</v>
      </c>
      <c r="H2659" s="16">
        <f t="shared" si="1800"/>
        <v>0</v>
      </c>
      <c r="I2659" s="16">
        <f t="shared" si="1800"/>
        <v>0</v>
      </c>
      <c r="J2659" s="16">
        <f t="shared" si="1800"/>
        <v>0</v>
      </c>
      <c r="K2659" s="16">
        <f t="shared" si="1800"/>
        <v>0</v>
      </c>
      <c r="L2659" s="16">
        <f t="shared" si="1800"/>
        <v>0</v>
      </c>
      <c r="M2659" s="16">
        <f t="shared" si="1797"/>
        <v>486.7</v>
      </c>
      <c r="N2659" s="16">
        <f t="shared" si="1798"/>
        <v>0</v>
      </c>
      <c r="O2659" s="16">
        <f t="shared" si="1799"/>
        <v>0</v>
      </c>
      <c r="P2659" s="16">
        <f t="shared" si="1800"/>
        <v>0</v>
      </c>
    </row>
    <row r="2660" spans="1:16" ht="31" x14ac:dyDescent="0.35">
      <c r="A2660" s="32">
        <v>944</v>
      </c>
      <c r="B2660" s="32" t="s">
        <v>25</v>
      </c>
      <c r="C2660" s="32" t="s">
        <v>38</v>
      </c>
      <c r="D2660" s="9" t="s">
        <v>482</v>
      </c>
      <c r="E2660" s="14">
        <v>400</v>
      </c>
      <c r="F2660" s="28" t="s">
        <v>658</v>
      </c>
      <c r="G2660" s="16">
        <f>G2661</f>
        <v>486.7</v>
      </c>
      <c r="H2660" s="16">
        <f t="shared" si="1800"/>
        <v>0</v>
      </c>
      <c r="I2660" s="16">
        <f t="shared" si="1800"/>
        <v>0</v>
      </c>
      <c r="J2660" s="16">
        <f t="shared" si="1800"/>
        <v>0</v>
      </c>
      <c r="K2660" s="16">
        <f t="shared" si="1800"/>
        <v>0</v>
      </c>
      <c r="L2660" s="16">
        <f t="shared" si="1800"/>
        <v>0</v>
      </c>
      <c r="M2660" s="16">
        <f t="shared" si="1797"/>
        <v>486.7</v>
      </c>
      <c r="N2660" s="16">
        <f t="shared" si="1798"/>
        <v>0</v>
      </c>
      <c r="O2660" s="16">
        <f t="shared" si="1799"/>
        <v>0</v>
      </c>
      <c r="P2660" s="16">
        <f t="shared" si="1800"/>
        <v>0</v>
      </c>
    </row>
    <row r="2661" spans="1:16" x14ac:dyDescent="0.35">
      <c r="A2661" s="32">
        <v>944</v>
      </c>
      <c r="B2661" s="32" t="s">
        <v>25</v>
      </c>
      <c r="C2661" s="32" t="s">
        <v>38</v>
      </c>
      <c r="D2661" s="9" t="s">
        <v>482</v>
      </c>
      <c r="E2661" s="14">
        <v>410</v>
      </c>
      <c r="F2661" s="28" t="s">
        <v>659</v>
      </c>
      <c r="G2661" s="16">
        <v>486.7</v>
      </c>
      <c r="H2661" s="16">
        <v>0</v>
      </c>
      <c r="I2661" s="16">
        <v>0</v>
      </c>
      <c r="J2661" s="16"/>
      <c r="K2661" s="16"/>
      <c r="L2661" s="16"/>
      <c r="M2661" s="16">
        <f t="shared" si="1797"/>
        <v>486.7</v>
      </c>
      <c r="N2661" s="16">
        <f t="shared" si="1798"/>
        <v>0</v>
      </c>
      <c r="O2661" s="16">
        <f t="shared" si="1799"/>
        <v>0</v>
      </c>
      <c r="P2661" s="17"/>
    </row>
    <row r="2662" spans="1:16" s="3" customFormat="1" x14ac:dyDescent="0.35">
      <c r="A2662" s="5">
        <v>944</v>
      </c>
      <c r="B2662" s="5" t="s">
        <v>32</v>
      </c>
      <c r="C2662" s="5"/>
      <c r="D2662" s="5"/>
      <c r="E2662" s="5"/>
      <c r="F2662" s="6" t="s">
        <v>58</v>
      </c>
      <c r="G2662" s="18">
        <f>G2663+G2731</f>
        <v>661734.69999999995</v>
      </c>
      <c r="H2662" s="18">
        <f t="shared" ref="H2662:P2662" si="1801">H2663+H2731</f>
        <v>566638.30000000005</v>
      </c>
      <c r="I2662" s="18">
        <f t="shared" si="1801"/>
        <v>430349.9</v>
      </c>
      <c r="J2662" s="18">
        <f t="shared" ref="J2662:L2662" si="1802">J2663+J2731</f>
        <v>-96761.900000000009</v>
      </c>
      <c r="K2662" s="18">
        <f t="shared" si="1802"/>
        <v>0</v>
      </c>
      <c r="L2662" s="18">
        <f t="shared" si="1802"/>
        <v>0</v>
      </c>
      <c r="M2662" s="18">
        <f t="shared" si="1797"/>
        <v>564972.79999999993</v>
      </c>
      <c r="N2662" s="16">
        <f t="shared" si="1798"/>
        <v>566638.30000000005</v>
      </c>
      <c r="O2662" s="16">
        <f t="shared" si="1799"/>
        <v>430349.9</v>
      </c>
      <c r="P2662" s="18">
        <f t="shared" si="1801"/>
        <v>0</v>
      </c>
    </row>
    <row r="2663" spans="1:16" s="10" customFormat="1" x14ac:dyDescent="0.35">
      <c r="A2663" s="7">
        <v>944</v>
      </c>
      <c r="B2663" s="7" t="s">
        <v>32</v>
      </c>
      <c r="C2663" s="7" t="s">
        <v>31</v>
      </c>
      <c r="D2663" s="7"/>
      <c r="E2663" s="7"/>
      <c r="F2663" s="8" t="s">
        <v>65</v>
      </c>
      <c r="G2663" s="19">
        <f>G2664+G2687</f>
        <v>364442.3</v>
      </c>
      <c r="H2663" s="19">
        <f t="shared" ref="H2663:P2663" si="1803">H2664+H2687</f>
        <v>369346</v>
      </c>
      <c r="I2663" s="19">
        <f t="shared" si="1803"/>
        <v>233057.7</v>
      </c>
      <c r="J2663" s="19">
        <f t="shared" ref="J2663:L2663" si="1804">J2664+J2687</f>
        <v>3238.0999999999949</v>
      </c>
      <c r="K2663" s="19">
        <f t="shared" si="1804"/>
        <v>0</v>
      </c>
      <c r="L2663" s="19">
        <f t="shared" si="1804"/>
        <v>0</v>
      </c>
      <c r="M2663" s="19">
        <f t="shared" si="1797"/>
        <v>367680.39999999997</v>
      </c>
      <c r="N2663" s="16">
        <f t="shared" si="1798"/>
        <v>369346</v>
      </c>
      <c r="O2663" s="16">
        <f t="shared" si="1799"/>
        <v>233057.7</v>
      </c>
      <c r="P2663" s="19">
        <f t="shared" si="1803"/>
        <v>0</v>
      </c>
    </row>
    <row r="2664" spans="1:16" ht="31" x14ac:dyDescent="0.35">
      <c r="A2664" s="32">
        <v>944</v>
      </c>
      <c r="B2664" s="32" t="s">
        <v>32</v>
      </c>
      <c r="C2664" s="32" t="s">
        <v>31</v>
      </c>
      <c r="D2664" s="9" t="s">
        <v>138</v>
      </c>
      <c r="E2664" s="14"/>
      <c r="F2664" s="15" t="s">
        <v>819</v>
      </c>
      <c r="G2664" s="16">
        <f>G2665+G2673</f>
        <v>196868.5</v>
      </c>
      <c r="H2664" s="16">
        <f t="shared" ref="H2664:P2664" si="1805">H2665+H2673</f>
        <v>251306.7</v>
      </c>
      <c r="I2664" s="16">
        <f t="shared" si="1805"/>
        <v>169864.6</v>
      </c>
      <c r="J2664" s="16">
        <f t="shared" ref="J2664:L2664" si="1806">J2665+J2673</f>
        <v>31172.799999999999</v>
      </c>
      <c r="K2664" s="16">
        <f t="shared" si="1806"/>
        <v>-25444.6</v>
      </c>
      <c r="L2664" s="16">
        <f t="shared" si="1806"/>
        <v>0</v>
      </c>
      <c r="M2664" s="16">
        <f t="shared" si="1797"/>
        <v>228041.3</v>
      </c>
      <c r="N2664" s="16">
        <f t="shared" si="1798"/>
        <v>225862.1</v>
      </c>
      <c r="O2664" s="16">
        <f t="shared" si="1799"/>
        <v>169864.6</v>
      </c>
      <c r="P2664" s="16">
        <f t="shared" si="1805"/>
        <v>0</v>
      </c>
    </row>
    <row r="2665" spans="1:16" ht="31" x14ac:dyDescent="0.35">
      <c r="A2665" s="32">
        <v>944</v>
      </c>
      <c r="B2665" s="32" t="s">
        <v>32</v>
      </c>
      <c r="C2665" s="32" t="s">
        <v>31</v>
      </c>
      <c r="D2665" s="9" t="s">
        <v>139</v>
      </c>
      <c r="E2665" s="14"/>
      <c r="F2665" s="15" t="s">
        <v>820</v>
      </c>
      <c r="G2665" s="16">
        <f>G2666</f>
        <v>150625.60000000001</v>
      </c>
      <c r="H2665" s="16">
        <f t="shared" ref="H2665:P2665" si="1807">H2666</f>
        <v>134364.6</v>
      </c>
      <c r="I2665" s="16">
        <f t="shared" si="1807"/>
        <v>134364.6</v>
      </c>
      <c r="J2665" s="16">
        <f t="shared" si="1807"/>
        <v>-454.4</v>
      </c>
      <c r="K2665" s="16">
        <f t="shared" si="1807"/>
        <v>0</v>
      </c>
      <c r="L2665" s="16">
        <f t="shared" si="1807"/>
        <v>0</v>
      </c>
      <c r="M2665" s="16">
        <f t="shared" si="1797"/>
        <v>150171.20000000001</v>
      </c>
      <c r="N2665" s="16">
        <f t="shared" si="1798"/>
        <v>134364.6</v>
      </c>
      <c r="O2665" s="16">
        <f t="shared" si="1799"/>
        <v>134364.6</v>
      </c>
      <c r="P2665" s="16">
        <f t="shared" si="1807"/>
        <v>0</v>
      </c>
    </row>
    <row r="2666" spans="1:16" ht="62" x14ac:dyDescent="0.35">
      <c r="A2666" s="32">
        <v>944</v>
      </c>
      <c r="B2666" s="32" t="s">
        <v>32</v>
      </c>
      <c r="C2666" s="32" t="s">
        <v>31</v>
      </c>
      <c r="D2666" s="9" t="s">
        <v>483</v>
      </c>
      <c r="E2666" s="14"/>
      <c r="F2666" s="15" t="s">
        <v>827</v>
      </c>
      <c r="G2666" s="16">
        <f>G2667+G2670</f>
        <v>150625.60000000001</v>
      </c>
      <c r="H2666" s="16">
        <f t="shared" ref="H2666:P2666" si="1808">H2667+H2670</f>
        <v>134364.6</v>
      </c>
      <c r="I2666" s="16">
        <f t="shared" si="1808"/>
        <v>134364.6</v>
      </c>
      <c r="J2666" s="16">
        <f t="shared" ref="J2666:L2666" si="1809">J2667+J2670</f>
        <v>-454.4</v>
      </c>
      <c r="K2666" s="16">
        <f t="shared" si="1809"/>
        <v>0</v>
      </c>
      <c r="L2666" s="16">
        <f t="shared" si="1809"/>
        <v>0</v>
      </c>
      <c r="M2666" s="16">
        <f t="shared" si="1797"/>
        <v>150171.20000000001</v>
      </c>
      <c r="N2666" s="16">
        <f t="shared" si="1798"/>
        <v>134364.6</v>
      </c>
      <c r="O2666" s="16">
        <f t="shared" si="1799"/>
        <v>134364.6</v>
      </c>
      <c r="P2666" s="16">
        <f t="shared" si="1808"/>
        <v>0</v>
      </c>
    </row>
    <row r="2667" spans="1:16" ht="31" x14ac:dyDescent="0.35">
      <c r="A2667" s="32">
        <v>944</v>
      </c>
      <c r="B2667" s="32" t="s">
        <v>32</v>
      </c>
      <c r="C2667" s="32" t="s">
        <v>31</v>
      </c>
      <c r="D2667" s="9" t="s">
        <v>484</v>
      </c>
      <c r="E2667" s="14"/>
      <c r="F2667" s="15" t="s">
        <v>828</v>
      </c>
      <c r="G2667" s="16">
        <f>G2668</f>
        <v>1215</v>
      </c>
      <c r="H2667" s="16">
        <f t="shared" ref="H2667:P2668" si="1810">H2668</f>
        <v>1215</v>
      </c>
      <c r="I2667" s="16">
        <f t="shared" si="1810"/>
        <v>1215</v>
      </c>
      <c r="J2667" s="16">
        <f t="shared" si="1810"/>
        <v>0</v>
      </c>
      <c r="K2667" s="16">
        <f t="shared" si="1810"/>
        <v>0</v>
      </c>
      <c r="L2667" s="16">
        <f t="shared" si="1810"/>
        <v>0</v>
      </c>
      <c r="M2667" s="16">
        <f t="shared" si="1797"/>
        <v>1215</v>
      </c>
      <c r="N2667" s="16">
        <f t="shared" si="1798"/>
        <v>1215</v>
      </c>
      <c r="O2667" s="16">
        <f t="shared" si="1799"/>
        <v>1215</v>
      </c>
      <c r="P2667" s="16">
        <f t="shared" si="1810"/>
        <v>0</v>
      </c>
    </row>
    <row r="2668" spans="1:16" ht="31" x14ac:dyDescent="0.35">
      <c r="A2668" s="32">
        <v>944</v>
      </c>
      <c r="B2668" s="32" t="s">
        <v>32</v>
      </c>
      <c r="C2668" s="32" t="s">
        <v>31</v>
      </c>
      <c r="D2668" s="9" t="s">
        <v>484</v>
      </c>
      <c r="E2668" s="14">
        <v>200</v>
      </c>
      <c r="F2668" s="28" t="s">
        <v>650</v>
      </c>
      <c r="G2668" s="16">
        <f>G2669</f>
        <v>1215</v>
      </c>
      <c r="H2668" s="16">
        <f t="shared" si="1810"/>
        <v>1215</v>
      </c>
      <c r="I2668" s="16">
        <f t="shared" si="1810"/>
        <v>1215</v>
      </c>
      <c r="J2668" s="16">
        <f t="shared" si="1810"/>
        <v>0</v>
      </c>
      <c r="K2668" s="16">
        <f t="shared" si="1810"/>
        <v>0</v>
      </c>
      <c r="L2668" s="16">
        <f t="shared" si="1810"/>
        <v>0</v>
      </c>
      <c r="M2668" s="16">
        <f t="shared" si="1797"/>
        <v>1215</v>
      </c>
      <c r="N2668" s="16">
        <f t="shared" si="1798"/>
        <v>1215</v>
      </c>
      <c r="O2668" s="16">
        <f t="shared" si="1799"/>
        <v>1215</v>
      </c>
      <c r="P2668" s="16">
        <f t="shared" si="1810"/>
        <v>0</v>
      </c>
    </row>
    <row r="2669" spans="1:16" ht="31" x14ac:dyDescent="0.35">
      <c r="A2669" s="32">
        <v>944</v>
      </c>
      <c r="B2669" s="32" t="s">
        <v>32</v>
      </c>
      <c r="C2669" s="32" t="s">
        <v>31</v>
      </c>
      <c r="D2669" s="9" t="s">
        <v>484</v>
      </c>
      <c r="E2669" s="14">
        <v>240</v>
      </c>
      <c r="F2669" s="28" t="s">
        <v>651</v>
      </c>
      <c r="G2669" s="16">
        <v>1215</v>
      </c>
      <c r="H2669" s="16">
        <v>1215</v>
      </c>
      <c r="I2669" s="16">
        <v>1215</v>
      </c>
      <c r="J2669" s="16"/>
      <c r="K2669" s="16"/>
      <c r="L2669" s="16"/>
      <c r="M2669" s="16">
        <f t="shared" si="1797"/>
        <v>1215</v>
      </c>
      <c r="N2669" s="16">
        <f t="shared" si="1798"/>
        <v>1215</v>
      </c>
      <c r="O2669" s="16">
        <f t="shared" si="1799"/>
        <v>1215</v>
      </c>
      <c r="P2669" s="16"/>
    </row>
    <row r="2670" spans="1:16" ht="46.5" x14ac:dyDescent="0.35">
      <c r="A2670" s="32">
        <v>944</v>
      </c>
      <c r="B2670" s="32" t="s">
        <v>32</v>
      </c>
      <c r="C2670" s="32" t="s">
        <v>31</v>
      </c>
      <c r="D2670" s="9" t="s">
        <v>485</v>
      </c>
      <c r="E2670" s="14"/>
      <c r="F2670" s="15" t="s">
        <v>829</v>
      </c>
      <c r="G2670" s="16">
        <f>G2671</f>
        <v>149410.6</v>
      </c>
      <c r="H2670" s="16">
        <f t="shared" ref="H2670:P2671" si="1811">H2671</f>
        <v>133149.6</v>
      </c>
      <c r="I2670" s="16">
        <f t="shared" si="1811"/>
        <v>133149.6</v>
      </c>
      <c r="J2670" s="16">
        <f t="shared" si="1811"/>
        <v>-454.4</v>
      </c>
      <c r="K2670" s="16">
        <f t="shared" si="1811"/>
        <v>0</v>
      </c>
      <c r="L2670" s="16">
        <f t="shared" si="1811"/>
        <v>0</v>
      </c>
      <c r="M2670" s="16">
        <f t="shared" si="1797"/>
        <v>148956.20000000001</v>
      </c>
      <c r="N2670" s="16">
        <f t="shared" si="1798"/>
        <v>133149.6</v>
      </c>
      <c r="O2670" s="16">
        <f t="shared" si="1799"/>
        <v>133149.6</v>
      </c>
      <c r="P2670" s="16">
        <f t="shared" si="1811"/>
        <v>0</v>
      </c>
    </row>
    <row r="2671" spans="1:16" x14ac:dyDescent="0.35">
      <c r="A2671" s="32">
        <v>944</v>
      </c>
      <c r="B2671" s="32" t="s">
        <v>32</v>
      </c>
      <c r="C2671" s="32" t="s">
        <v>31</v>
      </c>
      <c r="D2671" s="9" t="s">
        <v>485</v>
      </c>
      <c r="E2671" s="14">
        <v>800</v>
      </c>
      <c r="F2671" s="28" t="s">
        <v>663</v>
      </c>
      <c r="G2671" s="16">
        <f>G2672</f>
        <v>149410.6</v>
      </c>
      <c r="H2671" s="16">
        <f t="shared" si="1811"/>
        <v>133149.6</v>
      </c>
      <c r="I2671" s="16">
        <f t="shared" si="1811"/>
        <v>133149.6</v>
      </c>
      <c r="J2671" s="16">
        <f t="shared" si="1811"/>
        <v>-454.4</v>
      </c>
      <c r="K2671" s="16">
        <f t="shared" si="1811"/>
        <v>0</v>
      </c>
      <c r="L2671" s="16">
        <f t="shared" si="1811"/>
        <v>0</v>
      </c>
      <c r="M2671" s="16">
        <f t="shared" si="1797"/>
        <v>148956.20000000001</v>
      </c>
      <c r="N2671" s="16">
        <f t="shared" si="1798"/>
        <v>133149.6</v>
      </c>
      <c r="O2671" s="16">
        <f t="shared" si="1799"/>
        <v>133149.6</v>
      </c>
      <c r="P2671" s="16">
        <f t="shared" si="1811"/>
        <v>0</v>
      </c>
    </row>
    <row r="2672" spans="1:16" ht="62" x14ac:dyDescent="0.35">
      <c r="A2672" s="32">
        <v>944</v>
      </c>
      <c r="B2672" s="32" t="s">
        <v>32</v>
      </c>
      <c r="C2672" s="32" t="s">
        <v>31</v>
      </c>
      <c r="D2672" s="9" t="s">
        <v>485</v>
      </c>
      <c r="E2672" s="14">
        <v>810</v>
      </c>
      <c r="F2672" s="21" t="s">
        <v>671</v>
      </c>
      <c r="G2672" s="16">
        <v>149410.6</v>
      </c>
      <c r="H2672" s="16">
        <v>133149.6</v>
      </c>
      <c r="I2672" s="16">
        <v>133149.6</v>
      </c>
      <c r="J2672" s="16">
        <v>-454.4</v>
      </c>
      <c r="K2672" s="16"/>
      <c r="L2672" s="16"/>
      <c r="M2672" s="16">
        <f t="shared" si="1797"/>
        <v>148956.20000000001</v>
      </c>
      <c r="N2672" s="16">
        <f t="shared" si="1798"/>
        <v>133149.6</v>
      </c>
      <c r="O2672" s="16">
        <f t="shared" si="1799"/>
        <v>133149.6</v>
      </c>
      <c r="P2672" s="16"/>
    </row>
    <row r="2673" spans="1:17" ht="62" x14ac:dyDescent="0.35">
      <c r="A2673" s="32">
        <v>944</v>
      </c>
      <c r="B2673" s="32" t="s">
        <v>32</v>
      </c>
      <c r="C2673" s="32" t="s">
        <v>31</v>
      </c>
      <c r="D2673" s="9" t="s">
        <v>472</v>
      </c>
      <c r="E2673" s="14"/>
      <c r="F2673" s="15" t="s">
        <v>831</v>
      </c>
      <c r="G2673" s="16">
        <f>G2674+G2684</f>
        <v>46242.9</v>
      </c>
      <c r="H2673" s="16">
        <f t="shared" ref="H2673:P2673" si="1812">H2674+H2684</f>
        <v>116942.1</v>
      </c>
      <c r="I2673" s="16">
        <f t="shared" si="1812"/>
        <v>35500</v>
      </c>
      <c r="J2673" s="16">
        <f t="shared" ref="J2673:L2673" si="1813">J2674+J2684</f>
        <v>31627.200000000001</v>
      </c>
      <c r="K2673" s="16">
        <f t="shared" si="1813"/>
        <v>-25444.6</v>
      </c>
      <c r="L2673" s="16">
        <f t="shared" si="1813"/>
        <v>0</v>
      </c>
      <c r="M2673" s="16">
        <f t="shared" si="1797"/>
        <v>77870.100000000006</v>
      </c>
      <c r="N2673" s="16">
        <f t="shared" si="1798"/>
        <v>91497.5</v>
      </c>
      <c r="O2673" s="16">
        <f t="shared" si="1799"/>
        <v>35500</v>
      </c>
      <c r="P2673" s="16">
        <f t="shared" si="1812"/>
        <v>0</v>
      </c>
    </row>
    <row r="2674" spans="1:17" ht="46.5" x14ac:dyDescent="0.35">
      <c r="A2674" s="32">
        <v>944</v>
      </c>
      <c r="B2674" s="32" t="s">
        <v>32</v>
      </c>
      <c r="C2674" s="32" t="s">
        <v>31</v>
      </c>
      <c r="D2674" s="9" t="s">
        <v>473</v>
      </c>
      <c r="E2674" s="14"/>
      <c r="F2674" s="15" t="s">
        <v>832</v>
      </c>
      <c r="G2674" s="16">
        <f>G2678+G2681+G2675</f>
        <v>0</v>
      </c>
      <c r="H2674" s="16">
        <f t="shared" ref="H2674:L2674" si="1814">H2678+H2681+H2675</f>
        <v>67007</v>
      </c>
      <c r="I2674" s="16">
        <f t="shared" si="1814"/>
        <v>0</v>
      </c>
      <c r="J2674" s="16">
        <f t="shared" si="1814"/>
        <v>28634.7</v>
      </c>
      <c r="K2674" s="16">
        <f t="shared" si="1814"/>
        <v>-25444.6</v>
      </c>
      <c r="L2674" s="16">
        <f t="shared" si="1814"/>
        <v>0</v>
      </c>
      <c r="M2674" s="16">
        <f t="shared" si="1797"/>
        <v>28634.7</v>
      </c>
      <c r="N2674" s="16">
        <f t="shared" si="1798"/>
        <v>41562.400000000001</v>
      </c>
      <c r="O2674" s="16">
        <f t="shared" si="1799"/>
        <v>0</v>
      </c>
      <c r="P2674" s="16">
        <f t="shared" ref="P2674" si="1815">P2678+P2681+P2675</f>
        <v>0</v>
      </c>
    </row>
    <row r="2675" spans="1:17" ht="62" x14ac:dyDescent="0.35">
      <c r="A2675" s="32">
        <v>944</v>
      </c>
      <c r="B2675" s="32" t="s">
        <v>32</v>
      </c>
      <c r="C2675" s="32" t="s">
        <v>31</v>
      </c>
      <c r="D2675" s="9" t="s">
        <v>1179</v>
      </c>
      <c r="E2675" s="14"/>
      <c r="F2675" s="15" t="s">
        <v>866</v>
      </c>
      <c r="G2675" s="16">
        <f>G2676</f>
        <v>0</v>
      </c>
      <c r="H2675" s="16">
        <f t="shared" ref="H2675:L2676" si="1816">H2676</f>
        <v>0</v>
      </c>
      <c r="I2675" s="16">
        <f t="shared" si="1816"/>
        <v>0</v>
      </c>
      <c r="J2675" s="16">
        <f t="shared" si="1816"/>
        <v>21476</v>
      </c>
      <c r="K2675" s="16">
        <f t="shared" si="1816"/>
        <v>29150</v>
      </c>
      <c r="L2675" s="16">
        <f t="shared" si="1816"/>
        <v>0</v>
      </c>
      <c r="M2675" s="16">
        <f t="shared" ref="M2675:M2677" si="1817">G2675+J2675</f>
        <v>21476</v>
      </c>
      <c r="N2675" s="16">
        <f t="shared" ref="N2675:N2677" si="1818">H2675+K2675</f>
        <v>29150</v>
      </c>
      <c r="O2675" s="16">
        <f t="shared" ref="O2675:O2677" si="1819">I2675+L2675</f>
        <v>0</v>
      </c>
      <c r="P2675" s="16">
        <f t="shared" ref="P2675:P2676" si="1820">P2676</f>
        <v>0</v>
      </c>
    </row>
    <row r="2676" spans="1:17" ht="31" x14ac:dyDescent="0.35">
      <c r="A2676" s="32">
        <v>944</v>
      </c>
      <c r="B2676" s="32" t="s">
        <v>32</v>
      </c>
      <c r="C2676" s="32" t="s">
        <v>31</v>
      </c>
      <c r="D2676" s="9" t="s">
        <v>1179</v>
      </c>
      <c r="E2676" s="14">
        <v>400</v>
      </c>
      <c r="F2676" s="28" t="s">
        <v>658</v>
      </c>
      <c r="G2676" s="16">
        <f>G2677</f>
        <v>0</v>
      </c>
      <c r="H2676" s="16">
        <f t="shared" si="1816"/>
        <v>0</v>
      </c>
      <c r="I2676" s="16">
        <f t="shared" si="1816"/>
        <v>0</v>
      </c>
      <c r="J2676" s="16">
        <f t="shared" si="1816"/>
        <v>21476</v>
      </c>
      <c r="K2676" s="16">
        <f t="shared" si="1816"/>
        <v>29150</v>
      </c>
      <c r="L2676" s="16">
        <f t="shared" si="1816"/>
        <v>0</v>
      </c>
      <c r="M2676" s="16">
        <f t="shared" si="1817"/>
        <v>21476</v>
      </c>
      <c r="N2676" s="16">
        <f t="shared" si="1818"/>
        <v>29150</v>
      </c>
      <c r="O2676" s="16">
        <f t="shared" si="1819"/>
        <v>0</v>
      </c>
      <c r="P2676" s="16">
        <f t="shared" si="1820"/>
        <v>0</v>
      </c>
    </row>
    <row r="2677" spans="1:17" x14ac:dyDescent="0.35">
      <c r="A2677" s="32">
        <v>944</v>
      </c>
      <c r="B2677" s="32" t="s">
        <v>32</v>
      </c>
      <c r="C2677" s="32" t="s">
        <v>31</v>
      </c>
      <c r="D2677" s="9" t="s">
        <v>1179</v>
      </c>
      <c r="E2677" s="14">
        <v>410</v>
      </c>
      <c r="F2677" s="28" t="s">
        <v>659</v>
      </c>
      <c r="G2677" s="16">
        <v>0</v>
      </c>
      <c r="H2677" s="16">
        <v>0</v>
      </c>
      <c r="I2677" s="16">
        <v>0</v>
      </c>
      <c r="J2677" s="16">
        <v>21476</v>
      </c>
      <c r="K2677" s="16">
        <v>29150</v>
      </c>
      <c r="L2677" s="16"/>
      <c r="M2677" s="16">
        <f t="shared" si="1817"/>
        <v>21476</v>
      </c>
      <c r="N2677" s="16">
        <f t="shared" si="1818"/>
        <v>29150</v>
      </c>
      <c r="O2677" s="16">
        <f t="shared" si="1819"/>
        <v>0</v>
      </c>
      <c r="P2677" s="16"/>
    </row>
    <row r="2678" spans="1:17" ht="31" hidden="1" x14ac:dyDescent="0.35">
      <c r="A2678" s="32">
        <v>944</v>
      </c>
      <c r="B2678" s="32" t="s">
        <v>32</v>
      </c>
      <c r="C2678" s="32" t="s">
        <v>31</v>
      </c>
      <c r="D2678" s="9" t="s">
        <v>486</v>
      </c>
      <c r="E2678" s="14"/>
      <c r="F2678" s="15" t="s">
        <v>835</v>
      </c>
      <c r="G2678" s="16">
        <f>G2679</f>
        <v>0</v>
      </c>
      <c r="H2678" s="16">
        <f t="shared" ref="H2678:P2679" si="1821">H2679</f>
        <v>67007</v>
      </c>
      <c r="I2678" s="16">
        <f t="shared" si="1821"/>
        <v>0</v>
      </c>
      <c r="J2678" s="16">
        <f t="shared" si="1821"/>
        <v>0</v>
      </c>
      <c r="K2678" s="16">
        <f t="shared" si="1821"/>
        <v>-67007</v>
      </c>
      <c r="L2678" s="16">
        <f t="shared" si="1821"/>
        <v>0</v>
      </c>
      <c r="M2678" s="16">
        <f t="shared" si="1797"/>
        <v>0</v>
      </c>
      <c r="N2678" s="16">
        <f t="shared" si="1798"/>
        <v>0</v>
      </c>
      <c r="O2678" s="16">
        <f t="shared" si="1799"/>
        <v>0</v>
      </c>
      <c r="P2678" s="16">
        <f t="shared" si="1821"/>
        <v>0</v>
      </c>
      <c r="Q2678" s="3">
        <v>0</v>
      </c>
    </row>
    <row r="2679" spans="1:17" ht="31" hidden="1" x14ac:dyDescent="0.35">
      <c r="A2679" s="32">
        <v>944</v>
      </c>
      <c r="B2679" s="32" t="s">
        <v>32</v>
      </c>
      <c r="C2679" s="32" t="s">
        <v>31</v>
      </c>
      <c r="D2679" s="9" t="s">
        <v>486</v>
      </c>
      <c r="E2679" s="14">
        <v>400</v>
      </c>
      <c r="F2679" s="28" t="s">
        <v>658</v>
      </c>
      <c r="G2679" s="16">
        <f>G2680</f>
        <v>0</v>
      </c>
      <c r="H2679" s="16">
        <f t="shared" si="1821"/>
        <v>67007</v>
      </c>
      <c r="I2679" s="16">
        <f t="shared" si="1821"/>
        <v>0</v>
      </c>
      <c r="J2679" s="16">
        <f t="shared" si="1821"/>
        <v>0</v>
      </c>
      <c r="K2679" s="16">
        <f t="shared" si="1821"/>
        <v>-67007</v>
      </c>
      <c r="L2679" s="16">
        <f t="shared" si="1821"/>
        <v>0</v>
      </c>
      <c r="M2679" s="16">
        <f t="shared" si="1797"/>
        <v>0</v>
      </c>
      <c r="N2679" s="16">
        <f t="shared" si="1798"/>
        <v>0</v>
      </c>
      <c r="O2679" s="16">
        <f t="shared" si="1799"/>
        <v>0</v>
      </c>
      <c r="P2679" s="16">
        <f t="shared" si="1821"/>
        <v>0</v>
      </c>
      <c r="Q2679" s="3">
        <v>0</v>
      </c>
    </row>
    <row r="2680" spans="1:17" hidden="1" x14ac:dyDescent="0.35">
      <c r="A2680" s="32">
        <v>944</v>
      </c>
      <c r="B2680" s="32" t="s">
        <v>32</v>
      </c>
      <c r="C2680" s="32" t="s">
        <v>31</v>
      </c>
      <c r="D2680" s="9" t="s">
        <v>486</v>
      </c>
      <c r="E2680" s="14">
        <v>410</v>
      </c>
      <c r="F2680" s="28" t="s">
        <v>659</v>
      </c>
      <c r="G2680" s="16">
        <v>0</v>
      </c>
      <c r="H2680" s="16">
        <v>67007</v>
      </c>
      <c r="I2680" s="16">
        <v>0</v>
      </c>
      <c r="J2680" s="16"/>
      <c r="K2680" s="16">
        <v>-67007</v>
      </c>
      <c r="L2680" s="16"/>
      <c r="M2680" s="16">
        <f t="shared" si="1797"/>
        <v>0</v>
      </c>
      <c r="N2680" s="16">
        <f t="shared" si="1798"/>
        <v>0</v>
      </c>
      <c r="O2680" s="16">
        <f t="shared" si="1799"/>
        <v>0</v>
      </c>
      <c r="P2680" s="16"/>
      <c r="Q2680" s="3">
        <v>0</v>
      </c>
    </row>
    <row r="2681" spans="1:17" ht="77.5" x14ac:dyDescent="0.35">
      <c r="A2681" s="32">
        <v>944</v>
      </c>
      <c r="B2681" s="32" t="s">
        <v>32</v>
      </c>
      <c r="C2681" s="32" t="s">
        <v>31</v>
      </c>
      <c r="D2681" s="9" t="s">
        <v>1178</v>
      </c>
      <c r="E2681" s="14"/>
      <c r="F2681" s="28" t="s">
        <v>867</v>
      </c>
      <c r="G2681" s="16">
        <f>G2682</f>
        <v>0</v>
      </c>
      <c r="H2681" s="16">
        <f t="shared" ref="H2681:L2682" si="1822">H2682</f>
        <v>0</v>
      </c>
      <c r="I2681" s="16">
        <f t="shared" si="1822"/>
        <v>0</v>
      </c>
      <c r="J2681" s="16">
        <f t="shared" si="1822"/>
        <v>7158.7</v>
      </c>
      <c r="K2681" s="16">
        <f t="shared" si="1822"/>
        <v>12412.4</v>
      </c>
      <c r="L2681" s="16">
        <f t="shared" si="1822"/>
        <v>0</v>
      </c>
      <c r="M2681" s="16">
        <f t="shared" ref="M2681:M2683" si="1823">G2681+J2681</f>
        <v>7158.7</v>
      </c>
      <c r="N2681" s="16">
        <f t="shared" ref="N2681:N2683" si="1824">H2681+K2681</f>
        <v>12412.4</v>
      </c>
      <c r="O2681" s="16">
        <f t="shared" ref="O2681:O2683" si="1825">I2681+L2681</f>
        <v>0</v>
      </c>
      <c r="P2681" s="16">
        <f t="shared" ref="P2681:P2682" si="1826">P2682</f>
        <v>0</v>
      </c>
    </row>
    <row r="2682" spans="1:17" ht="31" x14ac:dyDescent="0.35">
      <c r="A2682" s="32">
        <v>944</v>
      </c>
      <c r="B2682" s="32" t="s">
        <v>32</v>
      </c>
      <c r="C2682" s="32" t="s">
        <v>31</v>
      </c>
      <c r="D2682" s="9" t="s">
        <v>1178</v>
      </c>
      <c r="E2682" s="14">
        <v>400</v>
      </c>
      <c r="F2682" s="28" t="s">
        <v>658</v>
      </c>
      <c r="G2682" s="16">
        <f>G2683</f>
        <v>0</v>
      </c>
      <c r="H2682" s="16">
        <f t="shared" si="1822"/>
        <v>0</v>
      </c>
      <c r="I2682" s="16">
        <f t="shared" si="1822"/>
        <v>0</v>
      </c>
      <c r="J2682" s="16">
        <f t="shared" si="1822"/>
        <v>7158.7</v>
      </c>
      <c r="K2682" s="16">
        <f t="shared" si="1822"/>
        <v>12412.4</v>
      </c>
      <c r="L2682" s="16">
        <f t="shared" si="1822"/>
        <v>0</v>
      </c>
      <c r="M2682" s="16">
        <f t="shared" si="1823"/>
        <v>7158.7</v>
      </c>
      <c r="N2682" s="16">
        <f t="shared" si="1824"/>
        <v>12412.4</v>
      </c>
      <c r="O2682" s="16">
        <f t="shared" si="1825"/>
        <v>0</v>
      </c>
      <c r="P2682" s="16">
        <f t="shared" si="1826"/>
        <v>0</v>
      </c>
    </row>
    <row r="2683" spans="1:17" x14ac:dyDescent="0.35">
      <c r="A2683" s="32">
        <v>944</v>
      </c>
      <c r="B2683" s="32" t="s">
        <v>32</v>
      </c>
      <c r="C2683" s="32" t="s">
        <v>31</v>
      </c>
      <c r="D2683" s="9" t="s">
        <v>1178</v>
      </c>
      <c r="E2683" s="14">
        <v>410</v>
      </c>
      <c r="F2683" s="28" t="s">
        <v>659</v>
      </c>
      <c r="G2683" s="16">
        <v>0</v>
      </c>
      <c r="H2683" s="16">
        <v>0</v>
      </c>
      <c r="I2683" s="16">
        <v>0</v>
      </c>
      <c r="J2683" s="16">
        <v>7158.7</v>
      </c>
      <c r="K2683" s="16">
        <v>12412.4</v>
      </c>
      <c r="L2683" s="16"/>
      <c r="M2683" s="16">
        <f t="shared" si="1823"/>
        <v>7158.7</v>
      </c>
      <c r="N2683" s="16">
        <f t="shared" si="1824"/>
        <v>12412.4</v>
      </c>
      <c r="O2683" s="16">
        <f t="shared" si="1825"/>
        <v>0</v>
      </c>
      <c r="P2683" s="16"/>
    </row>
    <row r="2684" spans="1:17" ht="31" x14ac:dyDescent="0.35">
      <c r="A2684" s="32">
        <v>944</v>
      </c>
      <c r="B2684" s="32" t="s">
        <v>32</v>
      </c>
      <c r="C2684" s="32" t="s">
        <v>31</v>
      </c>
      <c r="D2684" s="9" t="s">
        <v>487</v>
      </c>
      <c r="E2684" s="14"/>
      <c r="F2684" s="15" t="s">
        <v>842</v>
      </c>
      <c r="G2684" s="16">
        <f>G2685</f>
        <v>46242.9</v>
      </c>
      <c r="H2684" s="16">
        <f t="shared" ref="H2684:P2685" si="1827">H2685</f>
        <v>49935.1</v>
      </c>
      <c r="I2684" s="16">
        <f t="shared" si="1827"/>
        <v>35500</v>
      </c>
      <c r="J2684" s="16">
        <f t="shared" si="1827"/>
        <v>2992.5</v>
      </c>
      <c r="K2684" s="16">
        <f t="shared" si="1827"/>
        <v>0</v>
      </c>
      <c r="L2684" s="16">
        <f t="shared" si="1827"/>
        <v>0</v>
      </c>
      <c r="M2684" s="16">
        <f t="shared" si="1797"/>
        <v>49235.4</v>
      </c>
      <c r="N2684" s="16">
        <f t="shared" si="1798"/>
        <v>49935.1</v>
      </c>
      <c r="O2684" s="16">
        <f t="shared" si="1799"/>
        <v>35500</v>
      </c>
      <c r="P2684" s="16">
        <f t="shared" si="1827"/>
        <v>0</v>
      </c>
    </row>
    <row r="2685" spans="1:17" ht="31" x14ac:dyDescent="0.35">
      <c r="A2685" s="32">
        <v>944</v>
      </c>
      <c r="B2685" s="32" t="s">
        <v>32</v>
      </c>
      <c r="C2685" s="32" t="s">
        <v>31</v>
      </c>
      <c r="D2685" s="9" t="s">
        <v>487</v>
      </c>
      <c r="E2685" s="14">
        <v>400</v>
      </c>
      <c r="F2685" s="28" t="s">
        <v>658</v>
      </c>
      <c r="G2685" s="16">
        <f>G2686</f>
        <v>46242.9</v>
      </c>
      <c r="H2685" s="16">
        <f t="shared" si="1827"/>
        <v>49935.1</v>
      </c>
      <c r="I2685" s="16">
        <f t="shared" si="1827"/>
        <v>35500</v>
      </c>
      <c r="J2685" s="16">
        <f t="shared" si="1827"/>
        <v>2992.5</v>
      </c>
      <c r="K2685" s="16">
        <f t="shared" si="1827"/>
        <v>0</v>
      </c>
      <c r="L2685" s="16">
        <f t="shared" si="1827"/>
        <v>0</v>
      </c>
      <c r="M2685" s="16">
        <f t="shared" si="1797"/>
        <v>49235.4</v>
      </c>
      <c r="N2685" s="16">
        <f t="shared" si="1798"/>
        <v>49935.1</v>
      </c>
      <c r="O2685" s="16">
        <f t="shared" si="1799"/>
        <v>35500</v>
      </c>
      <c r="P2685" s="16">
        <f t="shared" si="1827"/>
        <v>0</v>
      </c>
    </row>
    <row r="2686" spans="1:17" x14ac:dyDescent="0.35">
      <c r="A2686" s="32">
        <v>944</v>
      </c>
      <c r="B2686" s="32" t="s">
        <v>32</v>
      </c>
      <c r="C2686" s="32" t="s">
        <v>31</v>
      </c>
      <c r="D2686" s="9" t="s">
        <v>487</v>
      </c>
      <c r="E2686" s="14">
        <v>410</v>
      </c>
      <c r="F2686" s="28" t="s">
        <v>659</v>
      </c>
      <c r="G2686" s="16">
        <v>46242.9</v>
      </c>
      <c r="H2686" s="16">
        <v>49935.1</v>
      </c>
      <c r="I2686" s="16">
        <v>35500</v>
      </c>
      <c r="J2686" s="16">
        <v>2992.5</v>
      </c>
      <c r="K2686" s="16"/>
      <c r="L2686" s="16"/>
      <c r="M2686" s="16">
        <f t="shared" si="1797"/>
        <v>49235.4</v>
      </c>
      <c r="N2686" s="16">
        <f t="shared" si="1798"/>
        <v>49935.1</v>
      </c>
      <c r="O2686" s="16">
        <f t="shared" si="1799"/>
        <v>35500</v>
      </c>
      <c r="P2686" s="17"/>
    </row>
    <row r="2687" spans="1:17" ht="62" x14ac:dyDescent="0.35">
      <c r="A2687" s="32">
        <v>944</v>
      </c>
      <c r="B2687" s="32" t="s">
        <v>32</v>
      </c>
      <c r="C2687" s="32" t="s">
        <v>31</v>
      </c>
      <c r="D2687" s="9" t="s">
        <v>142</v>
      </c>
      <c r="E2687" s="14"/>
      <c r="F2687" s="15" t="s">
        <v>846</v>
      </c>
      <c r="G2687" s="16">
        <f>G2688+G2705</f>
        <v>167573.79999999999</v>
      </c>
      <c r="H2687" s="16">
        <f t="shared" ref="H2687:P2687" si="1828">H2688+H2705</f>
        <v>118039.29999999999</v>
      </c>
      <c r="I2687" s="16">
        <f t="shared" si="1828"/>
        <v>63193.1</v>
      </c>
      <c r="J2687" s="16">
        <f t="shared" ref="J2687:L2687" si="1829">J2688+J2705</f>
        <v>-27934.700000000004</v>
      </c>
      <c r="K2687" s="16">
        <f t="shared" si="1829"/>
        <v>25444.599999999995</v>
      </c>
      <c r="L2687" s="16">
        <f t="shared" si="1829"/>
        <v>0</v>
      </c>
      <c r="M2687" s="16">
        <f t="shared" si="1797"/>
        <v>139639.09999999998</v>
      </c>
      <c r="N2687" s="16">
        <f t="shared" si="1798"/>
        <v>143483.9</v>
      </c>
      <c r="O2687" s="16">
        <f t="shared" si="1799"/>
        <v>63193.1</v>
      </c>
      <c r="P2687" s="16">
        <f t="shared" si="1828"/>
        <v>0</v>
      </c>
    </row>
    <row r="2688" spans="1:17" ht="31" x14ac:dyDescent="0.35">
      <c r="A2688" s="32">
        <v>944</v>
      </c>
      <c r="B2688" s="32" t="s">
        <v>32</v>
      </c>
      <c r="C2688" s="32" t="s">
        <v>31</v>
      </c>
      <c r="D2688" s="9" t="s">
        <v>143</v>
      </c>
      <c r="E2688" s="14"/>
      <c r="F2688" s="15" t="s">
        <v>847</v>
      </c>
      <c r="G2688" s="16">
        <f>G2689+G2692+G2695</f>
        <v>22767</v>
      </c>
      <c r="H2688" s="16">
        <f t="shared" ref="H2688:P2688" si="1830">H2689+H2692+H2695</f>
        <v>16836.599999999999</v>
      </c>
      <c r="I2688" s="16">
        <f t="shared" si="1830"/>
        <v>16836.599999999999</v>
      </c>
      <c r="J2688" s="16">
        <f t="shared" ref="J2688:L2688" si="1831">J2689+J2692+J2695</f>
        <v>700</v>
      </c>
      <c r="K2688" s="16">
        <f t="shared" si="1831"/>
        <v>0</v>
      </c>
      <c r="L2688" s="16">
        <f t="shared" si="1831"/>
        <v>0</v>
      </c>
      <c r="M2688" s="16">
        <f t="shared" si="1797"/>
        <v>23467</v>
      </c>
      <c r="N2688" s="16">
        <f t="shared" si="1798"/>
        <v>16836.599999999999</v>
      </c>
      <c r="O2688" s="16">
        <f t="shared" si="1799"/>
        <v>16836.599999999999</v>
      </c>
      <c r="P2688" s="16">
        <f t="shared" si="1830"/>
        <v>0</v>
      </c>
    </row>
    <row r="2689" spans="1:16" x14ac:dyDescent="0.35">
      <c r="A2689" s="32">
        <v>944</v>
      </c>
      <c r="B2689" s="32" t="s">
        <v>32</v>
      </c>
      <c r="C2689" s="32" t="s">
        <v>31</v>
      </c>
      <c r="D2689" s="9" t="s">
        <v>488</v>
      </c>
      <c r="E2689" s="14"/>
      <c r="F2689" s="15" t="s">
        <v>850</v>
      </c>
      <c r="G2689" s="16">
        <f>G2690</f>
        <v>7169.6</v>
      </c>
      <c r="H2689" s="16">
        <f t="shared" ref="H2689:P2690" si="1832">H2690</f>
        <v>7169.6</v>
      </c>
      <c r="I2689" s="16">
        <f t="shared" si="1832"/>
        <v>7169.6</v>
      </c>
      <c r="J2689" s="16">
        <f t="shared" si="1832"/>
        <v>0</v>
      </c>
      <c r="K2689" s="16">
        <f t="shared" si="1832"/>
        <v>0</v>
      </c>
      <c r="L2689" s="16">
        <f t="shared" si="1832"/>
        <v>0</v>
      </c>
      <c r="M2689" s="16">
        <f t="shared" si="1797"/>
        <v>7169.6</v>
      </c>
      <c r="N2689" s="16">
        <f t="shared" si="1798"/>
        <v>7169.6</v>
      </c>
      <c r="O2689" s="16">
        <f t="shared" si="1799"/>
        <v>7169.6</v>
      </c>
      <c r="P2689" s="16">
        <f t="shared" si="1832"/>
        <v>0</v>
      </c>
    </row>
    <row r="2690" spans="1:16" ht="31" x14ac:dyDescent="0.35">
      <c r="A2690" s="32">
        <v>944</v>
      </c>
      <c r="B2690" s="32" t="s">
        <v>32</v>
      </c>
      <c r="C2690" s="32" t="s">
        <v>31</v>
      </c>
      <c r="D2690" s="9" t="s">
        <v>488</v>
      </c>
      <c r="E2690" s="14">
        <v>200</v>
      </c>
      <c r="F2690" s="28" t="s">
        <v>650</v>
      </c>
      <c r="G2690" s="16">
        <f>G2691</f>
        <v>7169.6</v>
      </c>
      <c r="H2690" s="16">
        <f t="shared" si="1832"/>
        <v>7169.6</v>
      </c>
      <c r="I2690" s="16">
        <f t="shared" si="1832"/>
        <v>7169.6</v>
      </c>
      <c r="J2690" s="16">
        <f t="shared" si="1832"/>
        <v>0</v>
      </c>
      <c r="K2690" s="16">
        <f t="shared" si="1832"/>
        <v>0</v>
      </c>
      <c r="L2690" s="16">
        <f t="shared" si="1832"/>
        <v>0</v>
      </c>
      <c r="M2690" s="16">
        <f t="shared" si="1797"/>
        <v>7169.6</v>
      </c>
      <c r="N2690" s="16">
        <f t="shared" si="1798"/>
        <v>7169.6</v>
      </c>
      <c r="O2690" s="16">
        <f t="shared" si="1799"/>
        <v>7169.6</v>
      </c>
      <c r="P2690" s="16">
        <f t="shared" si="1832"/>
        <v>0</v>
      </c>
    </row>
    <row r="2691" spans="1:16" ht="31" x14ac:dyDescent="0.35">
      <c r="A2691" s="32">
        <v>944</v>
      </c>
      <c r="B2691" s="32" t="s">
        <v>32</v>
      </c>
      <c r="C2691" s="32" t="s">
        <v>31</v>
      </c>
      <c r="D2691" s="9" t="s">
        <v>488</v>
      </c>
      <c r="E2691" s="14">
        <v>240</v>
      </c>
      <c r="F2691" s="28" t="s">
        <v>651</v>
      </c>
      <c r="G2691" s="16">
        <v>7169.6</v>
      </c>
      <c r="H2691" s="16">
        <v>7169.6</v>
      </c>
      <c r="I2691" s="16">
        <v>7169.6</v>
      </c>
      <c r="J2691" s="16"/>
      <c r="K2691" s="16"/>
      <c r="L2691" s="16"/>
      <c r="M2691" s="16">
        <f t="shared" si="1797"/>
        <v>7169.6</v>
      </c>
      <c r="N2691" s="16">
        <f t="shared" si="1798"/>
        <v>7169.6</v>
      </c>
      <c r="O2691" s="16">
        <f t="shared" si="1799"/>
        <v>7169.6</v>
      </c>
      <c r="P2691" s="16"/>
    </row>
    <row r="2692" spans="1:16" ht="31" x14ac:dyDescent="0.35">
      <c r="A2692" s="32">
        <v>944</v>
      </c>
      <c r="B2692" s="32" t="s">
        <v>32</v>
      </c>
      <c r="C2692" s="32" t="s">
        <v>31</v>
      </c>
      <c r="D2692" s="9" t="s">
        <v>489</v>
      </c>
      <c r="E2692" s="14"/>
      <c r="F2692" s="15" t="s">
        <v>851</v>
      </c>
      <c r="G2692" s="16">
        <f>G2693</f>
        <v>9667</v>
      </c>
      <c r="H2692" s="16">
        <f t="shared" ref="H2692:P2693" si="1833">H2693</f>
        <v>9667</v>
      </c>
      <c r="I2692" s="16">
        <f t="shared" si="1833"/>
        <v>9667</v>
      </c>
      <c r="J2692" s="16">
        <f t="shared" si="1833"/>
        <v>0</v>
      </c>
      <c r="K2692" s="16">
        <f t="shared" si="1833"/>
        <v>0</v>
      </c>
      <c r="L2692" s="16">
        <f t="shared" si="1833"/>
        <v>0</v>
      </c>
      <c r="M2692" s="16">
        <f t="shared" si="1797"/>
        <v>9667</v>
      </c>
      <c r="N2692" s="16">
        <f t="shared" si="1798"/>
        <v>9667</v>
      </c>
      <c r="O2692" s="16">
        <f t="shared" si="1799"/>
        <v>9667</v>
      </c>
      <c r="P2692" s="16">
        <f t="shared" si="1833"/>
        <v>0</v>
      </c>
    </row>
    <row r="2693" spans="1:16" ht="31" x14ac:dyDescent="0.35">
      <c r="A2693" s="32">
        <v>944</v>
      </c>
      <c r="B2693" s="32" t="s">
        <v>32</v>
      </c>
      <c r="C2693" s="32" t="s">
        <v>31</v>
      </c>
      <c r="D2693" s="9" t="s">
        <v>489</v>
      </c>
      <c r="E2693" s="14">
        <v>200</v>
      </c>
      <c r="F2693" s="28" t="s">
        <v>650</v>
      </c>
      <c r="G2693" s="16">
        <f>G2694</f>
        <v>9667</v>
      </c>
      <c r="H2693" s="16">
        <f t="shared" si="1833"/>
        <v>9667</v>
      </c>
      <c r="I2693" s="16">
        <f t="shared" si="1833"/>
        <v>9667</v>
      </c>
      <c r="J2693" s="16">
        <f t="shared" si="1833"/>
        <v>0</v>
      </c>
      <c r="K2693" s="16">
        <f t="shared" si="1833"/>
        <v>0</v>
      </c>
      <c r="L2693" s="16">
        <f t="shared" si="1833"/>
        <v>0</v>
      </c>
      <c r="M2693" s="16">
        <f t="shared" si="1797"/>
        <v>9667</v>
      </c>
      <c r="N2693" s="16">
        <f t="shared" si="1798"/>
        <v>9667</v>
      </c>
      <c r="O2693" s="16">
        <f t="shared" si="1799"/>
        <v>9667</v>
      </c>
      <c r="P2693" s="16">
        <f t="shared" si="1833"/>
        <v>0</v>
      </c>
    </row>
    <row r="2694" spans="1:16" ht="31" x14ac:dyDescent="0.35">
      <c r="A2694" s="32">
        <v>944</v>
      </c>
      <c r="B2694" s="32" t="s">
        <v>32</v>
      </c>
      <c r="C2694" s="32" t="s">
        <v>31</v>
      </c>
      <c r="D2694" s="9" t="s">
        <v>489</v>
      </c>
      <c r="E2694" s="14">
        <v>240</v>
      </c>
      <c r="F2694" s="28" t="s">
        <v>651</v>
      </c>
      <c r="G2694" s="16">
        <v>9667</v>
      </c>
      <c r="H2694" s="16">
        <v>9667</v>
      </c>
      <c r="I2694" s="16">
        <v>9667</v>
      </c>
      <c r="J2694" s="16"/>
      <c r="K2694" s="16"/>
      <c r="L2694" s="16"/>
      <c r="M2694" s="16">
        <f t="shared" si="1797"/>
        <v>9667</v>
      </c>
      <c r="N2694" s="16">
        <f t="shared" si="1798"/>
        <v>9667</v>
      </c>
      <c r="O2694" s="16">
        <f t="shared" si="1799"/>
        <v>9667</v>
      </c>
      <c r="P2694" s="16"/>
    </row>
    <row r="2695" spans="1:16" ht="46.5" x14ac:dyDescent="0.35">
      <c r="A2695" s="32">
        <v>944</v>
      </c>
      <c r="B2695" s="32" t="s">
        <v>32</v>
      </c>
      <c r="C2695" s="32" t="s">
        <v>31</v>
      </c>
      <c r="D2695" s="9" t="s">
        <v>490</v>
      </c>
      <c r="E2695" s="14"/>
      <c r="F2695" s="15" t="s">
        <v>852</v>
      </c>
      <c r="G2695" s="16">
        <f>G2696+G2699+G2702</f>
        <v>5930.4</v>
      </c>
      <c r="H2695" s="16">
        <f t="shared" ref="H2695:L2695" si="1834">H2696+H2699+H2702</f>
        <v>0</v>
      </c>
      <c r="I2695" s="16">
        <f t="shared" si="1834"/>
        <v>0</v>
      </c>
      <c r="J2695" s="16">
        <f t="shared" si="1834"/>
        <v>700</v>
      </c>
      <c r="K2695" s="16">
        <f t="shared" si="1834"/>
        <v>0</v>
      </c>
      <c r="L2695" s="16">
        <f t="shared" si="1834"/>
        <v>0</v>
      </c>
      <c r="M2695" s="16">
        <f t="shared" si="1797"/>
        <v>6630.4</v>
      </c>
      <c r="N2695" s="16">
        <f t="shared" si="1798"/>
        <v>0</v>
      </c>
      <c r="O2695" s="16">
        <f t="shared" si="1799"/>
        <v>0</v>
      </c>
      <c r="P2695" s="16">
        <f t="shared" ref="P2695" si="1835">P2696+P2699+P2702</f>
        <v>0</v>
      </c>
    </row>
    <row r="2696" spans="1:16" x14ac:dyDescent="0.35">
      <c r="A2696" s="32">
        <v>944</v>
      </c>
      <c r="B2696" s="32" t="s">
        <v>32</v>
      </c>
      <c r="C2696" s="32" t="s">
        <v>31</v>
      </c>
      <c r="D2696" s="9" t="s">
        <v>491</v>
      </c>
      <c r="E2696" s="14"/>
      <c r="F2696" s="15" t="s">
        <v>853</v>
      </c>
      <c r="G2696" s="16">
        <f>G2697</f>
        <v>702</v>
      </c>
      <c r="H2696" s="16">
        <f t="shared" ref="H2696:P2697" si="1836">H2697</f>
        <v>0</v>
      </c>
      <c r="I2696" s="16">
        <f t="shared" si="1836"/>
        <v>0</v>
      </c>
      <c r="J2696" s="16">
        <f t="shared" si="1836"/>
        <v>0</v>
      </c>
      <c r="K2696" s="16">
        <f t="shared" si="1836"/>
        <v>0</v>
      </c>
      <c r="L2696" s="16">
        <f t="shared" si="1836"/>
        <v>0</v>
      </c>
      <c r="M2696" s="16">
        <f t="shared" si="1797"/>
        <v>702</v>
      </c>
      <c r="N2696" s="16">
        <f t="shared" si="1798"/>
        <v>0</v>
      </c>
      <c r="O2696" s="16">
        <f t="shared" si="1799"/>
        <v>0</v>
      </c>
      <c r="P2696" s="16">
        <f t="shared" si="1836"/>
        <v>0</v>
      </c>
    </row>
    <row r="2697" spans="1:16" ht="31" x14ac:dyDescent="0.35">
      <c r="A2697" s="32">
        <v>944</v>
      </c>
      <c r="B2697" s="32" t="s">
        <v>32</v>
      </c>
      <c r="C2697" s="32" t="s">
        <v>31</v>
      </c>
      <c r="D2697" s="9" t="s">
        <v>491</v>
      </c>
      <c r="E2697" s="14">
        <v>400</v>
      </c>
      <c r="F2697" s="28" t="s">
        <v>658</v>
      </c>
      <c r="G2697" s="16">
        <f>G2698</f>
        <v>702</v>
      </c>
      <c r="H2697" s="16">
        <f t="shared" si="1836"/>
        <v>0</v>
      </c>
      <c r="I2697" s="16">
        <f t="shared" si="1836"/>
        <v>0</v>
      </c>
      <c r="J2697" s="16">
        <f t="shared" si="1836"/>
        <v>0</v>
      </c>
      <c r="K2697" s="16">
        <f t="shared" si="1836"/>
        <v>0</v>
      </c>
      <c r="L2697" s="16">
        <f t="shared" si="1836"/>
        <v>0</v>
      </c>
      <c r="M2697" s="16">
        <f t="shared" si="1797"/>
        <v>702</v>
      </c>
      <c r="N2697" s="16">
        <f t="shared" si="1798"/>
        <v>0</v>
      </c>
      <c r="O2697" s="16">
        <f t="shared" si="1799"/>
        <v>0</v>
      </c>
      <c r="P2697" s="16">
        <f t="shared" si="1836"/>
        <v>0</v>
      </c>
    </row>
    <row r="2698" spans="1:16" x14ac:dyDescent="0.35">
      <c r="A2698" s="32">
        <v>944</v>
      </c>
      <c r="B2698" s="32" t="s">
        <v>32</v>
      </c>
      <c r="C2698" s="32" t="s">
        <v>31</v>
      </c>
      <c r="D2698" s="9" t="s">
        <v>491</v>
      </c>
      <c r="E2698" s="14">
        <v>410</v>
      </c>
      <c r="F2698" s="28" t="s">
        <v>659</v>
      </c>
      <c r="G2698" s="16">
        <v>702</v>
      </c>
      <c r="H2698" s="16">
        <v>0</v>
      </c>
      <c r="I2698" s="16">
        <v>0</v>
      </c>
      <c r="J2698" s="16"/>
      <c r="K2698" s="16"/>
      <c r="L2698" s="16"/>
      <c r="M2698" s="16">
        <f t="shared" si="1797"/>
        <v>702</v>
      </c>
      <c r="N2698" s="16">
        <f t="shared" si="1798"/>
        <v>0</v>
      </c>
      <c r="O2698" s="16">
        <f t="shared" si="1799"/>
        <v>0</v>
      </c>
      <c r="P2698" s="16"/>
    </row>
    <row r="2699" spans="1:16" x14ac:dyDescent="0.35">
      <c r="A2699" s="32">
        <v>944</v>
      </c>
      <c r="B2699" s="32" t="s">
        <v>32</v>
      </c>
      <c r="C2699" s="32" t="s">
        <v>31</v>
      </c>
      <c r="D2699" s="9" t="s">
        <v>492</v>
      </c>
      <c r="E2699" s="14"/>
      <c r="F2699" s="15" t="s">
        <v>854</v>
      </c>
      <c r="G2699" s="16">
        <f>G2700</f>
        <v>5228.3999999999996</v>
      </c>
      <c r="H2699" s="16">
        <f t="shared" ref="H2699:P2700" si="1837">H2700</f>
        <v>0</v>
      </c>
      <c r="I2699" s="16">
        <f t="shared" si="1837"/>
        <v>0</v>
      </c>
      <c r="J2699" s="16">
        <f t="shared" si="1837"/>
        <v>0</v>
      </c>
      <c r="K2699" s="16">
        <f t="shared" si="1837"/>
        <v>0</v>
      </c>
      <c r="L2699" s="16">
        <f t="shared" si="1837"/>
        <v>0</v>
      </c>
      <c r="M2699" s="16">
        <f t="shared" si="1797"/>
        <v>5228.3999999999996</v>
      </c>
      <c r="N2699" s="16">
        <f t="shared" si="1798"/>
        <v>0</v>
      </c>
      <c r="O2699" s="16">
        <f t="shared" si="1799"/>
        <v>0</v>
      </c>
      <c r="P2699" s="16">
        <f t="shared" si="1837"/>
        <v>0</v>
      </c>
    </row>
    <row r="2700" spans="1:16" ht="31" x14ac:dyDescent="0.35">
      <c r="A2700" s="32">
        <v>944</v>
      </c>
      <c r="B2700" s="32" t="s">
        <v>32</v>
      </c>
      <c r="C2700" s="32" t="s">
        <v>31</v>
      </c>
      <c r="D2700" s="9" t="s">
        <v>492</v>
      </c>
      <c r="E2700" s="14">
        <v>400</v>
      </c>
      <c r="F2700" s="28" t="s">
        <v>658</v>
      </c>
      <c r="G2700" s="16">
        <f>G2701</f>
        <v>5228.3999999999996</v>
      </c>
      <c r="H2700" s="16">
        <f t="shared" si="1837"/>
        <v>0</v>
      </c>
      <c r="I2700" s="16">
        <f t="shared" si="1837"/>
        <v>0</v>
      </c>
      <c r="J2700" s="16">
        <f t="shared" si="1837"/>
        <v>0</v>
      </c>
      <c r="K2700" s="16">
        <f t="shared" si="1837"/>
        <v>0</v>
      </c>
      <c r="L2700" s="16">
        <f t="shared" si="1837"/>
        <v>0</v>
      </c>
      <c r="M2700" s="16">
        <f t="shared" si="1797"/>
        <v>5228.3999999999996</v>
      </c>
      <c r="N2700" s="16">
        <f t="shared" si="1798"/>
        <v>0</v>
      </c>
      <c r="O2700" s="16">
        <f t="shared" si="1799"/>
        <v>0</v>
      </c>
      <c r="P2700" s="16">
        <f t="shared" si="1837"/>
        <v>0</v>
      </c>
    </row>
    <row r="2701" spans="1:16" x14ac:dyDescent="0.35">
      <c r="A2701" s="32">
        <v>944</v>
      </c>
      <c r="B2701" s="32" t="s">
        <v>32</v>
      </c>
      <c r="C2701" s="32" t="s">
        <v>31</v>
      </c>
      <c r="D2701" s="9" t="s">
        <v>492</v>
      </c>
      <c r="E2701" s="14">
        <v>410</v>
      </c>
      <c r="F2701" s="28" t="s">
        <v>659</v>
      </c>
      <c r="G2701" s="16">
        <v>5228.3999999999996</v>
      </c>
      <c r="H2701" s="16">
        <v>0</v>
      </c>
      <c r="I2701" s="16">
        <v>0</v>
      </c>
      <c r="J2701" s="16"/>
      <c r="K2701" s="16"/>
      <c r="L2701" s="16"/>
      <c r="M2701" s="16">
        <f t="shared" si="1797"/>
        <v>5228.3999999999996</v>
      </c>
      <c r="N2701" s="16">
        <f t="shared" si="1798"/>
        <v>0</v>
      </c>
      <c r="O2701" s="16">
        <f t="shared" si="1799"/>
        <v>0</v>
      </c>
      <c r="P2701" s="17"/>
    </row>
    <row r="2702" spans="1:16" x14ac:dyDescent="0.35">
      <c r="A2702" s="32">
        <v>944</v>
      </c>
      <c r="B2702" s="32" t="s">
        <v>32</v>
      </c>
      <c r="C2702" s="32" t="s">
        <v>31</v>
      </c>
      <c r="D2702" s="9" t="s">
        <v>1188</v>
      </c>
      <c r="E2702" s="14"/>
      <c r="F2702" s="28" t="s">
        <v>1211</v>
      </c>
      <c r="G2702" s="16">
        <f>G2703</f>
        <v>0</v>
      </c>
      <c r="H2702" s="16">
        <f t="shared" ref="H2702:L2703" si="1838">H2703</f>
        <v>0</v>
      </c>
      <c r="I2702" s="16">
        <f t="shared" si="1838"/>
        <v>0</v>
      </c>
      <c r="J2702" s="16">
        <f t="shared" si="1838"/>
        <v>700</v>
      </c>
      <c r="K2702" s="16">
        <f t="shared" si="1838"/>
        <v>0</v>
      </c>
      <c r="L2702" s="16">
        <f t="shared" si="1838"/>
        <v>0</v>
      </c>
      <c r="M2702" s="16">
        <f t="shared" ref="M2702:M2704" si="1839">G2702+J2702</f>
        <v>700</v>
      </c>
      <c r="N2702" s="16">
        <f t="shared" ref="N2702:N2704" si="1840">H2702+K2702</f>
        <v>0</v>
      </c>
      <c r="O2702" s="16">
        <f t="shared" ref="O2702:O2704" si="1841">I2702+L2702</f>
        <v>0</v>
      </c>
      <c r="P2702" s="16">
        <f t="shared" ref="P2702:P2703" si="1842">P2703</f>
        <v>0</v>
      </c>
    </row>
    <row r="2703" spans="1:16" ht="31" x14ac:dyDescent="0.35">
      <c r="A2703" s="32">
        <v>944</v>
      </c>
      <c r="B2703" s="32" t="s">
        <v>32</v>
      </c>
      <c r="C2703" s="32" t="s">
        <v>31</v>
      </c>
      <c r="D2703" s="9" t="s">
        <v>1188</v>
      </c>
      <c r="E2703" s="14">
        <v>400</v>
      </c>
      <c r="F2703" s="28" t="s">
        <v>658</v>
      </c>
      <c r="G2703" s="16">
        <f>G2704</f>
        <v>0</v>
      </c>
      <c r="H2703" s="16">
        <f t="shared" si="1838"/>
        <v>0</v>
      </c>
      <c r="I2703" s="16">
        <f t="shared" si="1838"/>
        <v>0</v>
      </c>
      <c r="J2703" s="16">
        <f t="shared" si="1838"/>
        <v>700</v>
      </c>
      <c r="K2703" s="16">
        <f t="shared" si="1838"/>
        <v>0</v>
      </c>
      <c r="L2703" s="16">
        <f t="shared" si="1838"/>
        <v>0</v>
      </c>
      <c r="M2703" s="16">
        <f t="shared" si="1839"/>
        <v>700</v>
      </c>
      <c r="N2703" s="16">
        <f t="shared" si="1840"/>
        <v>0</v>
      </c>
      <c r="O2703" s="16">
        <f t="shared" si="1841"/>
        <v>0</v>
      </c>
      <c r="P2703" s="16">
        <f t="shared" si="1842"/>
        <v>0</v>
      </c>
    </row>
    <row r="2704" spans="1:16" x14ac:dyDescent="0.35">
      <c r="A2704" s="32">
        <v>944</v>
      </c>
      <c r="B2704" s="32" t="s">
        <v>32</v>
      </c>
      <c r="C2704" s="32" t="s">
        <v>31</v>
      </c>
      <c r="D2704" s="9" t="s">
        <v>1188</v>
      </c>
      <c r="E2704" s="14">
        <v>410</v>
      </c>
      <c r="F2704" s="28" t="s">
        <v>659</v>
      </c>
      <c r="G2704" s="16">
        <v>0</v>
      </c>
      <c r="H2704" s="16">
        <v>0</v>
      </c>
      <c r="I2704" s="16">
        <v>0</v>
      </c>
      <c r="J2704" s="16">
        <v>700</v>
      </c>
      <c r="K2704" s="16"/>
      <c r="L2704" s="16"/>
      <c r="M2704" s="16">
        <f t="shared" si="1839"/>
        <v>700</v>
      </c>
      <c r="N2704" s="16">
        <f t="shared" si="1840"/>
        <v>0</v>
      </c>
      <c r="O2704" s="16">
        <f t="shared" si="1841"/>
        <v>0</v>
      </c>
      <c r="P2704" s="17"/>
    </row>
    <row r="2705" spans="1:17" ht="31" x14ac:dyDescent="0.35">
      <c r="A2705" s="32">
        <v>944</v>
      </c>
      <c r="B2705" s="32" t="s">
        <v>32</v>
      </c>
      <c r="C2705" s="32" t="s">
        <v>31</v>
      </c>
      <c r="D2705" s="9" t="s">
        <v>493</v>
      </c>
      <c r="E2705" s="14"/>
      <c r="F2705" s="15" t="s">
        <v>861</v>
      </c>
      <c r="G2705" s="16">
        <f>G2706+G2709+G2712+G2715</f>
        <v>144806.79999999999</v>
      </c>
      <c r="H2705" s="16">
        <f t="shared" ref="H2705:P2705" si="1843">H2706+H2709+H2712+H2715</f>
        <v>101202.7</v>
      </c>
      <c r="I2705" s="16">
        <f t="shared" si="1843"/>
        <v>46356.5</v>
      </c>
      <c r="J2705" s="16">
        <f t="shared" ref="J2705:L2705" si="1844">J2706+J2709+J2712+J2715</f>
        <v>-28634.700000000004</v>
      </c>
      <c r="K2705" s="16">
        <f t="shared" si="1844"/>
        <v>25444.599999999995</v>
      </c>
      <c r="L2705" s="16">
        <f t="shared" si="1844"/>
        <v>0</v>
      </c>
      <c r="M2705" s="16">
        <f t="shared" si="1797"/>
        <v>116172.09999999998</v>
      </c>
      <c r="N2705" s="16">
        <f t="shared" si="1798"/>
        <v>126647.29999999999</v>
      </c>
      <c r="O2705" s="16">
        <f t="shared" si="1799"/>
        <v>46356.5</v>
      </c>
      <c r="P2705" s="16">
        <f t="shared" si="1843"/>
        <v>0</v>
      </c>
    </row>
    <row r="2706" spans="1:17" ht="31" x14ac:dyDescent="0.35">
      <c r="A2706" s="32">
        <v>944</v>
      </c>
      <c r="B2706" s="32" t="s">
        <v>32</v>
      </c>
      <c r="C2706" s="32" t="s">
        <v>31</v>
      </c>
      <c r="D2706" s="9" t="s">
        <v>494</v>
      </c>
      <c r="E2706" s="14"/>
      <c r="F2706" s="15" t="s">
        <v>862</v>
      </c>
      <c r="G2706" s="16">
        <f>G2707</f>
        <v>34332.5</v>
      </c>
      <c r="H2706" s="16">
        <f t="shared" ref="H2706:P2707" si="1845">H2707</f>
        <v>34332.5</v>
      </c>
      <c r="I2706" s="16">
        <f t="shared" si="1845"/>
        <v>34332.5</v>
      </c>
      <c r="J2706" s="16">
        <f t="shared" si="1845"/>
        <v>0</v>
      </c>
      <c r="K2706" s="16">
        <f t="shared" si="1845"/>
        <v>0</v>
      </c>
      <c r="L2706" s="16">
        <f t="shared" si="1845"/>
        <v>0</v>
      </c>
      <c r="M2706" s="16">
        <f t="shared" si="1797"/>
        <v>34332.5</v>
      </c>
      <c r="N2706" s="16">
        <f t="shared" si="1798"/>
        <v>34332.5</v>
      </c>
      <c r="O2706" s="16">
        <f t="shared" si="1799"/>
        <v>34332.5</v>
      </c>
      <c r="P2706" s="16">
        <f t="shared" si="1845"/>
        <v>0</v>
      </c>
    </row>
    <row r="2707" spans="1:17" ht="31" x14ac:dyDescent="0.35">
      <c r="A2707" s="32">
        <v>944</v>
      </c>
      <c r="B2707" s="32" t="s">
        <v>32</v>
      </c>
      <c r="C2707" s="32" t="s">
        <v>31</v>
      </c>
      <c r="D2707" s="9" t="s">
        <v>494</v>
      </c>
      <c r="E2707" s="14">
        <v>200</v>
      </c>
      <c r="F2707" s="28" t="s">
        <v>650</v>
      </c>
      <c r="G2707" s="16">
        <f>G2708</f>
        <v>34332.5</v>
      </c>
      <c r="H2707" s="16">
        <f t="shared" si="1845"/>
        <v>34332.5</v>
      </c>
      <c r="I2707" s="16">
        <f t="shared" si="1845"/>
        <v>34332.5</v>
      </c>
      <c r="J2707" s="16">
        <f t="shared" si="1845"/>
        <v>0</v>
      </c>
      <c r="K2707" s="16">
        <f t="shared" si="1845"/>
        <v>0</v>
      </c>
      <c r="L2707" s="16">
        <f t="shared" si="1845"/>
        <v>0</v>
      </c>
      <c r="M2707" s="16">
        <f t="shared" si="1797"/>
        <v>34332.5</v>
      </c>
      <c r="N2707" s="16">
        <f t="shared" si="1798"/>
        <v>34332.5</v>
      </c>
      <c r="O2707" s="16">
        <f t="shared" si="1799"/>
        <v>34332.5</v>
      </c>
      <c r="P2707" s="16">
        <f t="shared" si="1845"/>
        <v>0</v>
      </c>
    </row>
    <row r="2708" spans="1:17" ht="31" x14ac:dyDescent="0.35">
      <c r="A2708" s="32">
        <v>944</v>
      </c>
      <c r="B2708" s="32" t="s">
        <v>32</v>
      </c>
      <c r="C2708" s="32" t="s">
        <v>31</v>
      </c>
      <c r="D2708" s="9" t="s">
        <v>494</v>
      </c>
      <c r="E2708" s="14">
        <v>240</v>
      </c>
      <c r="F2708" s="28" t="s">
        <v>651</v>
      </c>
      <c r="G2708" s="16">
        <v>34332.5</v>
      </c>
      <c r="H2708" s="16">
        <v>34332.5</v>
      </c>
      <c r="I2708" s="16">
        <v>34332.5</v>
      </c>
      <c r="J2708" s="16"/>
      <c r="K2708" s="16"/>
      <c r="L2708" s="16"/>
      <c r="M2708" s="16">
        <f t="shared" si="1797"/>
        <v>34332.5</v>
      </c>
      <c r="N2708" s="16">
        <f t="shared" si="1798"/>
        <v>34332.5</v>
      </c>
      <c r="O2708" s="16">
        <f t="shared" si="1799"/>
        <v>34332.5</v>
      </c>
      <c r="P2708" s="16"/>
    </row>
    <row r="2709" spans="1:17" ht="31" x14ac:dyDescent="0.35">
      <c r="A2709" s="32">
        <v>944</v>
      </c>
      <c r="B2709" s="32" t="s">
        <v>32</v>
      </c>
      <c r="C2709" s="32" t="s">
        <v>31</v>
      </c>
      <c r="D2709" s="9" t="s">
        <v>495</v>
      </c>
      <c r="E2709" s="14"/>
      <c r="F2709" s="15" t="s">
        <v>863</v>
      </c>
      <c r="G2709" s="16">
        <f>G2710</f>
        <v>4051.5</v>
      </c>
      <c r="H2709" s="16">
        <f t="shared" ref="H2709:P2710" si="1846">H2710</f>
        <v>4051.5</v>
      </c>
      <c r="I2709" s="16">
        <f t="shared" si="1846"/>
        <v>4051.5</v>
      </c>
      <c r="J2709" s="16">
        <f t="shared" si="1846"/>
        <v>0</v>
      </c>
      <c r="K2709" s="16">
        <f t="shared" si="1846"/>
        <v>0</v>
      </c>
      <c r="L2709" s="16">
        <f t="shared" si="1846"/>
        <v>0</v>
      </c>
      <c r="M2709" s="16">
        <f t="shared" si="1797"/>
        <v>4051.5</v>
      </c>
      <c r="N2709" s="16">
        <f t="shared" si="1798"/>
        <v>4051.5</v>
      </c>
      <c r="O2709" s="16">
        <f t="shared" si="1799"/>
        <v>4051.5</v>
      </c>
      <c r="P2709" s="16">
        <f t="shared" si="1846"/>
        <v>0</v>
      </c>
    </row>
    <row r="2710" spans="1:17" ht="31" x14ac:dyDescent="0.35">
      <c r="A2710" s="32">
        <v>944</v>
      </c>
      <c r="B2710" s="32" t="s">
        <v>32</v>
      </c>
      <c r="C2710" s="32" t="s">
        <v>31</v>
      </c>
      <c r="D2710" s="9" t="s">
        <v>495</v>
      </c>
      <c r="E2710" s="14">
        <v>200</v>
      </c>
      <c r="F2710" s="28" t="s">
        <v>650</v>
      </c>
      <c r="G2710" s="16">
        <f>G2711</f>
        <v>4051.5</v>
      </c>
      <c r="H2710" s="16">
        <f t="shared" si="1846"/>
        <v>4051.5</v>
      </c>
      <c r="I2710" s="16">
        <f t="shared" si="1846"/>
        <v>4051.5</v>
      </c>
      <c r="J2710" s="16">
        <f t="shared" si="1846"/>
        <v>0</v>
      </c>
      <c r="K2710" s="16">
        <f t="shared" si="1846"/>
        <v>0</v>
      </c>
      <c r="L2710" s="16">
        <f t="shared" si="1846"/>
        <v>0</v>
      </c>
      <c r="M2710" s="16">
        <f t="shared" si="1797"/>
        <v>4051.5</v>
      </c>
      <c r="N2710" s="16">
        <f t="shared" si="1798"/>
        <v>4051.5</v>
      </c>
      <c r="O2710" s="16">
        <f t="shared" si="1799"/>
        <v>4051.5</v>
      </c>
      <c r="P2710" s="16">
        <f t="shared" si="1846"/>
        <v>0</v>
      </c>
    </row>
    <row r="2711" spans="1:17" ht="31" x14ac:dyDescent="0.35">
      <c r="A2711" s="32">
        <v>944</v>
      </c>
      <c r="B2711" s="32" t="s">
        <v>32</v>
      </c>
      <c r="C2711" s="32" t="s">
        <v>31</v>
      </c>
      <c r="D2711" s="9" t="s">
        <v>495</v>
      </c>
      <c r="E2711" s="14">
        <v>240</v>
      </c>
      <c r="F2711" s="28" t="s">
        <v>651</v>
      </c>
      <c r="G2711" s="16">
        <v>4051.5</v>
      </c>
      <c r="H2711" s="16">
        <v>4051.5</v>
      </c>
      <c r="I2711" s="16">
        <v>4051.5</v>
      </c>
      <c r="J2711" s="16"/>
      <c r="K2711" s="16"/>
      <c r="L2711" s="16"/>
      <c r="M2711" s="16">
        <f t="shared" si="1797"/>
        <v>4051.5</v>
      </c>
      <c r="N2711" s="16">
        <f t="shared" si="1798"/>
        <v>4051.5</v>
      </c>
      <c r="O2711" s="16">
        <f t="shared" si="1799"/>
        <v>4051.5</v>
      </c>
      <c r="P2711" s="16"/>
    </row>
    <row r="2712" spans="1:17" ht="31" x14ac:dyDescent="0.35">
      <c r="A2712" s="32">
        <v>944</v>
      </c>
      <c r="B2712" s="32" t="s">
        <v>32</v>
      </c>
      <c r="C2712" s="32" t="s">
        <v>31</v>
      </c>
      <c r="D2712" s="9" t="s">
        <v>496</v>
      </c>
      <c r="E2712" s="14"/>
      <c r="F2712" s="15" t="s">
        <v>864</v>
      </c>
      <c r="G2712" s="16">
        <f>G2713</f>
        <v>11219</v>
      </c>
      <c r="H2712" s="16">
        <f t="shared" ref="H2712:P2713" si="1847">H2713</f>
        <v>10972.5</v>
      </c>
      <c r="I2712" s="16">
        <f t="shared" si="1847"/>
        <v>7972.5</v>
      </c>
      <c r="J2712" s="16">
        <f t="shared" si="1847"/>
        <v>0</v>
      </c>
      <c r="K2712" s="16">
        <f t="shared" si="1847"/>
        <v>0</v>
      </c>
      <c r="L2712" s="16">
        <f t="shared" si="1847"/>
        <v>0</v>
      </c>
      <c r="M2712" s="16">
        <f t="shared" si="1797"/>
        <v>11219</v>
      </c>
      <c r="N2712" s="16">
        <f t="shared" si="1798"/>
        <v>10972.5</v>
      </c>
      <c r="O2712" s="16">
        <f t="shared" si="1799"/>
        <v>7972.5</v>
      </c>
      <c r="P2712" s="16">
        <f t="shared" si="1847"/>
        <v>0</v>
      </c>
    </row>
    <row r="2713" spans="1:17" ht="31" x14ac:dyDescent="0.35">
      <c r="A2713" s="32">
        <v>944</v>
      </c>
      <c r="B2713" s="32" t="s">
        <v>32</v>
      </c>
      <c r="C2713" s="32" t="s">
        <v>31</v>
      </c>
      <c r="D2713" s="9" t="s">
        <v>496</v>
      </c>
      <c r="E2713" s="14">
        <v>200</v>
      </c>
      <c r="F2713" s="28" t="s">
        <v>650</v>
      </c>
      <c r="G2713" s="16">
        <f>G2714</f>
        <v>11219</v>
      </c>
      <c r="H2713" s="16">
        <f t="shared" si="1847"/>
        <v>10972.5</v>
      </c>
      <c r="I2713" s="16">
        <f t="shared" si="1847"/>
        <v>7972.5</v>
      </c>
      <c r="J2713" s="16">
        <f t="shared" si="1847"/>
        <v>0</v>
      </c>
      <c r="K2713" s="16">
        <f t="shared" si="1847"/>
        <v>0</v>
      </c>
      <c r="L2713" s="16">
        <f t="shared" si="1847"/>
        <v>0</v>
      </c>
      <c r="M2713" s="16">
        <f t="shared" si="1797"/>
        <v>11219</v>
      </c>
      <c r="N2713" s="16">
        <f t="shared" si="1798"/>
        <v>10972.5</v>
      </c>
      <c r="O2713" s="16">
        <f t="shared" si="1799"/>
        <v>7972.5</v>
      </c>
      <c r="P2713" s="16">
        <f t="shared" si="1847"/>
        <v>0</v>
      </c>
    </row>
    <row r="2714" spans="1:17" ht="31" x14ac:dyDescent="0.35">
      <c r="A2714" s="32">
        <v>944</v>
      </c>
      <c r="B2714" s="32" t="s">
        <v>32</v>
      </c>
      <c r="C2714" s="32" t="s">
        <v>31</v>
      </c>
      <c r="D2714" s="9" t="s">
        <v>496</v>
      </c>
      <c r="E2714" s="14">
        <v>240</v>
      </c>
      <c r="F2714" s="28" t="s">
        <v>651</v>
      </c>
      <c r="G2714" s="16">
        <v>11219</v>
      </c>
      <c r="H2714" s="16">
        <v>10972.5</v>
      </c>
      <c r="I2714" s="16">
        <v>7972.5</v>
      </c>
      <c r="J2714" s="16"/>
      <c r="K2714" s="16"/>
      <c r="L2714" s="16"/>
      <c r="M2714" s="16">
        <f t="shared" si="1797"/>
        <v>11219</v>
      </c>
      <c r="N2714" s="16">
        <f t="shared" si="1798"/>
        <v>10972.5</v>
      </c>
      <c r="O2714" s="16">
        <f t="shared" si="1799"/>
        <v>7972.5</v>
      </c>
      <c r="P2714" s="16"/>
    </row>
    <row r="2715" spans="1:17" ht="46.5" x14ac:dyDescent="0.35">
      <c r="A2715" s="32">
        <v>944</v>
      </c>
      <c r="B2715" s="32" t="s">
        <v>32</v>
      </c>
      <c r="C2715" s="32" t="s">
        <v>31</v>
      </c>
      <c r="D2715" s="9" t="s">
        <v>497</v>
      </c>
      <c r="E2715" s="14"/>
      <c r="F2715" s="15" t="s">
        <v>865</v>
      </c>
      <c r="G2715" s="16">
        <f>G2716+G2719+G2725+G2728+G2722</f>
        <v>95203.8</v>
      </c>
      <c r="H2715" s="16">
        <f t="shared" ref="H2715:L2715" si="1848">H2716+H2719+H2725+H2728+H2722</f>
        <v>51846.2</v>
      </c>
      <c r="I2715" s="16">
        <f t="shared" si="1848"/>
        <v>0</v>
      </c>
      <c r="J2715" s="16">
        <f t="shared" si="1848"/>
        <v>-28634.700000000004</v>
      </c>
      <c r="K2715" s="16">
        <f t="shared" si="1848"/>
        <v>25444.599999999995</v>
      </c>
      <c r="L2715" s="16">
        <f t="shared" si="1848"/>
        <v>0</v>
      </c>
      <c r="M2715" s="16">
        <f t="shared" si="1797"/>
        <v>66569.100000000006</v>
      </c>
      <c r="N2715" s="16">
        <f t="shared" si="1798"/>
        <v>77290.799999999988</v>
      </c>
      <c r="O2715" s="16">
        <f t="shared" si="1799"/>
        <v>0</v>
      </c>
      <c r="P2715" s="16">
        <f t="shared" ref="P2715" si="1849">P2716+P2719+P2725+P2728+P2722</f>
        <v>0</v>
      </c>
    </row>
    <row r="2716" spans="1:17" ht="62" hidden="1" x14ac:dyDescent="0.35">
      <c r="A2716" s="32">
        <v>944</v>
      </c>
      <c r="B2716" s="32" t="s">
        <v>32</v>
      </c>
      <c r="C2716" s="32" t="s">
        <v>31</v>
      </c>
      <c r="D2716" s="9" t="s">
        <v>498</v>
      </c>
      <c r="E2716" s="14"/>
      <c r="F2716" s="15" t="s">
        <v>866</v>
      </c>
      <c r="G2716" s="16">
        <f>G2717</f>
        <v>21476</v>
      </c>
      <c r="H2716" s="16">
        <f t="shared" ref="H2716:P2717" si="1850">H2717</f>
        <v>29150</v>
      </c>
      <c r="I2716" s="16">
        <f t="shared" si="1850"/>
        <v>0</v>
      </c>
      <c r="J2716" s="16">
        <f t="shared" si="1850"/>
        <v>-21476</v>
      </c>
      <c r="K2716" s="16">
        <f t="shared" si="1850"/>
        <v>-29150</v>
      </c>
      <c r="L2716" s="16">
        <f t="shared" si="1850"/>
        <v>0</v>
      </c>
      <c r="M2716" s="16">
        <f t="shared" si="1797"/>
        <v>0</v>
      </c>
      <c r="N2716" s="16">
        <f t="shared" si="1798"/>
        <v>0</v>
      </c>
      <c r="O2716" s="16">
        <f t="shared" si="1799"/>
        <v>0</v>
      </c>
      <c r="P2716" s="16">
        <f t="shared" si="1850"/>
        <v>0</v>
      </c>
      <c r="Q2716" s="3">
        <v>0</v>
      </c>
    </row>
    <row r="2717" spans="1:17" ht="31" hidden="1" x14ac:dyDescent="0.35">
      <c r="A2717" s="32">
        <v>944</v>
      </c>
      <c r="B2717" s="32" t="s">
        <v>32</v>
      </c>
      <c r="C2717" s="32" t="s">
        <v>31</v>
      </c>
      <c r="D2717" s="9" t="s">
        <v>498</v>
      </c>
      <c r="E2717" s="14">
        <v>400</v>
      </c>
      <c r="F2717" s="28" t="s">
        <v>658</v>
      </c>
      <c r="G2717" s="16">
        <f>G2718</f>
        <v>21476</v>
      </c>
      <c r="H2717" s="16">
        <f t="shared" si="1850"/>
        <v>29150</v>
      </c>
      <c r="I2717" s="16">
        <f t="shared" si="1850"/>
        <v>0</v>
      </c>
      <c r="J2717" s="16">
        <f t="shared" si="1850"/>
        <v>-21476</v>
      </c>
      <c r="K2717" s="16">
        <f t="shared" si="1850"/>
        <v>-29150</v>
      </c>
      <c r="L2717" s="16">
        <f t="shared" si="1850"/>
        <v>0</v>
      </c>
      <c r="M2717" s="16">
        <f t="shared" si="1797"/>
        <v>0</v>
      </c>
      <c r="N2717" s="16">
        <f t="shared" si="1798"/>
        <v>0</v>
      </c>
      <c r="O2717" s="16">
        <f t="shared" si="1799"/>
        <v>0</v>
      </c>
      <c r="P2717" s="16">
        <f t="shared" si="1850"/>
        <v>0</v>
      </c>
      <c r="Q2717" s="3">
        <v>0</v>
      </c>
    </row>
    <row r="2718" spans="1:17" hidden="1" x14ac:dyDescent="0.35">
      <c r="A2718" s="32">
        <v>944</v>
      </c>
      <c r="B2718" s="32" t="s">
        <v>32</v>
      </c>
      <c r="C2718" s="32" t="s">
        <v>31</v>
      </c>
      <c r="D2718" s="9" t="s">
        <v>498</v>
      </c>
      <c r="E2718" s="14">
        <v>410</v>
      </c>
      <c r="F2718" s="28" t="s">
        <v>659</v>
      </c>
      <c r="G2718" s="16">
        <v>21476</v>
      </c>
      <c r="H2718" s="16">
        <v>29150</v>
      </c>
      <c r="I2718" s="16">
        <v>0</v>
      </c>
      <c r="J2718" s="16">
        <v>-21476</v>
      </c>
      <c r="K2718" s="16">
        <v>-29150</v>
      </c>
      <c r="L2718" s="16"/>
      <c r="M2718" s="16">
        <f t="shared" si="1797"/>
        <v>0</v>
      </c>
      <c r="N2718" s="16">
        <f t="shared" si="1798"/>
        <v>0</v>
      </c>
      <c r="O2718" s="16">
        <f t="shared" si="1799"/>
        <v>0</v>
      </c>
      <c r="P2718" s="16"/>
      <c r="Q2718" s="3">
        <v>0</v>
      </c>
    </row>
    <row r="2719" spans="1:17" hidden="1" x14ac:dyDescent="0.35">
      <c r="A2719" s="32">
        <v>944</v>
      </c>
      <c r="B2719" s="32" t="s">
        <v>32</v>
      </c>
      <c r="C2719" s="32" t="s">
        <v>31</v>
      </c>
      <c r="D2719" s="9" t="s">
        <v>499</v>
      </c>
      <c r="E2719" s="14"/>
      <c r="F2719" s="15" t="s">
        <v>1147</v>
      </c>
      <c r="G2719" s="16">
        <f>G2720</f>
        <v>20203.8</v>
      </c>
      <c r="H2719" s="16">
        <f t="shared" ref="H2719:P2720" si="1851">H2720</f>
        <v>0</v>
      </c>
      <c r="I2719" s="16">
        <f t="shared" si="1851"/>
        <v>0</v>
      </c>
      <c r="J2719" s="16">
        <f t="shared" si="1851"/>
        <v>-20203.8</v>
      </c>
      <c r="K2719" s="16">
        <f t="shared" si="1851"/>
        <v>68859.899999999994</v>
      </c>
      <c r="L2719" s="16">
        <f t="shared" si="1851"/>
        <v>0</v>
      </c>
      <c r="M2719" s="16">
        <f t="shared" si="1797"/>
        <v>0</v>
      </c>
      <c r="N2719" s="16">
        <f t="shared" si="1798"/>
        <v>68859.899999999994</v>
      </c>
      <c r="O2719" s="16">
        <f t="shared" si="1799"/>
        <v>0</v>
      </c>
      <c r="P2719" s="16">
        <f t="shared" si="1851"/>
        <v>0</v>
      </c>
      <c r="Q2719" s="3">
        <v>0</v>
      </c>
    </row>
    <row r="2720" spans="1:17" ht="31" hidden="1" x14ac:dyDescent="0.35">
      <c r="A2720" s="32">
        <v>944</v>
      </c>
      <c r="B2720" s="32" t="s">
        <v>32</v>
      </c>
      <c r="C2720" s="32" t="s">
        <v>31</v>
      </c>
      <c r="D2720" s="9" t="s">
        <v>499</v>
      </c>
      <c r="E2720" s="14">
        <v>400</v>
      </c>
      <c r="F2720" s="28" t="s">
        <v>658</v>
      </c>
      <c r="G2720" s="16">
        <f>G2721</f>
        <v>20203.8</v>
      </c>
      <c r="H2720" s="16">
        <f t="shared" si="1851"/>
        <v>0</v>
      </c>
      <c r="I2720" s="16">
        <f t="shared" si="1851"/>
        <v>0</v>
      </c>
      <c r="J2720" s="16">
        <f t="shared" si="1851"/>
        <v>-20203.8</v>
      </c>
      <c r="K2720" s="16">
        <f t="shared" si="1851"/>
        <v>68859.899999999994</v>
      </c>
      <c r="L2720" s="16">
        <f t="shared" si="1851"/>
        <v>0</v>
      </c>
      <c r="M2720" s="16">
        <f t="shared" si="1797"/>
        <v>0</v>
      </c>
      <c r="N2720" s="16">
        <f t="shared" si="1798"/>
        <v>68859.899999999994</v>
      </c>
      <c r="O2720" s="16">
        <f t="shared" si="1799"/>
        <v>0</v>
      </c>
      <c r="P2720" s="16">
        <f t="shared" si="1851"/>
        <v>0</v>
      </c>
      <c r="Q2720" s="3">
        <v>0</v>
      </c>
    </row>
    <row r="2721" spans="1:17" hidden="1" x14ac:dyDescent="0.35">
      <c r="A2721" s="32">
        <v>944</v>
      </c>
      <c r="B2721" s="32" t="s">
        <v>32</v>
      </c>
      <c r="C2721" s="32" t="s">
        <v>31</v>
      </c>
      <c r="D2721" s="9" t="s">
        <v>499</v>
      </c>
      <c r="E2721" s="14">
        <v>410</v>
      </c>
      <c r="F2721" s="28" t="s">
        <v>659</v>
      </c>
      <c r="G2721" s="16">
        <v>20203.8</v>
      </c>
      <c r="H2721" s="16">
        <v>0</v>
      </c>
      <c r="I2721" s="16">
        <v>0</v>
      </c>
      <c r="J2721" s="16">
        <v>-20203.8</v>
      </c>
      <c r="K2721" s="16">
        <v>68859.899999999994</v>
      </c>
      <c r="L2721" s="16"/>
      <c r="M2721" s="16">
        <f t="shared" si="1797"/>
        <v>0</v>
      </c>
      <c r="N2721" s="16">
        <f t="shared" si="1798"/>
        <v>68859.899999999994</v>
      </c>
      <c r="O2721" s="16">
        <f t="shared" si="1799"/>
        <v>0</v>
      </c>
      <c r="P2721" s="16"/>
      <c r="Q2721" s="3">
        <v>0</v>
      </c>
    </row>
    <row r="2722" spans="1:17" x14ac:dyDescent="0.35">
      <c r="A2722" s="32">
        <v>944</v>
      </c>
      <c r="B2722" s="32" t="s">
        <v>32</v>
      </c>
      <c r="C2722" s="32" t="s">
        <v>31</v>
      </c>
      <c r="D2722" s="9" t="s">
        <v>1180</v>
      </c>
      <c r="E2722" s="14"/>
      <c r="F2722" s="28" t="s">
        <v>1182</v>
      </c>
      <c r="G2722" s="16">
        <f>G2723</f>
        <v>0</v>
      </c>
      <c r="H2722" s="16">
        <f t="shared" ref="H2722:L2723" si="1852">H2723</f>
        <v>0</v>
      </c>
      <c r="I2722" s="16">
        <f t="shared" si="1852"/>
        <v>0</v>
      </c>
      <c r="J2722" s="16">
        <f t="shared" si="1852"/>
        <v>33040</v>
      </c>
      <c r="K2722" s="16">
        <f t="shared" si="1852"/>
        <v>0</v>
      </c>
      <c r="L2722" s="16">
        <f t="shared" si="1852"/>
        <v>0</v>
      </c>
      <c r="M2722" s="16">
        <f t="shared" ref="M2722:M2724" si="1853">G2722+J2722</f>
        <v>33040</v>
      </c>
      <c r="N2722" s="16">
        <f t="shared" ref="N2722:N2724" si="1854">H2722+K2722</f>
        <v>0</v>
      </c>
      <c r="O2722" s="16">
        <f t="shared" ref="O2722:O2724" si="1855">I2722+L2722</f>
        <v>0</v>
      </c>
      <c r="P2722" s="16">
        <f t="shared" ref="P2722:P2723" si="1856">P2723</f>
        <v>0</v>
      </c>
    </row>
    <row r="2723" spans="1:17" ht="31" x14ac:dyDescent="0.35">
      <c r="A2723" s="32">
        <v>944</v>
      </c>
      <c r="B2723" s="32" t="s">
        <v>32</v>
      </c>
      <c r="C2723" s="32" t="s">
        <v>31</v>
      </c>
      <c r="D2723" s="9" t="s">
        <v>1180</v>
      </c>
      <c r="E2723" s="14">
        <v>400</v>
      </c>
      <c r="F2723" s="28" t="s">
        <v>658</v>
      </c>
      <c r="G2723" s="16">
        <f>G2724</f>
        <v>0</v>
      </c>
      <c r="H2723" s="16">
        <f t="shared" si="1852"/>
        <v>0</v>
      </c>
      <c r="I2723" s="16">
        <f t="shared" si="1852"/>
        <v>0</v>
      </c>
      <c r="J2723" s="16">
        <f t="shared" si="1852"/>
        <v>33040</v>
      </c>
      <c r="K2723" s="16">
        <f t="shared" si="1852"/>
        <v>0</v>
      </c>
      <c r="L2723" s="16">
        <f t="shared" si="1852"/>
        <v>0</v>
      </c>
      <c r="M2723" s="16">
        <f t="shared" si="1853"/>
        <v>33040</v>
      </c>
      <c r="N2723" s="16">
        <f t="shared" si="1854"/>
        <v>0</v>
      </c>
      <c r="O2723" s="16">
        <f t="shared" si="1855"/>
        <v>0</v>
      </c>
      <c r="P2723" s="16">
        <f t="shared" si="1856"/>
        <v>0</v>
      </c>
    </row>
    <row r="2724" spans="1:17" x14ac:dyDescent="0.35">
      <c r="A2724" s="32">
        <v>944</v>
      </c>
      <c r="B2724" s="32" t="s">
        <v>32</v>
      </c>
      <c r="C2724" s="32" t="s">
        <v>31</v>
      </c>
      <c r="D2724" s="9" t="s">
        <v>1180</v>
      </c>
      <c r="E2724" s="14">
        <v>410</v>
      </c>
      <c r="F2724" s="28" t="s">
        <v>659</v>
      </c>
      <c r="G2724" s="16">
        <v>0</v>
      </c>
      <c r="H2724" s="16">
        <v>0</v>
      </c>
      <c r="I2724" s="16">
        <v>0</v>
      </c>
      <c r="J2724" s="16">
        <v>33040</v>
      </c>
      <c r="K2724" s="16"/>
      <c r="L2724" s="16"/>
      <c r="M2724" s="16">
        <f t="shared" si="1853"/>
        <v>33040</v>
      </c>
      <c r="N2724" s="16">
        <f t="shared" si="1854"/>
        <v>0</v>
      </c>
      <c r="O2724" s="16">
        <f t="shared" si="1855"/>
        <v>0</v>
      </c>
      <c r="P2724" s="16"/>
    </row>
    <row r="2725" spans="1:17" x14ac:dyDescent="0.35">
      <c r="A2725" s="32">
        <v>944</v>
      </c>
      <c r="B2725" s="32" t="s">
        <v>32</v>
      </c>
      <c r="C2725" s="32" t="s">
        <v>31</v>
      </c>
      <c r="D2725" s="9" t="s">
        <v>500</v>
      </c>
      <c r="E2725" s="14"/>
      <c r="F2725" s="15" t="s">
        <v>1145</v>
      </c>
      <c r="G2725" s="16">
        <f>G2726</f>
        <v>41960</v>
      </c>
      <c r="H2725" s="16">
        <f t="shared" ref="H2725:P2726" si="1857">H2726</f>
        <v>0</v>
      </c>
      <c r="I2725" s="16">
        <f t="shared" si="1857"/>
        <v>0</v>
      </c>
      <c r="J2725" s="16">
        <f t="shared" si="1857"/>
        <v>-8430.9</v>
      </c>
      <c r="K2725" s="16">
        <f t="shared" si="1857"/>
        <v>8430.9</v>
      </c>
      <c r="L2725" s="16">
        <f t="shared" si="1857"/>
        <v>0</v>
      </c>
      <c r="M2725" s="16">
        <f t="shared" si="1797"/>
        <v>33529.1</v>
      </c>
      <c r="N2725" s="16">
        <f t="shared" si="1798"/>
        <v>8430.9</v>
      </c>
      <c r="O2725" s="16">
        <f t="shared" si="1799"/>
        <v>0</v>
      </c>
      <c r="P2725" s="16">
        <f t="shared" si="1857"/>
        <v>0</v>
      </c>
    </row>
    <row r="2726" spans="1:17" ht="31" x14ac:dyDescent="0.35">
      <c r="A2726" s="32">
        <v>944</v>
      </c>
      <c r="B2726" s="32" t="s">
        <v>32</v>
      </c>
      <c r="C2726" s="32" t="s">
        <v>31</v>
      </c>
      <c r="D2726" s="9" t="s">
        <v>500</v>
      </c>
      <c r="E2726" s="14">
        <v>400</v>
      </c>
      <c r="F2726" s="28" t="s">
        <v>658</v>
      </c>
      <c r="G2726" s="16">
        <f>G2727</f>
        <v>41960</v>
      </c>
      <c r="H2726" s="16">
        <f t="shared" si="1857"/>
        <v>0</v>
      </c>
      <c r="I2726" s="16">
        <f t="shared" si="1857"/>
        <v>0</v>
      </c>
      <c r="J2726" s="16">
        <f t="shared" si="1857"/>
        <v>-8430.9</v>
      </c>
      <c r="K2726" s="16">
        <f t="shared" si="1857"/>
        <v>8430.9</v>
      </c>
      <c r="L2726" s="16">
        <f t="shared" si="1857"/>
        <v>0</v>
      </c>
      <c r="M2726" s="16">
        <f t="shared" si="1797"/>
        <v>33529.1</v>
      </c>
      <c r="N2726" s="16">
        <f t="shared" si="1798"/>
        <v>8430.9</v>
      </c>
      <c r="O2726" s="16">
        <f t="shared" si="1799"/>
        <v>0</v>
      </c>
      <c r="P2726" s="16">
        <f t="shared" si="1857"/>
        <v>0</v>
      </c>
    </row>
    <row r="2727" spans="1:17" x14ac:dyDescent="0.35">
      <c r="A2727" s="32">
        <v>944</v>
      </c>
      <c r="B2727" s="32" t="s">
        <v>32</v>
      </c>
      <c r="C2727" s="32" t="s">
        <v>31</v>
      </c>
      <c r="D2727" s="9" t="s">
        <v>500</v>
      </c>
      <c r="E2727" s="14">
        <v>410</v>
      </c>
      <c r="F2727" s="28" t="s">
        <v>659</v>
      </c>
      <c r="G2727" s="16">
        <v>41960</v>
      </c>
      <c r="H2727" s="16">
        <v>0</v>
      </c>
      <c r="I2727" s="16">
        <v>0</v>
      </c>
      <c r="J2727" s="16">
        <v>-8430.9</v>
      </c>
      <c r="K2727" s="16">
        <v>8430.9</v>
      </c>
      <c r="L2727" s="16"/>
      <c r="M2727" s="16">
        <f t="shared" si="1797"/>
        <v>33529.1</v>
      </c>
      <c r="N2727" s="16">
        <f t="shared" si="1798"/>
        <v>8430.9</v>
      </c>
      <c r="O2727" s="16">
        <f t="shared" si="1799"/>
        <v>0</v>
      </c>
      <c r="P2727" s="16"/>
    </row>
    <row r="2728" spans="1:17" ht="77.5" hidden="1" x14ac:dyDescent="0.35">
      <c r="A2728" s="32">
        <v>944</v>
      </c>
      <c r="B2728" s="32" t="s">
        <v>32</v>
      </c>
      <c r="C2728" s="32" t="s">
        <v>31</v>
      </c>
      <c r="D2728" s="9" t="s">
        <v>501</v>
      </c>
      <c r="E2728" s="14"/>
      <c r="F2728" s="15" t="s">
        <v>867</v>
      </c>
      <c r="G2728" s="16">
        <f>G2729</f>
        <v>11564</v>
      </c>
      <c r="H2728" s="16">
        <f t="shared" ref="H2728:P2729" si="1858">H2729</f>
        <v>22696.2</v>
      </c>
      <c r="I2728" s="16">
        <f t="shared" si="1858"/>
        <v>0</v>
      </c>
      <c r="J2728" s="16">
        <f t="shared" si="1858"/>
        <v>-11564</v>
      </c>
      <c r="K2728" s="16">
        <f t="shared" si="1858"/>
        <v>-22696.2</v>
      </c>
      <c r="L2728" s="16">
        <f t="shared" si="1858"/>
        <v>0</v>
      </c>
      <c r="M2728" s="16">
        <f t="shared" si="1797"/>
        <v>0</v>
      </c>
      <c r="N2728" s="16">
        <f t="shared" si="1798"/>
        <v>0</v>
      </c>
      <c r="O2728" s="16">
        <f t="shared" si="1799"/>
        <v>0</v>
      </c>
      <c r="P2728" s="16">
        <f t="shared" si="1858"/>
        <v>0</v>
      </c>
      <c r="Q2728" s="3">
        <v>0</v>
      </c>
    </row>
    <row r="2729" spans="1:17" ht="31" hidden="1" x14ac:dyDescent="0.35">
      <c r="A2729" s="32">
        <v>944</v>
      </c>
      <c r="B2729" s="32" t="s">
        <v>32</v>
      </c>
      <c r="C2729" s="32" t="s">
        <v>31</v>
      </c>
      <c r="D2729" s="9" t="s">
        <v>501</v>
      </c>
      <c r="E2729" s="14">
        <v>400</v>
      </c>
      <c r="F2729" s="28" t="s">
        <v>658</v>
      </c>
      <c r="G2729" s="16">
        <f>G2730</f>
        <v>11564</v>
      </c>
      <c r="H2729" s="16">
        <f t="shared" si="1858"/>
        <v>22696.2</v>
      </c>
      <c r="I2729" s="16">
        <f t="shared" si="1858"/>
        <v>0</v>
      </c>
      <c r="J2729" s="16">
        <f t="shared" si="1858"/>
        <v>-11564</v>
      </c>
      <c r="K2729" s="16">
        <f t="shared" si="1858"/>
        <v>-22696.2</v>
      </c>
      <c r="L2729" s="16">
        <f t="shared" si="1858"/>
        <v>0</v>
      </c>
      <c r="M2729" s="16">
        <f t="shared" si="1797"/>
        <v>0</v>
      </c>
      <c r="N2729" s="16">
        <f t="shared" si="1798"/>
        <v>0</v>
      </c>
      <c r="O2729" s="16">
        <f t="shared" si="1799"/>
        <v>0</v>
      </c>
      <c r="P2729" s="16">
        <f t="shared" si="1858"/>
        <v>0</v>
      </c>
      <c r="Q2729" s="3">
        <v>0</v>
      </c>
    </row>
    <row r="2730" spans="1:17" hidden="1" x14ac:dyDescent="0.35">
      <c r="A2730" s="32">
        <v>944</v>
      </c>
      <c r="B2730" s="32" t="s">
        <v>32</v>
      </c>
      <c r="C2730" s="32" t="s">
        <v>31</v>
      </c>
      <c r="D2730" s="9" t="s">
        <v>501</v>
      </c>
      <c r="E2730" s="14">
        <v>410</v>
      </c>
      <c r="F2730" s="28" t="s">
        <v>659</v>
      </c>
      <c r="G2730" s="16">
        <v>11564</v>
      </c>
      <c r="H2730" s="16">
        <v>22696.2</v>
      </c>
      <c r="I2730" s="16">
        <v>0</v>
      </c>
      <c r="J2730" s="16">
        <v>-11564</v>
      </c>
      <c r="K2730" s="16">
        <v>-22696.2</v>
      </c>
      <c r="L2730" s="16"/>
      <c r="M2730" s="16">
        <f t="shared" si="1797"/>
        <v>0</v>
      </c>
      <c r="N2730" s="16">
        <f t="shared" si="1798"/>
        <v>0</v>
      </c>
      <c r="O2730" s="16">
        <f t="shared" si="1799"/>
        <v>0</v>
      </c>
      <c r="P2730" s="17"/>
      <c r="Q2730" s="3">
        <v>0</v>
      </c>
    </row>
    <row r="2731" spans="1:17" s="10" customFormat="1" ht="31" x14ac:dyDescent="0.35">
      <c r="A2731" s="7">
        <v>944</v>
      </c>
      <c r="B2731" s="7" t="s">
        <v>32</v>
      </c>
      <c r="C2731" s="7" t="s">
        <v>32</v>
      </c>
      <c r="D2731" s="7"/>
      <c r="E2731" s="7"/>
      <c r="F2731" s="8" t="s">
        <v>66</v>
      </c>
      <c r="G2731" s="19">
        <f>G2732+G2746</f>
        <v>297292.40000000002</v>
      </c>
      <c r="H2731" s="19">
        <f t="shared" ref="H2731:P2731" si="1859">H2732+H2746</f>
        <v>197292.30000000002</v>
      </c>
      <c r="I2731" s="19">
        <f t="shared" si="1859"/>
        <v>197292.2</v>
      </c>
      <c r="J2731" s="19">
        <f t="shared" ref="J2731:L2731" si="1860">J2732+J2746</f>
        <v>-100000</v>
      </c>
      <c r="K2731" s="19">
        <f t="shared" si="1860"/>
        <v>0</v>
      </c>
      <c r="L2731" s="19">
        <f t="shared" si="1860"/>
        <v>0</v>
      </c>
      <c r="M2731" s="19">
        <f t="shared" ref="M2731:M2797" si="1861">G2731+J2731</f>
        <v>197292.40000000002</v>
      </c>
      <c r="N2731" s="16">
        <f t="shared" ref="N2731:N2797" si="1862">H2731+K2731</f>
        <v>197292.30000000002</v>
      </c>
      <c r="O2731" s="16">
        <f t="shared" ref="O2731:O2797" si="1863">I2731+L2731</f>
        <v>197292.2</v>
      </c>
      <c r="P2731" s="19">
        <f t="shared" si="1859"/>
        <v>0</v>
      </c>
    </row>
    <row r="2732" spans="1:17" ht="31" x14ac:dyDescent="0.35">
      <c r="A2732" s="32">
        <v>944</v>
      </c>
      <c r="B2732" s="32" t="s">
        <v>32</v>
      </c>
      <c r="C2732" s="32" t="s">
        <v>32</v>
      </c>
      <c r="D2732" s="9" t="s">
        <v>138</v>
      </c>
      <c r="E2732" s="14"/>
      <c r="F2732" s="15" t="s">
        <v>819</v>
      </c>
      <c r="G2732" s="16">
        <f>G2733</f>
        <v>274020.90000000002</v>
      </c>
      <c r="H2732" s="16">
        <f t="shared" ref="H2732:P2732" si="1864">H2733</f>
        <v>174020.90000000002</v>
      </c>
      <c r="I2732" s="16">
        <f t="shared" si="1864"/>
        <v>174020.90000000002</v>
      </c>
      <c r="J2732" s="16">
        <f t="shared" si="1864"/>
        <v>-100000</v>
      </c>
      <c r="K2732" s="16">
        <f t="shared" si="1864"/>
        <v>0</v>
      </c>
      <c r="L2732" s="16">
        <f t="shared" si="1864"/>
        <v>0</v>
      </c>
      <c r="M2732" s="16">
        <f t="shared" si="1861"/>
        <v>174020.90000000002</v>
      </c>
      <c r="N2732" s="16">
        <f t="shared" si="1862"/>
        <v>174020.90000000002</v>
      </c>
      <c r="O2732" s="16">
        <f t="shared" si="1863"/>
        <v>174020.90000000002</v>
      </c>
      <c r="P2732" s="16">
        <f t="shared" si="1864"/>
        <v>0</v>
      </c>
    </row>
    <row r="2733" spans="1:17" ht="31" x14ac:dyDescent="0.35">
      <c r="A2733" s="32">
        <v>944</v>
      </c>
      <c r="B2733" s="32" t="s">
        <v>32</v>
      </c>
      <c r="C2733" s="32" t="s">
        <v>32</v>
      </c>
      <c r="D2733" s="9" t="s">
        <v>161</v>
      </c>
      <c r="E2733" s="14"/>
      <c r="F2733" s="15" t="s">
        <v>844</v>
      </c>
      <c r="G2733" s="16">
        <f>G2734+G2742</f>
        <v>274020.90000000002</v>
      </c>
      <c r="H2733" s="16">
        <f t="shared" ref="H2733:P2733" si="1865">H2734+H2742</f>
        <v>174020.90000000002</v>
      </c>
      <c r="I2733" s="16">
        <f t="shared" si="1865"/>
        <v>174020.90000000002</v>
      </c>
      <c r="J2733" s="16">
        <f t="shared" ref="J2733:L2733" si="1866">J2734+J2742</f>
        <v>-100000</v>
      </c>
      <c r="K2733" s="16">
        <f t="shared" si="1866"/>
        <v>0</v>
      </c>
      <c r="L2733" s="16">
        <f t="shared" si="1866"/>
        <v>0</v>
      </c>
      <c r="M2733" s="16">
        <f t="shared" si="1861"/>
        <v>174020.90000000002</v>
      </c>
      <c r="N2733" s="16">
        <f t="shared" si="1862"/>
        <v>174020.90000000002</v>
      </c>
      <c r="O2733" s="16">
        <f t="shared" si="1863"/>
        <v>174020.90000000002</v>
      </c>
      <c r="P2733" s="16">
        <f t="shared" si="1865"/>
        <v>0</v>
      </c>
    </row>
    <row r="2734" spans="1:17" ht="31" x14ac:dyDescent="0.35">
      <c r="A2734" s="32">
        <v>944</v>
      </c>
      <c r="B2734" s="32" t="s">
        <v>32</v>
      </c>
      <c r="C2734" s="32" t="s">
        <v>32</v>
      </c>
      <c r="D2734" s="9" t="s">
        <v>162</v>
      </c>
      <c r="E2734" s="14"/>
      <c r="F2734" s="15" t="s">
        <v>845</v>
      </c>
      <c r="G2734" s="16">
        <f>G2735</f>
        <v>174020.90000000002</v>
      </c>
      <c r="H2734" s="16">
        <f t="shared" ref="H2734:P2734" si="1867">H2735</f>
        <v>174020.90000000002</v>
      </c>
      <c r="I2734" s="16">
        <f t="shared" si="1867"/>
        <v>174020.90000000002</v>
      </c>
      <c r="J2734" s="16">
        <f t="shared" si="1867"/>
        <v>0</v>
      </c>
      <c r="K2734" s="16">
        <f t="shared" si="1867"/>
        <v>0</v>
      </c>
      <c r="L2734" s="16">
        <f t="shared" si="1867"/>
        <v>0</v>
      </c>
      <c r="M2734" s="16">
        <f t="shared" si="1861"/>
        <v>174020.90000000002</v>
      </c>
      <c r="N2734" s="16">
        <f t="shared" si="1862"/>
        <v>174020.90000000002</v>
      </c>
      <c r="O2734" s="16">
        <f t="shared" si="1863"/>
        <v>174020.90000000002</v>
      </c>
      <c r="P2734" s="16">
        <f t="shared" si="1867"/>
        <v>0</v>
      </c>
    </row>
    <row r="2735" spans="1:17" ht="62" x14ac:dyDescent="0.35">
      <c r="A2735" s="32">
        <v>944</v>
      </c>
      <c r="B2735" s="32" t="s">
        <v>32</v>
      </c>
      <c r="C2735" s="32" t="s">
        <v>32</v>
      </c>
      <c r="D2735" s="9" t="s">
        <v>163</v>
      </c>
      <c r="E2735" s="14"/>
      <c r="F2735" s="15" t="s">
        <v>676</v>
      </c>
      <c r="G2735" s="16">
        <f>G2736+G2738+G2740</f>
        <v>174020.90000000002</v>
      </c>
      <c r="H2735" s="16">
        <f t="shared" ref="H2735:P2735" si="1868">H2736+H2738+H2740</f>
        <v>174020.90000000002</v>
      </c>
      <c r="I2735" s="16">
        <f t="shared" si="1868"/>
        <v>174020.90000000002</v>
      </c>
      <c r="J2735" s="16">
        <f t="shared" ref="J2735:L2735" si="1869">J2736+J2738+J2740</f>
        <v>0</v>
      </c>
      <c r="K2735" s="16">
        <f t="shared" si="1869"/>
        <v>0</v>
      </c>
      <c r="L2735" s="16">
        <f t="shared" si="1869"/>
        <v>0</v>
      </c>
      <c r="M2735" s="16">
        <f t="shared" si="1861"/>
        <v>174020.90000000002</v>
      </c>
      <c r="N2735" s="16">
        <f t="shared" si="1862"/>
        <v>174020.90000000002</v>
      </c>
      <c r="O2735" s="16">
        <f t="shared" si="1863"/>
        <v>174020.90000000002</v>
      </c>
      <c r="P2735" s="16">
        <f t="shared" si="1868"/>
        <v>0</v>
      </c>
    </row>
    <row r="2736" spans="1:17" ht="77.5" x14ac:dyDescent="0.35">
      <c r="A2736" s="32">
        <v>944</v>
      </c>
      <c r="B2736" s="32" t="s">
        <v>32</v>
      </c>
      <c r="C2736" s="32" t="s">
        <v>32</v>
      </c>
      <c r="D2736" s="9" t="s">
        <v>163</v>
      </c>
      <c r="E2736" s="14">
        <v>100</v>
      </c>
      <c r="F2736" s="28" t="s">
        <v>647</v>
      </c>
      <c r="G2736" s="16">
        <f>G2737</f>
        <v>24988.2</v>
      </c>
      <c r="H2736" s="16">
        <f t="shared" ref="H2736:P2736" si="1870">H2737</f>
        <v>24988.2</v>
      </c>
      <c r="I2736" s="16">
        <f t="shared" si="1870"/>
        <v>24988.2</v>
      </c>
      <c r="J2736" s="16">
        <f t="shared" si="1870"/>
        <v>0</v>
      </c>
      <c r="K2736" s="16">
        <f t="shared" si="1870"/>
        <v>0</v>
      </c>
      <c r="L2736" s="16">
        <f t="shared" si="1870"/>
        <v>0</v>
      </c>
      <c r="M2736" s="16">
        <f t="shared" si="1861"/>
        <v>24988.2</v>
      </c>
      <c r="N2736" s="16">
        <f t="shared" si="1862"/>
        <v>24988.2</v>
      </c>
      <c r="O2736" s="16">
        <f t="shared" si="1863"/>
        <v>24988.2</v>
      </c>
      <c r="P2736" s="16">
        <f t="shared" si="1870"/>
        <v>0</v>
      </c>
    </row>
    <row r="2737" spans="1:17" x14ac:dyDescent="0.35">
      <c r="A2737" s="32">
        <v>944</v>
      </c>
      <c r="B2737" s="32" t="s">
        <v>32</v>
      </c>
      <c r="C2737" s="32" t="s">
        <v>32</v>
      </c>
      <c r="D2737" s="9" t="s">
        <v>163</v>
      </c>
      <c r="E2737" s="14">
        <v>110</v>
      </c>
      <c r="F2737" s="28" t="s">
        <v>648</v>
      </c>
      <c r="G2737" s="16">
        <v>24988.2</v>
      </c>
      <c r="H2737" s="16">
        <v>24988.2</v>
      </c>
      <c r="I2737" s="16">
        <v>24988.2</v>
      </c>
      <c r="J2737" s="16"/>
      <c r="K2737" s="16"/>
      <c r="L2737" s="16"/>
      <c r="M2737" s="16">
        <f t="shared" si="1861"/>
        <v>24988.2</v>
      </c>
      <c r="N2737" s="16">
        <f t="shared" si="1862"/>
        <v>24988.2</v>
      </c>
      <c r="O2737" s="16">
        <f t="shared" si="1863"/>
        <v>24988.2</v>
      </c>
      <c r="P2737" s="16"/>
    </row>
    <row r="2738" spans="1:17" ht="31" x14ac:dyDescent="0.35">
      <c r="A2738" s="32">
        <v>944</v>
      </c>
      <c r="B2738" s="32" t="s">
        <v>32</v>
      </c>
      <c r="C2738" s="32" t="s">
        <v>32</v>
      </c>
      <c r="D2738" s="9" t="s">
        <v>163</v>
      </c>
      <c r="E2738" s="14">
        <v>200</v>
      </c>
      <c r="F2738" s="28" t="s">
        <v>650</v>
      </c>
      <c r="G2738" s="16">
        <f>G2739</f>
        <v>9240.5</v>
      </c>
      <c r="H2738" s="16">
        <f t="shared" ref="H2738:P2738" si="1871">H2739</f>
        <v>9240.5</v>
      </c>
      <c r="I2738" s="16">
        <f t="shared" si="1871"/>
        <v>9240.5</v>
      </c>
      <c r="J2738" s="16">
        <f t="shared" si="1871"/>
        <v>0</v>
      </c>
      <c r="K2738" s="16">
        <f t="shared" si="1871"/>
        <v>0</v>
      </c>
      <c r="L2738" s="16">
        <f t="shared" si="1871"/>
        <v>0</v>
      </c>
      <c r="M2738" s="16">
        <f t="shared" si="1861"/>
        <v>9240.5</v>
      </c>
      <c r="N2738" s="16">
        <f t="shared" si="1862"/>
        <v>9240.5</v>
      </c>
      <c r="O2738" s="16">
        <f t="shared" si="1863"/>
        <v>9240.5</v>
      </c>
      <c r="P2738" s="16">
        <f t="shared" si="1871"/>
        <v>0</v>
      </c>
    </row>
    <row r="2739" spans="1:17" ht="31" x14ac:dyDescent="0.35">
      <c r="A2739" s="32">
        <v>944</v>
      </c>
      <c r="B2739" s="32" t="s">
        <v>32</v>
      </c>
      <c r="C2739" s="32" t="s">
        <v>32</v>
      </c>
      <c r="D2739" s="9" t="s">
        <v>163</v>
      </c>
      <c r="E2739" s="14">
        <v>240</v>
      </c>
      <c r="F2739" s="28" t="s">
        <v>651</v>
      </c>
      <c r="G2739" s="16">
        <v>9240.5</v>
      </c>
      <c r="H2739" s="16">
        <v>9240.5</v>
      </c>
      <c r="I2739" s="16">
        <v>9240.5</v>
      </c>
      <c r="J2739" s="16"/>
      <c r="K2739" s="16"/>
      <c r="L2739" s="16"/>
      <c r="M2739" s="16">
        <f t="shared" si="1861"/>
        <v>9240.5</v>
      </c>
      <c r="N2739" s="16">
        <f t="shared" si="1862"/>
        <v>9240.5</v>
      </c>
      <c r="O2739" s="16">
        <f t="shared" si="1863"/>
        <v>9240.5</v>
      </c>
      <c r="P2739" s="16"/>
    </row>
    <row r="2740" spans="1:17" x14ac:dyDescent="0.35">
      <c r="A2740" s="32">
        <v>944</v>
      </c>
      <c r="B2740" s="32" t="s">
        <v>32</v>
      </c>
      <c r="C2740" s="32" t="s">
        <v>32</v>
      </c>
      <c r="D2740" s="9" t="s">
        <v>163</v>
      </c>
      <c r="E2740" s="14">
        <v>800</v>
      </c>
      <c r="F2740" s="28" t="s">
        <v>663</v>
      </c>
      <c r="G2740" s="16">
        <f>G2741</f>
        <v>139792.20000000001</v>
      </c>
      <c r="H2740" s="16">
        <f t="shared" ref="H2740:P2740" si="1872">H2741</f>
        <v>139792.20000000001</v>
      </c>
      <c r="I2740" s="16">
        <f t="shared" si="1872"/>
        <v>139792.20000000001</v>
      </c>
      <c r="J2740" s="16">
        <f t="shared" si="1872"/>
        <v>0</v>
      </c>
      <c r="K2740" s="16">
        <f t="shared" si="1872"/>
        <v>0</v>
      </c>
      <c r="L2740" s="16">
        <f t="shared" si="1872"/>
        <v>0</v>
      </c>
      <c r="M2740" s="16">
        <f t="shared" si="1861"/>
        <v>139792.20000000001</v>
      </c>
      <c r="N2740" s="16">
        <f t="shared" si="1862"/>
        <v>139792.20000000001</v>
      </c>
      <c r="O2740" s="16">
        <f t="shared" si="1863"/>
        <v>139792.20000000001</v>
      </c>
      <c r="P2740" s="16">
        <f t="shared" si="1872"/>
        <v>0</v>
      </c>
    </row>
    <row r="2741" spans="1:17" x14ac:dyDescent="0.35">
      <c r="A2741" s="32">
        <v>944</v>
      </c>
      <c r="B2741" s="32" t="s">
        <v>32</v>
      </c>
      <c r="C2741" s="32" t="s">
        <v>32</v>
      </c>
      <c r="D2741" s="9" t="s">
        <v>163</v>
      </c>
      <c r="E2741" s="14">
        <v>850</v>
      </c>
      <c r="F2741" s="28" t="s">
        <v>665</v>
      </c>
      <c r="G2741" s="16">
        <v>139792.20000000001</v>
      </c>
      <c r="H2741" s="16">
        <v>139792.20000000001</v>
      </c>
      <c r="I2741" s="16">
        <v>139792.20000000001</v>
      </c>
      <c r="J2741" s="16"/>
      <c r="K2741" s="16"/>
      <c r="L2741" s="16"/>
      <c r="M2741" s="16">
        <f t="shared" si="1861"/>
        <v>139792.20000000001</v>
      </c>
      <c r="N2741" s="16">
        <f t="shared" si="1862"/>
        <v>139792.20000000001</v>
      </c>
      <c r="O2741" s="16">
        <f t="shared" si="1863"/>
        <v>139792.20000000001</v>
      </c>
      <c r="P2741" s="16"/>
    </row>
    <row r="2742" spans="1:17" ht="46.5" hidden="1" x14ac:dyDescent="0.35">
      <c r="A2742" s="32">
        <v>944</v>
      </c>
      <c r="B2742" s="32" t="s">
        <v>32</v>
      </c>
      <c r="C2742" s="32" t="s">
        <v>32</v>
      </c>
      <c r="D2742" s="9" t="s">
        <v>502</v>
      </c>
      <c r="E2742" s="14"/>
      <c r="F2742" s="15" t="s">
        <v>1141</v>
      </c>
      <c r="G2742" s="16">
        <f>G2743</f>
        <v>100000</v>
      </c>
      <c r="H2742" s="16">
        <f t="shared" ref="H2742:P2744" si="1873">H2743</f>
        <v>0</v>
      </c>
      <c r="I2742" s="16">
        <f t="shared" si="1873"/>
        <v>0</v>
      </c>
      <c r="J2742" s="16">
        <f t="shared" si="1873"/>
        <v>-100000</v>
      </c>
      <c r="K2742" s="16">
        <f t="shared" si="1873"/>
        <v>0</v>
      </c>
      <c r="L2742" s="16">
        <f t="shared" si="1873"/>
        <v>0</v>
      </c>
      <c r="M2742" s="16">
        <f t="shared" si="1861"/>
        <v>0</v>
      </c>
      <c r="N2742" s="16">
        <f t="shared" si="1862"/>
        <v>0</v>
      </c>
      <c r="O2742" s="16">
        <f t="shared" si="1863"/>
        <v>0</v>
      </c>
      <c r="P2742" s="16">
        <f t="shared" si="1873"/>
        <v>0</v>
      </c>
      <c r="Q2742" s="3">
        <v>0</v>
      </c>
    </row>
    <row r="2743" spans="1:17" ht="62" hidden="1" x14ac:dyDescent="0.35">
      <c r="A2743" s="32">
        <v>944</v>
      </c>
      <c r="B2743" s="32" t="s">
        <v>32</v>
      </c>
      <c r="C2743" s="32" t="s">
        <v>32</v>
      </c>
      <c r="D2743" s="9" t="s">
        <v>503</v>
      </c>
      <c r="E2743" s="14"/>
      <c r="F2743" s="15" t="s">
        <v>676</v>
      </c>
      <c r="G2743" s="16">
        <f>G2744</f>
        <v>100000</v>
      </c>
      <c r="H2743" s="16">
        <f t="shared" si="1873"/>
        <v>0</v>
      </c>
      <c r="I2743" s="16">
        <f t="shared" si="1873"/>
        <v>0</v>
      </c>
      <c r="J2743" s="16">
        <f t="shared" si="1873"/>
        <v>-100000</v>
      </c>
      <c r="K2743" s="16">
        <f t="shared" si="1873"/>
        <v>0</v>
      </c>
      <c r="L2743" s="16">
        <f t="shared" si="1873"/>
        <v>0</v>
      </c>
      <c r="M2743" s="16">
        <f t="shared" si="1861"/>
        <v>0</v>
      </c>
      <c r="N2743" s="16">
        <f t="shared" si="1862"/>
        <v>0</v>
      </c>
      <c r="O2743" s="16">
        <f t="shared" si="1863"/>
        <v>0</v>
      </c>
      <c r="P2743" s="16">
        <f t="shared" si="1873"/>
        <v>0</v>
      </c>
      <c r="Q2743" s="3">
        <v>0</v>
      </c>
    </row>
    <row r="2744" spans="1:17" ht="31" hidden="1" x14ac:dyDescent="0.35">
      <c r="A2744" s="32">
        <v>944</v>
      </c>
      <c r="B2744" s="32" t="s">
        <v>32</v>
      </c>
      <c r="C2744" s="32" t="s">
        <v>32</v>
      </c>
      <c r="D2744" s="9" t="s">
        <v>503</v>
      </c>
      <c r="E2744" s="14">
        <v>200</v>
      </c>
      <c r="F2744" s="28" t="s">
        <v>650</v>
      </c>
      <c r="G2744" s="16">
        <f>G2745</f>
        <v>100000</v>
      </c>
      <c r="H2744" s="16">
        <f t="shared" si="1873"/>
        <v>0</v>
      </c>
      <c r="I2744" s="16">
        <f t="shared" si="1873"/>
        <v>0</v>
      </c>
      <c r="J2744" s="16">
        <f t="shared" si="1873"/>
        <v>-100000</v>
      </c>
      <c r="K2744" s="16">
        <f t="shared" si="1873"/>
        <v>0</v>
      </c>
      <c r="L2744" s="16">
        <f t="shared" si="1873"/>
        <v>0</v>
      </c>
      <c r="M2744" s="16">
        <f t="shared" si="1861"/>
        <v>0</v>
      </c>
      <c r="N2744" s="16">
        <f t="shared" si="1862"/>
        <v>0</v>
      </c>
      <c r="O2744" s="16">
        <f t="shared" si="1863"/>
        <v>0</v>
      </c>
      <c r="P2744" s="16">
        <f t="shared" si="1873"/>
        <v>0</v>
      </c>
      <c r="Q2744" s="3">
        <v>0</v>
      </c>
    </row>
    <row r="2745" spans="1:17" ht="31" hidden="1" x14ac:dyDescent="0.35">
      <c r="A2745" s="32">
        <v>944</v>
      </c>
      <c r="B2745" s="32" t="s">
        <v>32</v>
      </c>
      <c r="C2745" s="32" t="s">
        <v>32</v>
      </c>
      <c r="D2745" s="9" t="s">
        <v>503</v>
      </c>
      <c r="E2745" s="14">
        <v>240</v>
      </c>
      <c r="F2745" s="28" t="s">
        <v>651</v>
      </c>
      <c r="G2745" s="16">
        <v>100000</v>
      </c>
      <c r="H2745" s="16">
        <v>0</v>
      </c>
      <c r="I2745" s="16">
        <v>0</v>
      </c>
      <c r="J2745" s="16">
        <v>-100000</v>
      </c>
      <c r="K2745" s="16"/>
      <c r="L2745" s="16"/>
      <c r="M2745" s="16">
        <f t="shared" si="1861"/>
        <v>0</v>
      </c>
      <c r="N2745" s="16">
        <f t="shared" si="1862"/>
        <v>0</v>
      </c>
      <c r="O2745" s="16">
        <f t="shared" si="1863"/>
        <v>0</v>
      </c>
      <c r="P2745" s="16"/>
      <c r="Q2745" s="3">
        <v>0</v>
      </c>
    </row>
    <row r="2746" spans="1:17" ht="31" x14ac:dyDescent="0.35">
      <c r="A2746" s="32">
        <v>944</v>
      </c>
      <c r="B2746" s="32" t="s">
        <v>32</v>
      </c>
      <c r="C2746" s="32" t="s">
        <v>32</v>
      </c>
      <c r="D2746" s="9" t="s">
        <v>117</v>
      </c>
      <c r="E2746" s="14"/>
      <c r="F2746" s="28" t="s">
        <v>1124</v>
      </c>
      <c r="G2746" s="16">
        <f>G2747</f>
        <v>23271.5</v>
      </c>
      <c r="H2746" s="16">
        <f t="shared" ref="H2746:P2746" si="1874">H2747</f>
        <v>23271.4</v>
      </c>
      <c r="I2746" s="16">
        <f t="shared" si="1874"/>
        <v>23271.3</v>
      </c>
      <c r="J2746" s="16">
        <f t="shared" si="1874"/>
        <v>0</v>
      </c>
      <c r="K2746" s="16">
        <f t="shared" si="1874"/>
        <v>0</v>
      </c>
      <c r="L2746" s="16">
        <f t="shared" si="1874"/>
        <v>0</v>
      </c>
      <c r="M2746" s="16">
        <f t="shared" si="1861"/>
        <v>23271.5</v>
      </c>
      <c r="N2746" s="16">
        <f t="shared" si="1862"/>
        <v>23271.4</v>
      </c>
      <c r="O2746" s="16">
        <f t="shared" si="1863"/>
        <v>23271.3</v>
      </c>
      <c r="P2746" s="16">
        <f t="shared" si="1874"/>
        <v>0</v>
      </c>
    </row>
    <row r="2747" spans="1:17" x14ac:dyDescent="0.35">
      <c r="A2747" s="32">
        <v>944</v>
      </c>
      <c r="B2747" s="32" t="s">
        <v>32</v>
      </c>
      <c r="C2747" s="32" t="s">
        <v>32</v>
      </c>
      <c r="D2747" s="9" t="s">
        <v>118</v>
      </c>
      <c r="E2747" s="14"/>
      <c r="F2747" s="28" t="s">
        <v>1127</v>
      </c>
      <c r="G2747" s="16">
        <f>G2748+G2751</f>
        <v>23271.5</v>
      </c>
      <c r="H2747" s="16">
        <f t="shared" ref="H2747:P2747" si="1875">H2748+H2751</f>
        <v>23271.4</v>
      </c>
      <c r="I2747" s="16">
        <f t="shared" si="1875"/>
        <v>23271.3</v>
      </c>
      <c r="J2747" s="16">
        <f t="shared" ref="J2747:L2747" si="1876">J2748+J2751</f>
        <v>0</v>
      </c>
      <c r="K2747" s="16">
        <f t="shared" si="1876"/>
        <v>0</v>
      </c>
      <c r="L2747" s="16">
        <f t="shared" si="1876"/>
        <v>0</v>
      </c>
      <c r="M2747" s="16">
        <f t="shared" si="1861"/>
        <v>23271.5</v>
      </c>
      <c r="N2747" s="16">
        <f t="shared" si="1862"/>
        <v>23271.4</v>
      </c>
      <c r="O2747" s="16">
        <f t="shared" si="1863"/>
        <v>23271.3</v>
      </c>
      <c r="P2747" s="16">
        <f t="shared" si="1875"/>
        <v>0</v>
      </c>
    </row>
    <row r="2748" spans="1:17" ht="31" x14ac:dyDescent="0.35">
      <c r="A2748" s="32">
        <v>944</v>
      </c>
      <c r="B2748" s="32" t="s">
        <v>32</v>
      </c>
      <c r="C2748" s="32" t="s">
        <v>32</v>
      </c>
      <c r="D2748" s="9" t="s">
        <v>119</v>
      </c>
      <c r="E2748" s="14"/>
      <c r="F2748" s="28" t="s">
        <v>1114</v>
      </c>
      <c r="G2748" s="16">
        <f>G2749</f>
        <v>21712.7</v>
      </c>
      <c r="H2748" s="16">
        <f t="shared" ref="H2748:P2749" si="1877">H2749</f>
        <v>21712.7</v>
      </c>
      <c r="I2748" s="16">
        <f t="shared" si="1877"/>
        <v>21712.7</v>
      </c>
      <c r="J2748" s="16">
        <f t="shared" si="1877"/>
        <v>0</v>
      </c>
      <c r="K2748" s="16">
        <f t="shared" si="1877"/>
        <v>0</v>
      </c>
      <c r="L2748" s="16">
        <f t="shared" si="1877"/>
        <v>0</v>
      </c>
      <c r="M2748" s="16">
        <f t="shared" si="1861"/>
        <v>21712.7</v>
      </c>
      <c r="N2748" s="16">
        <f t="shared" si="1862"/>
        <v>21712.7</v>
      </c>
      <c r="O2748" s="16">
        <f t="shared" si="1863"/>
        <v>21712.7</v>
      </c>
      <c r="P2748" s="16">
        <f t="shared" si="1877"/>
        <v>0</v>
      </c>
    </row>
    <row r="2749" spans="1:17" ht="77.5" x14ac:dyDescent="0.35">
      <c r="A2749" s="32">
        <v>944</v>
      </c>
      <c r="B2749" s="32" t="s">
        <v>32</v>
      </c>
      <c r="C2749" s="32" t="s">
        <v>32</v>
      </c>
      <c r="D2749" s="9" t="s">
        <v>119</v>
      </c>
      <c r="E2749" s="14">
        <v>100</v>
      </c>
      <c r="F2749" s="28" t="s">
        <v>647</v>
      </c>
      <c r="G2749" s="16">
        <f>G2750</f>
        <v>21712.7</v>
      </c>
      <c r="H2749" s="16">
        <f t="shared" si="1877"/>
        <v>21712.7</v>
      </c>
      <c r="I2749" s="16">
        <f t="shared" si="1877"/>
        <v>21712.7</v>
      </c>
      <c r="J2749" s="16">
        <f t="shared" si="1877"/>
        <v>0</v>
      </c>
      <c r="K2749" s="16">
        <f t="shared" si="1877"/>
        <v>0</v>
      </c>
      <c r="L2749" s="16">
        <f t="shared" si="1877"/>
        <v>0</v>
      </c>
      <c r="M2749" s="16">
        <f t="shared" si="1861"/>
        <v>21712.7</v>
      </c>
      <c r="N2749" s="16">
        <f t="shared" si="1862"/>
        <v>21712.7</v>
      </c>
      <c r="O2749" s="16">
        <f t="shared" si="1863"/>
        <v>21712.7</v>
      </c>
      <c r="P2749" s="16">
        <f t="shared" si="1877"/>
        <v>0</v>
      </c>
    </row>
    <row r="2750" spans="1:17" ht="31" x14ac:dyDescent="0.35">
      <c r="A2750" s="32">
        <v>944</v>
      </c>
      <c r="B2750" s="32" t="s">
        <v>32</v>
      </c>
      <c r="C2750" s="32" t="s">
        <v>32</v>
      </c>
      <c r="D2750" s="9" t="s">
        <v>119</v>
      </c>
      <c r="E2750" s="14">
        <v>120</v>
      </c>
      <c r="F2750" s="28" t="s">
        <v>649</v>
      </c>
      <c r="G2750" s="16">
        <v>21712.7</v>
      </c>
      <c r="H2750" s="16">
        <v>21712.7</v>
      </c>
      <c r="I2750" s="16">
        <v>21712.7</v>
      </c>
      <c r="J2750" s="16"/>
      <c r="K2750" s="16"/>
      <c r="L2750" s="16"/>
      <c r="M2750" s="16">
        <f t="shared" si="1861"/>
        <v>21712.7</v>
      </c>
      <c r="N2750" s="16">
        <f t="shared" si="1862"/>
        <v>21712.7</v>
      </c>
      <c r="O2750" s="16">
        <f t="shared" si="1863"/>
        <v>21712.7</v>
      </c>
      <c r="P2750" s="16"/>
    </row>
    <row r="2751" spans="1:17" ht="31" x14ac:dyDescent="0.35">
      <c r="A2751" s="32">
        <v>944</v>
      </c>
      <c r="B2751" s="32" t="s">
        <v>32</v>
      </c>
      <c r="C2751" s="32" t="s">
        <v>32</v>
      </c>
      <c r="D2751" s="9" t="s">
        <v>120</v>
      </c>
      <c r="E2751" s="14"/>
      <c r="F2751" s="28" t="s">
        <v>1116</v>
      </c>
      <c r="G2751" s="16">
        <f>G2752+G2754+G2756</f>
        <v>1558.8</v>
      </c>
      <c r="H2751" s="16">
        <f t="shared" ref="H2751:P2751" si="1878">H2752+H2754+H2756</f>
        <v>1558.7</v>
      </c>
      <c r="I2751" s="16">
        <f t="shared" si="1878"/>
        <v>1558.6</v>
      </c>
      <c r="J2751" s="16">
        <f t="shared" ref="J2751:L2751" si="1879">J2752+J2754+J2756</f>
        <v>0</v>
      </c>
      <c r="K2751" s="16">
        <f t="shared" si="1879"/>
        <v>0</v>
      </c>
      <c r="L2751" s="16">
        <f t="shared" si="1879"/>
        <v>0</v>
      </c>
      <c r="M2751" s="16">
        <f t="shared" si="1861"/>
        <v>1558.8</v>
      </c>
      <c r="N2751" s="16">
        <f t="shared" si="1862"/>
        <v>1558.7</v>
      </c>
      <c r="O2751" s="16">
        <f t="shared" si="1863"/>
        <v>1558.6</v>
      </c>
      <c r="P2751" s="16">
        <f t="shared" si="1878"/>
        <v>0</v>
      </c>
    </row>
    <row r="2752" spans="1:17" ht="77.5" x14ac:dyDescent="0.35">
      <c r="A2752" s="32">
        <v>944</v>
      </c>
      <c r="B2752" s="32" t="s">
        <v>32</v>
      </c>
      <c r="C2752" s="32" t="s">
        <v>32</v>
      </c>
      <c r="D2752" s="9" t="s">
        <v>120</v>
      </c>
      <c r="E2752" s="14">
        <v>100</v>
      </c>
      <c r="F2752" s="28" t="s">
        <v>647</v>
      </c>
      <c r="G2752" s="16">
        <f>G2753</f>
        <v>140</v>
      </c>
      <c r="H2752" s="16">
        <f t="shared" ref="H2752:P2752" si="1880">H2753</f>
        <v>140</v>
      </c>
      <c r="I2752" s="16">
        <f t="shared" si="1880"/>
        <v>140</v>
      </c>
      <c r="J2752" s="16">
        <f t="shared" si="1880"/>
        <v>0</v>
      </c>
      <c r="K2752" s="16">
        <f t="shared" si="1880"/>
        <v>0</v>
      </c>
      <c r="L2752" s="16">
        <f t="shared" si="1880"/>
        <v>0</v>
      </c>
      <c r="M2752" s="16">
        <f t="shared" si="1861"/>
        <v>140</v>
      </c>
      <c r="N2752" s="16">
        <f t="shared" si="1862"/>
        <v>140</v>
      </c>
      <c r="O2752" s="16">
        <f t="shared" si="1863"/>
        <v>140</v>
      </c>
      <c r="P2752" s="16">
        <f t="shared" si="1880"/>
        <v>0</v>
      </c>
    </row>
    <row r="2753" spans="1:16" ht="31" x14ac:dyDescent="0.35">
      <c r="A2753" s="32">
        <v>944</v>
      </c>
      <c r="B2753" s="32" t="s">
        <v>32</v>
      </c>
      <c r="C2753" s="32" t="s">
        <v>32</v>
      </c>
      <c r="D2753" s="9" t="s">
        <v>120</v>
      </c>
      <c r="E2753" s="14">
        <v>120</v>
      </c>
      <c r="F2753" s="28" t="s">
        <v>649</v>
      </c>
      <c r="G2753" s="16">
        <v>140</v>
      </c>
      <c r="H2753" s="16">
        <v>140</v>
      </c>
      <c r="I2753" s="16">
        <v>140</v>
      </c>
      <c r="J2753" s="16"/>
      <c r="K2753" s="16"/>
      <c r="L2753" s="16"/>
      <c r="M2753" s="16">
        <f t="shared" si="1861"/>
        <v>140</v>
      </c>
      <c r="N2753" s="16">
        <f t="shared" si="1862"/>
        <v>140</v>
      </c>
      <c r="O2753" s="16">
        <f t="shared" si="1863"/>
        <v>140</v>
      </c>
      <c r="P2753" s="16"/>
    </row>
    <row r="2754" spans="1:16" ht="31" x14ac:dyDescent="0.35">
      <c r="A2754" s="32">
        <v>944</v>
      </c>
      <c r="B2754" s="32" t="s">
        <v>32</v>
      </c>
      <c r="C2754" s="32" t="s">
        <v>32</v>
      </c>
      <c r="D2754" s="9" t="s">
        <v>120</v>
      </c>
      <c r="E2754" s="14">
        <v>200</v>
      </c>
      <c r="F2754" s="28" t="s">
        <v>650</v>
      </c>
      <c r="G2754" s="16">
        <f>G2755</f>
        <v>1418</v>
      </c>
      <c r="H2754" s="16">
        <f t="shared" ref="H2754:P2754" si="1881">H2755</f>
        <v>1418</v>
      </c>
      <c r="I2754" s="16">
        <f t="shared" si="1881"/>
        <v>1418</v>
      </c>
      <c r="J2754" s="16">
        <f t="shared" si="1881"/>
        <v>0</v>
      </c>
      <c r="K2754" s="16">
        <f t="shared" si="1881"/>
        <v>0</v>
      </c>
      <c r="L2754" s="16">
        <f t="shared" si="1881"/>
        <v>0</v>
      </c>
      <c r="M2754" s="16">
        <f t="shared" si="1861"/>
        <v>1418</v>
      </c>
      <c r="N2754" s="16">
        <f t="shared" si="1862"/>
        <v>1418</v>
      </c>
      <c r="O2754" s="16">
        <f t="shared" si="1863"/>
        <v>1418</v>
      </c>
      <c r="P2754" s="16">
        <f t="shared" si="1881"/>
        <v>0</v>
      </c>
    </row>
    <row r="2755" spans="1:16" ht="31" x14ac:dyDescent="0.35">
      <c r="A2755" s="32">
        <v>944</v>
      </c>
      <c r="B2755" s="32" t="s">
        <v>32</v>
      </c>
      <c r="C2755" s="32" t="s">
        <v>32</v>
      </c>
      <c r="D2755" s="9" t="s">
        <v>120</v>
      </c>
      <c r="E2755" s="14">
        <v>240</v>
      </c>
      <c r="F2755" s="28" t="s">
        <v>651</v>
      </c>
      <c r="G2755" s="16">
        <v>1418</v>
      </c>
      <c r="H2755" s="16">
        <v>1418</v>
      </c>
      <c r="I2755" s="16">
        <v>1418</v>
      </c>
      <c r="J2755" s="16"/>
      <c r="K2755" s="16"/>
      <c r="L2755" s="16"/>
      <c r="M2755" s="16">
        <f t="shared" si="1861"/>
        <v>1418</v>
      </c>
      <c r="N2755" s="16">
        <f t="shared" si="1862"/>
        <v>1418</v>
      </c>
      <c r="O2755" s="16">
        <f t="shared" si="1863"/>
        <v>1418</v>
      </c>
      <c r="P2755" s="16"/>
    </row>
    <row r="2756" spans="1:16" x14ac:dyDescent="0.35">
      <c r="A2756" s="32">
        <v>944</v>
      </c>
      <c r="B2756" s="32" t="s">
        <v>32</v>
      </c>
      <c r="C2756" s="32" t="s">
        <v>32</v>
      </c>
      <c r="D2756" s="9" t="s">
        <v>120</v>
      </c>
      <c r="E2756" s="14">
        <v>800</v>
      </c>
      <c r="F2756" s="28" t="s">
        <v>663</v>
      </c>
      <c r="G2756" s="16">
        <f>G2757</f>
        <v>0.8</v>
      </c>
      <c r="H2756" s="16">
        <f t="shared" ref="H2756:P2756" si="1882">H2757</f>
        <v>0.7</v>
      </c>
      <c r="I2756" s="16">
        <f t="shared" si="1882"/>
        <v>0.6</v>
      </c>
      <c r="J2756" s="16">
        <f t="shared" si="1882"/>
        <v>0</v>
      </c>
      <c r="K2756" s="16">
        <f t="shared" si="1882"/>
        <v>0</v>
      </c>
      <c r="L2756" s="16">
        <f t="shared" si="1882"/>
        <v>0</v>
      </c>
      <c r="M2756" s="16">
        <f t="shared" si="1861"/>
        <v>0.8</v>
      </c>
      <c r="N2756" s="16">
        <f t="shared" si="1862"/>
        <v>0.7</v>
      </c>
      <c r="O2756" s="16">
        <f t="shared" si="1863"/>
        <v>0.6</v>
      </c>
      <c r="P2756" s="16">
        <f t="shared" si="1882"/>
        <v>0</v>
      </c>
    </row>
    <row r="2757" spans="1:16" x14ac:dyDescent="0.35">
      <c r="A2757" s="32">
        <v>944</v>
      </c>
      <c r="B2757" s="32" t="s">
        <v>32</v>
      </c>
      <c r="C2757" s="32" t="s">
        <v>32</v>
      </c>
      <c r="D2757" s="9" t="s">
        <v>120</v>
      </c>
      <c r="E2757" s="14">
        <v>850</v>
      </c>
      <c r="F2757" s="28" t="s">
        <v>665</v>
      </c>
      <c r="G2757" s="16">
        <v>0.8</v>
      </c>
      <c r="H2757" s="16">
        <v>0.7</v>
      </c>
      <c r="I2757" s="16">
        <v>0.6</v>
      </c>
      <c r="J2757" s="16"/>
      <c r="K2757" s="16"/>
      <c r="L2757" s="16"/>
      <c r="M2757" s="16">
        <f t="shared" si="1861"/>
        <v>0.8</v>
      </c>
      <c r="N2757" s="16">
        <f t="shared" si="1862"/>
        <v>0.7</v>
      </c>
      <c r="O2757" s="16">
        <f t="shared" si="1863"/>
        <v>0.6</v>
      </c>
      <c r="P2757" s="17"/>
    </row>
    <row r="2758" spans="1:16" s="3" customFormat="1" ht="30" x14ac:dyDescent="0.35">
      <c r="A2758" s="5">
        <v>945</v>
      </c>
      <c r="B2758" s="5"/>
      <c r="C2758" s="5"/>
      <c r="D2758" s="5"/>
      <c r="E2758" s="5"/>
      <c r="F2758" s="6" t="s">
        <v>81</v>
      </c>
      <c r="G2758" s="18">
        <f>G2759</f>
        <v>1049428.26</v>
      </c>
      <c r="H2758" s="18">
        <f t="shared" ref="H2758:P2758" si="1883">H2759</f>
        <v>1064608.7</v>
      </c>
      <c r="I2758" s="18">
        <f t="shared" si="1883"/>
        <v>979176.8</v>
      </c>
      <c r="J2758" s="18">
        <f t="shared" si="1883"/>
        <v>-960.20000000000016</v>
      </c>
      <c r="K2758" s="18">
        <f t="shared" si="1883"/>
        <v>-1230.5999999999999</v>
      </c>
      <c r="L2758" s="18">
        <f t="shared" si="1883"/>
        <v>-1230.5999999999999</v>
      </c>
      <c r="M2758" s="18">
        <f t="shared" si="1861"/>
        <v>1048468.06</v>
      </c>
      <c r="N2758" s="16">
        <f t="shared" si="1862"/>
        <v>1063378.0999999999</v>
      </c>
      <c r="O2758" s="16">
        <f t="shared" si="1863"/>
        <v>977946.20000000007</v>
      </c>
      <c r="P2758" s="18">
        <f t="shared" si="1883"/>
        <v>0</v>
      </c>
    </row>
    <row r="2759" spans="1:16" s="3" customFormat="1" x14ac:dyDescent="0.35">
      <c r="A2759" s="5">
        <v>945</v>
      </c>
      <c r="B2759" s="5" t="s">
        <v>25</v>
      </c>
      <c r="C2759" s="5"/>
      <c r="D2759" s="5"/>
      <c r="E2759" s="5"/>
      <c r="F2759" s="6" t="s">
        <v>28</v>
      </c>
      <c r="G2759" s="18">
        <f>G2760+G2816</f>
        <v>1049428.26</v>
      </c>
      <c r="H2759" s="18">
        <f>H2760+H2816</f>
        <v>1064608.7</v>
      </c>
      <c r="I2759" s="18">
        <f>I2760+I2816</f>
        <v>979176.8</v>
      </c>
      <c r="J2759" s="18">
        <f t="shared" ref="J2759:L2759" si="1884">J2760+J2816</f>
        <v>-960.20000000000016</v>
      </c>
      <c r="K2759" s="18">
        <f t="shared" si="1884"/>
        <v>-1230.5999999999999</v>
      </c>
      <c r="L2759" s="18">
        <f t="shared" si="1884"/>
        <v>-1230.5999999999999</v>
      </c>
      <c r="M2759" s="18">
        <f t="shared" si="1861"/>
        <v>1048468.06</v>
      </c>
      <c r="N2759" s="16">
        <f t="shared" si="1862"/>
        <v>1063378.0999999999</v>
      </c>
      <c r="O2759" s="16">
        <f t="shared" si="1863"/>
        <v>977946.20000000007</v>
      </c>
      <c r="P2759" s="18">
        <f>P2760+P2816</f>
        <v>0</v>
      </c>
    </row>
    <row r="2760" spans="1:16" s="10" customFormat="1" x14ac:dyDescent="0.35">
      <c r="A2760" s="7">
        <v>945</v>
      </c>
      <c r="B2760" s="7" t="s">
        <v>25</v>
      </c>
      <c r="C2760" s="7" t="s">
        <v>43</v>
      </c>
      <c r="D2760" s="7"/>
      <c r="E2760" s="7"/>
      <c r="F2760" s="8" t="s">
        <v>92</v>
      </c>
      <c r="G2760" s="19">
        <f>G2761+G2799+G2804</f>
        <v>862729.7</v>
      </c>
      <c r="H2760" s="19">
        <f>H2761+H2799+H2804</f>
        <v>688105.7</v>
      </c>
      <c r="I2760" s="19">
        <f>I2761+I2799+I2804</f>
        <v>688105.7</v>
      </c>
      <c r="J2760" s="19">
        <f t="shared" ref="J2760:L2760" si="1885">J2761+J2799+J2804</f>
        <v>97.899999999999977</v>
      </c>
      <c r="K2760" s="19">
        <f t="shared" si="1885"/>
        <v>-238</v>
      </c>
      <c r="L2760" s="19">
        <f t="shared" si="1885"/>
        <v>-238</v>
      </c>
      <c r="M2760" s="19">
        <f t="shared" si="1861"/>
        <v>862827.6</v>
      </c>
      <c r="N2760" s="16">
        <f t="shared" si="1862"/>
        <v>687867.7</v>
      </c>
      <c r="O2760" s="16">
        <f t="shared" si="1863"/>
        <v>687867.7</v>
      </c>
      <c r="P2760" s="19">
        <f>P2761+P2799+P2804</f>
        <v>0</v>
      </c>
    </row>
    <row r="2761" spans="1:16" ht="46.5" x14ac:dyDescent="0.35">
      <c r="A2761" s="32">
        <v>945</v>
      </c>
      <c r="B2761" s="32" t="s">
        <v>25</v>
      </c>
      <c r="C2761" s="32" t="s">
        <v>43</v>
      </c>
      <c r="D2761" s="9" t="s">
        <v>145</v>
      </c>
      <c r="E2761" s="14"/>
      <c r="F2761" s="15" t="s">
        <v>868</v>
      </c>
      <c r="G2761" s="16">
        <f>G2762</f>
        <v>847055.1</v>
      </c>
      <c r="H2761" s="16">
        <f t="shared" ref="H2761:P2761" si="1886">H2762</f>
        <v>672431.1</v>
      </c>
      <c r="I2761" s="16">
        <f t="shared" si="1886"/>
        <v>672431.1</v>
      </c>
      <c r="J2761" s="16">
        <f t="shared" si="1886"/>
        <v>97.899999999999977</v>
      </c>
      <c r="K2761" s="16">
        <f t="shared" si="1886"/>
        <v>-238</v>
      </c>
      <c r="L2761" s="16">
        <f t="shared" si="1886"/>
        <v>-238</v>
      </c>
      <c r="M2761" s="16">
        <f t="shared" si="1861"/>
        <v>847153</v>
      </c>
      <c r="N2761" s="16">
        <f t="shared" si="1862"/>
        <v>672193.1</v>
      </c>
      <c r="O2761" s="16">
        <f t="shared" si="1863"/>
        <v>672193.1</v>
      </c>
      <c r="P2761" s="16">
        <f t="shared" si="1886"/>
        <v>0</v>
      </c>
    </row>
    <row r="2762" spans="1:16" ht="46.5" x14ac:dyDescent="0.35">
      <c r="A2762" s="32">
        <v>945</v>
      </c>
      <c r="B2762" s="32" t="s">
        <v>25</v>
      </c>
      <c r="C2762" s="32" t="s">
        <v>43</v>
      </c>
      <c r="D2762" s="9" t="s">
        <v>146</v>
      </c>
      <c r="E2762" s="14"/>
      <c r="F2762" s="15" t="s">
        <v>880</v>
      </c>
      <c r="G2762" s="16">
        <f>G2763+G2791</f>
        <v>847055.1</v>
      </c>
      <c r="H2762" s="16">
        <f t="shared" ref="H2762:P2762" si="1887">H2763+H2791</f>
        <v>672431.1</v>
      </c>
      <c r="I2762" s="16">
        <f t="shared" si="1887"/>
        <v>672431.1</v>
      </c>
      <c r="J2762" s="16">
        <f t="shared" ref="J2762:L2762" si="1888">J2763+J2791</f>
        <v>97.899999999999977</v>
      </c>
      <c r="K2762" s="16">
        <f t="shared" si="1888"/>
        <v>-238</v>
      </c>
      <c r="L2762" s="16">
        <f t="shared" si="1888"/>
        <v>-238</v>
      </c>
      <c r="M2762" s="16">
        <f t="shared" si="1861"/>
        <v>847153</v>
      </c>
      <c r="N2762" s="16">
        <f t="shared" si="1862"/>
        <v>672193.1</v>
      </c>
      <c r="O2762" s="16">
        <f t="shared" si="1863"/>
        <v>672193.1</v>
      </c>
      <c r="P2762" s="16">
        <f t="shared" si="1887"/>
        <v>0</v>
      </c>
    </row>
    <row r="2763" spans="1:16" ht="93" x14ac:dyDescent="0.35">
      <c r="A2763" s="32">
        <v>945</v>
      </c>
      <c r="B2763" s="32" t="s">
        <v>25</v>
      </c>
      <c r="C2763" s="32" t="s">
        <v>43</v>
      </c>
      <c r="D2763" s="9" t="s">
        <v>525</v>
      </c>
      <c r="E2763" s="14"/>
      <c r="F2763" s="15" t="s">
        <v>881</v>
      </c>
      <c r="G2763" s="16">
        <f>G2764+G2770+G2773+G2776+G2779+G2782+G2785+G2788+G2767</f>
        <v>808826.2</v>
      </c>
      <c r="H2763" s="16">
        <f t="shared" ref="H2763:L2763" si="1889">H2764+H2770+H2773+H2776+H2779+H2782+H2785+H2788+H2767</f>
        <v>634202.19999999995</v>
      </c>
      <c r="I2763" s="16">
        <f t="shared" si="1889"/>
        <v>634202.19999999995</v>
      </c>
      <c r="J2763" s="16">
        <f t="shared" si="1889"/>
        <v>335.9</v>
      </c>
      <c r="K2763" s="16">
        <f t="shared" si="1889"/>
        <v>0</v>
      </c>
      <c r="L2763" s="16">
        <f t="shared" si="1889"/>
        <v>0</v>
      </c>
      <c r="M2763" s="16">
        <f t="shared" si="1861"/>
        <v>809162.1</v>
      </c>
      <c r="N2763" s="16">
        <f t="shared" si="1862"/>
        <v>634202.19999999995</v>
      </c>
      <c r="O2763" s="16">
        <f t="shared" si="1863"/>
        <v>634202.19999999995</v>
      </c>
      <c r="P2763" s="16">
        <f t="shared" ref="P2763" si="1890">P2764+P2770+P2773+P2776+P2779+P2782+P2785+P2788+P2767</f>
        <v>0</v>
      </c>
    </row>
    <row r="2764" spans="1:16" ht="62" x14ac:dyDescent="0.35">
      <c r="A2764" s="32">
        <v>945</v>
      </c>
      <c r="B2764" s="32" t="s">
        <v>25</v>
      </c>
      <c r="C2764" s="32" t="s">
        <v>43</v>
      </c>
      <c r="D2764" s="9" t="s">
        <v>526</v>
      </c>
      <c r="E2764" s="14"/>
      <c r="F2764" s="15" t="s">
        <v>882</v>
      </c>
      <c r="G2764" s="16">
        <f>G2765</f>
        <v>95</v>
      </c>
      <c r="H2764" s="16">
        <f t="shared" ref="H2764:P2765" si="1891">H2765</f>
        <v>95</v>
      </c>
      <c r="I2764" s="16">
        <f t="shared" si="1891"/>
        <v>95</v>
      </c>
      <c r="J2764" s="16">
        <f t="shared" si="1891"/>
        <v>0</v>
      </c>
      <c r="K2764" s="16">
        <f t="shared" si="1891"/>
        <v>0</v>
      </c>
      <c r="L2764" s="16">
        <f t="shared" si="1891"/>
        <v>0</v>
      </c>
      <c r="M2764" s="16">
        <f t="shared" si="1861"/>
        <v>95</v>
      </c>
      <c r="N2764" s="16">
        <f t="shared" si="1862"/>
        <v>95</v>
      </c>
      <c r="O2764" s="16">
        <f t="shared" si="1863"/>
        <v>95</v>
      </c>
      <c r="P2764" s="16">
        <f t="shared" si="1891"/>
        <v>0</v>
      </c>
    </row>
    <row r="2765" spans="1:16" ht="31" x14ac:dyDescent="0.35">
      <c r="A2765" s="32">
        <v>945</v>
      </c>
      <c r="B2765" s="32" t="s">
        <v>25</v>
      </c>
      <c r="C2765" s="32" t="s">
        <v>43</v>
      </c>
      <c r="D2765" s="9" t="s">
        <v>526</v>
      </c>
      <c r="E2765" s="14">
        <v>200</v>
      </c>
      <c r="F2765" s="28" t="s">
        <v>650</v>
      </c>
      <c r="G2765" s="16">
        <f>G2766</f>
        <v>95</v>
      </c>
      <c r="H2765" s="16">
        <f t="shared" si="1891"/>
        <v>95</v>
      </c>
      <c r="I2765" s="16">
        <f t="shared" si="1891"/>
        <v>95</v>
      </c>
      <c r="J2765" s="16">
        <f t="shared" si="1891"/>
        <v>0</v>
      </c>
      <c r="K2765" s="16">
        <f t="shared" si="1891"/>
        <v>0</v>
      </c>
      <c r="L2765" s="16">
        <f t="shared" si="1891"/>
        <v>0</v>
      </c>
      <c r="M2765" s="16">
        <f t="shared" si="1861"/>
        <v>95</v>
      </c>
      <c r="N2765" s="16">
        <f t="shared" si="1862"/>
        <v>95</v>
      </c>
      <c r="O2765" s="16">
        <f t="shared" si="1863"/>
        <v>95</v>
      </c>
      <c r="P2765" s="16">
        <f t="shared" si="1891"/>
        <v>0</v>
      </c>
    </row>
    <row r="2766" spans="1:16" ht="31" x14ac:dyDescent="0.35">
      <c r="A2766" s="32">
        <v>945</v>
      </c>
      <c r="B2766" s="32" t="s">
        <v>25</v>
      </c>
      <c r="C2766" s="32" t="s">
        <v>43</v>
      </c>
      <c r="D2766" s="9" t="s">
        <v>526</v>
      </c>
      <c r="E2766" s="14">
        <v>240</v>
      </c>
      <c r="F2766" s="28" t="s">
        <v>651</v>
      </c>
      <c r="G2766" s="16">
        <v>95</v>
      </c>
      <c r="H2766" s="16">
        <v>95</v>
      </c>
      <c r="I2766" s="16">
        <v>95</v>
      </c>
      <c r="J2766" s="16"/>
      <c r="K2766" s="16"/>
      <c r="L2766" s="16"/>
      <c r="M2766" s="16">
        <f t="shared" si="1861"/>
        <v>95</v>
      </c>
      <c r="N2766" s="16">
        <f t="shared" si="1862"/>
        <v>95</v>
      </c>
      <c r="O2766" s="16">
        <f t="shared" si="1863"/>
        <v>95</v>
      </c>
      <c r="P2766" s="16"/>
    </row>
    <row r="2767" spans="1:16" ht="62" x14ac:dyDescent="0.35">
      <c r="A2767" s="32">
        <v>945</v>
      </c>
      <c r="B2767" s="32" t="s">
        <v>25</v>
      </c>
      <c r="C2767" s="32" t="s">
        <v>43</v>
      </c>
      <c r="D2767" s="9" t="s">
        <v>1192</v>
      </c>
      <c r="E2767" s="14"/>
      <c r="F2767" s="28" t="s">
        <v>1212</v>
      </c>
      <c r="G2767" s="16">
        <f>G2768</f>
        <v>0</v>
      </c>
      <c r="H2767" s="16">
        <f t="shared" ref="H2767:L2768" si="1892">H2768</f>
        <v>0</v>
      </c>
      <c r="I2767" s="16">
        <f t="shared" si="1892"/>
        <v>0</v>
      </c>
      <c r="J2767" s="16">
        <f t="shared" si="1892"/>
        <v>335.9</v>
      </c>
      <c r="K2767" s="16">
        <f t="shared" si="1892"/>
        <v>0</v>
      </c>
      <c r="L2767" s="16">
        <f t="shared" si="1892"/>
        <v>0</v>
      </c>
      <c r="M2767" s="16">
        <f t="shared" ref="M2767:M2769" si="1893">G2767+J2767</f>
        <v>335.9</v>
      </c>
      <c r="N2767" s="16">
        <f t="shared" ref="N2767:N2769" si="1894">H2767+K2767</f>
        <v>0</v>
      </c>
      <c r="O2767" s="16">
        <f t="shared" ref="O2767:O2769" si="1895">I2767+L2767</f>
        <v>0</v>
      </c>
      <c r="P2767" s="16">
        <f t="shared" ref="P2767:P2768" si="1896">P2768</f>
        <v>0</v>
      </c>
    </row>
    <row r="2768" spans="1:16" x14ac:dyDescent="0.35">
      <c r="A2768" s="32">
        <v>945</v>
      </c>
      <c r="B2768" s="32" t="s">
        <v>25</v>
      </c>
      <c r="C2768" s="32" t="s">
        <v>43</v>
      </c>
      <c r="D2768" s="9" t="s">
        <v>1192</v>
      </c>
      <c r="E2768" s="14">
        <v>800</v>
      </c>
      <c r="F2768" s="28" t="s">
        <v>663</v>
      </c>
      <c r="G2768" s="16">
        <f>G2769</f>
        <v>0</v>
      </c>
      <c r="H2768" s="16">
        <f t="shared" si="1892"/>
        <v>0</v>
      </c>
      <c r="I2768" s="16">
        <f t="shared" si="1892"/>
        <v>0</v>
      </c>
      <c r="J2768" s="16">
        <f t="shared" si="1892"/>
        <v>335.9</v>
      </c>
      <c r="K2768" s="16">
        <f t="shared" si="1892"/>
        <v>0</v>
      </c>
      <c r="L2768" s="16">
        <f t="shared" si="1892"/>
        <v>0</v>
      </c>
      <c r="M2768" s="16">
        <f t="shared" si="1893"/>
        <v>335.9</v>
      </c>
      <c r="N2768" s="16">
        <f t="shared" si="1894"/>
        <v>0</v>
      </c>
      <c r="O2768" s="16">
        <f t="shared" si="1895"/>
        <v>0</v>
      </c>
      <c r="P2768" s="16">
        <f t="shared" si="1896"/>
        <v>0</v>
      </c>
    </row>
    <row r="2769" spans="1:16" ht="62" x14ac:dyDescent="0.35">
      <c r="A2769" s="32">
        <v>945</v>
      </c>
      <c r="B2769" s="32" t="s">
        <v>25</v>
      </c>
      <c r="C2769" s="32" t="s">
        <v>43</v>
      </c>
      <c r="D2769" s="9" t="s">
        <v>1192</v>
      </c>
      <c r="E2769" s="14">
        <v>810</v>
      </c>
      <c r="F2769" s="21" t="s">
        <v>671</v>
      </c>
      <c r="G2769" s="16">
        <v>0</v>
      </c>
      <c r="H2769" s="16">
        <v>0</v>
      </c>
      <c r="I2769" s="16">
        <v>0</v>
      </c>
      <c r="J2769" s="16">
        <v>335.9</v>
      </c>
      <c r="K2769" s="16"/>
      <c r="L2769" s="16"/>
      <c r="M2769" s="16">
        <f t="shared" si="1893"/>
        <v>335.9</v>
      </c>
      <c r="N2769" s="16">
        <f t="shared" si="1894"/>
        <v>0</v>
      </c>
      <c r="O2769" s="16">
        <f t="shared" si="1895"/>
        <v>0</v>
      </c>
      <c r="P2769" s="16"/>
    </row>
    <row r="2770" spans="1:16" ht="46.5" x14ac:dyDescent="0.35">
      <c r="A2770" s="32">
        <v>945</v>
      </c>
      <c r="B2770" s="32" t="s">
        <v>25</v>
      </c>
      <c r="C2770" s="32" t="s">
        <v>43</v>
      </c>
      <c r="D2770" s="9" t="s">
        <v>527</v>
      </c>
      <c r="E2770" s="14"/>
      <c r="F2770" s="15" t="s">
        <v>883</v>
      </c>
      <c r="G2770" s="16">
        <f>G2771</f>
        <v>87474.5</v>
      </c>
      <c r="H2770" s="16">
        <f t="shared" ref="H2770:P2771" si="1897">H2771</f>
        <v>87474.5</v>
      </c>
      <c r="I2770" s="16">
        <f t="shared" si="1897"/>
        <v>87474.5</v>
      </c>
      <c r="J2770" s="16">
        <f t="shared" si="1897"/>
        <v>0</v>
      </c>
      <c r="K2770" s="16">
        <f t="shared" si="1897"/>
        <v>0</v>
      </c>
      <c r="L2770" s="16">
        <f t="shared" si="1897"/>
        <v>0</v>
      </c>
      <c r="M2770" s="16">
        <f t="shared" si="1861"/>
        <v>87474.5</v>
      </c>
      <c r="N2770" s="16">
        <f t="shared" si="1862"/>
        <v>87474.5</v>
      </c>
      <c r="O2770" s="16">
        <f t="shared" si="1863"/>
        <v>87474.5</v>
      </c>
      <c r="P2770" s="16">
        <f t="shared" si="1897"/>
        <v>0</v>
      </c>
    </row>
    <row r="2771" spans="1:16" x14ac:dyDescent="0.35">
      <c r="A2771" s="32">
        <v>945</v>
      </c>
      <c r="B2771" s="32" t="s">
        <v>25</v>
      </c>
      <c r="C2771" s="32" t="s">
        <v>43</v>
      </c>
      <c r="D2771" s="9" t="s">
        <v>527</v>
      </c>
      <c r="E2771" s="14">
        <v>800</v>
      </c>
      <c r="F2771" s="28" t="s">
        <v>663</v>
      </c>
      <c r="G2771" s="16">
        <f>G2772</f>
        <v>87474.5</v>
      </c>
      <c r="H2771" s="16">
        <f t="shared" si="1897"/>
        <v>87474.5</v>
      </c>
      <c r="I2771" s="16">
        <f t="shared" si="1897"/>
        <v>87474.5</v>
      </c>
      <c r="J2771" s="16">
        <f t="shared" si="1897"/>
        <v>0</v>
      </c>
      <c r="K2771" s="16">
        <f t="shared" si="1897"/>
        <v>0</v>
      </c>
      <c r="L2771" s="16">
        <f t="shared" si="1897"/>
        <v>0</v>
      </c>
      <c r="M2771" s="16">
        <f t="shared" si="1861"/>
        <v>87474.5</v>
      </c>
      <c r="N2771" s="16">
        <f t="shared" si="1862"/>
        <v>87474.5</v>
      </c>
      <c r="O2771" s="16">
        <f t="shared" si="1863"/>
        <v>87474.5</v>
      </c>
      <c r="P2771" s="16">
        <f t="shared" si="1897"/>
        <v>0</v>
      </c>
    </row>
    <row r="2772" spans="1:16" ht="62" x14ac:dyDescent="0.35">
      <c r="A2772" s="32">
        <v>945</v>
      </c>
      <c r="B2772" s="32" t="s">
        <v>25</v>
      </c>
      <c r="C2772" s="32" t="s">
        <v>43</v>
      </c>
      <c r="D2772" s="9" t="s">
        <v>527</v>
      </c>
      <c r="E2772" s="14">
        <v>810</v>
      </c>
      <c r="F2772" s="21" t="s">
        <v>671</v>
      </c>
      <c r="G2772" s="16">
        <v>87474.5</v>
      </c>
      <c r="H2772" s="16">
        <v>87474.5</v>
      </c>
      <c r="I2772" s="16">
        <v>87474.5</v>
      </c>
      <c r="J2772" s="16"/>
      <c r="K2772" s="16"/>
      <c r="L2772" s="16"/>
      <c r="M2772" s="16">
        <f t="shared" si="1861"/>
        <v>87474.5</v>
      </c>
      <c r="N2772" s="16">
        <f t="shared" si="1862"/>
        <v>87474.5</v>
      </c>
      <c r="O2772" s="16">
        <f t="shared" si="1863"/>
        <v>87474.5</v>
      </c>
      <c r="P2772" s="16"/>
    </row>
    <row r="2773" spans="1:16" ht="62" x14ac:dyDescent="0.35">
      <c r="A2773" s="32">
        <v>945</v>
      </c>
      <c r="B2773" s="32" t="s">
        <v>25</v>
      </c>
      <c r="C2773" s="32" t="s">
        <v>43</v>
      </c>
      <c r="D2773" s="9" t="s">
        <v>528</v>
      </c>
      <c r="E2773" s="14"/>
      <c r="F2773" s="15" t="s">
        <v>884</v>
      </c>
      <c r="G2773" s="16">
        <f>G2774</f>
        <v>185923.3</v>
      </c>
      <c r="H2773" s="16">
        <f t="shared" ref="H2773:P2774" si="1898">H2774</f>
        <v>185923.3</v>
      </c>
      <c r="I2773" s="16">
        <f t="shared" si="1898"/>
        <v>185923.3</v>
      </c>
      <c r="J2773" s="16">
        <f t="shared" si="1898"/>
        <v>0</v>
      </c>
      <c r="K2773" s="16">
        <f t="shared" si="1898"/>
        <v>0</v>
      </c>
      <c r="L2773" s="16">
        <f t="shared" si="1898"/>
        <v>0</v>
      </c>
      <c r="M2773" s="16">
        <f t="shared" si="1861"/>
        <v>185923.3</v>
      </c>
      <c r="N2773" s="16">
        <f t="shared" si="1862"/>
        <v>185923.3</v>
      </c>
      <c r="O2773" s="16">
        <f t="shared" si="1863"/>
        <v>185923.3</v>
      </c>
      <c r="P2773" s="16">
        <f t="shared" si="1898"/>
        <v>0</v>
      </c>
    </row>
    <row r="2774" spans="1:16" x14ac:dyDescent="0.35">
      <c r="A2774" s="32">
        <v>945</v>
      </c>
      <c r="B2774" s="32" t="s">
        <v>25</v>
      </c>
      <c r="C2774" s="32" t="s">
        <v>43</v>
      </c>
      <c r="D2774" s="9" t="s">
        <v>528</v>
      </c>
      <c r="E2774" s="14">
        <v>800</v>
      </c>
      <c r="F2774" s="28" t="s">
        <v>663</v>
      </c>
      <c r="G2774" s="16">
        <f>G2775</f>
        <v>185923.3</v>
      </c>
      <c r="H2774" s="16">
        <f t="shared" si="1898"/>
        <v>185923.3</v>
      </c>
      <c r="I2774" s="16">
        <f t="shared" si="1898"/>
        <v>185923.3</v>
      </c>
      <c r="J2774" s="16">
        <f t="shared" si="1898"/>
        <v>0</v>
      </c>
      <c r="K2774" s="16">
        <f t="shared" si="1898"/>
        <v>0</v>
      </c>
      <c r="L2774" s="16">
        <f t="shared" si="1898"/>
        <v>0</v>
      </c>
      <c r="M2774" s="16">
        <f t="shared" si="1861"/>
        <v>185923.3</v>
      </c>
      <c r="N2774" s="16">
        <f t="shared" si="1862"/>
        <v>185923.3</v>
      </c>
      <c r="O2774" s="16">
        <f t="shared" si="1863"/>
        <v>185923.3</v>
      </c>
      <c r="P2774" s="16">
        <f t="shared" si="1898"/>
        <v>0</v>
      </c>
    </row>
    <row r="2775" spans="1:16" ht="62" x14ac:dyDescent="0.35">
      <c r="A2775" s="32">
        <v>945</v>
      </c>
      <c r="B2775" s="32" t="s">
        <v>25</v>
      </c>
      <c r="C2775" s="32" t="s">
        <v>43</v>
      </c>
      <c r="D2775" s="9" t="s">
        <v>528</v>
      </c>
      <c r="E2775" s="14">
        <v>810</v>
      </c>
      <c r="F2775" s="21" t="s">
        <v>671</v>
      </c>
      <c r="G2775" s="16">
        <v>185923.3</v>
      </c>
      <c r="H2775" s="16">
        <v>185923.3</v>
      </c>
      <c r="I2775" s="16">
        <v>185923.3</v>
      </c>
      <c r="J2775" s="16"/>
      <c r="K2775" s="16"/>
      <c r="L2775" s="16"/>
      <c r="M2775" s="16">
        <f t="shared" si="1861"/>
        <v>185923.3</v>
      </c>
      <c r="N2775" s="16">
        <f t="shared" si="1862"/>
        <v>185923.3</v>
      </c>
      <c r="O2775" s="16">
        <f t="shared" si="1863"/>
        <v>185923.3</v>
      </c>
      <c r="P2775" s="16"/>
    </row>
    <row r="2776" spans="1:16" ht="46.5" x14ac:dyDescent="0.35">
      <c r="A2776" s="32">
        <v>945</v>
      </c>
      <c r="B2776" s="32" t="s">
        <v>25</v>
      </c>
      <c r="C2776" s="32" t="s">
        <v>43</v>
      </c>
      <c r="D2776" s="9" t="s">
        <v>529</v>
      </c>
      <c r="E2776" s="14"/>
      <c r="F2776" s="15" t="s">
        <v>885</v>
      </c>
      <c r="G2776" s="16">
        <f>G2777</f>
        <v>283444.40000000002</v>
      </c>
      <c r="H2776" s="16">
        <f t="shared" ref="H2776:P2777" si="1899">H2777</f>
        <v>321425.40000000002</v>
      </c>
      <c r="I2776" s="16">
        <f t="shared" si="1899"/>
        <v>321425.40000000002</v>
      </c>
      <c r="J2776" s="16">
        <f t="shared" si="1899"/>
        <v>0</v>
      </c>
      <c r="K2776" s="16">
        <f t="shared" si="1899"/>
        <v>0</v>
      </c>
      <c r="L2776" s="16">
        <f t="shared" si="1899"/>
        <v>0</v>
      </c>
      <c r="M2776" s="16">
        <f t="shared" si="1861"/>
        <v>283444.40000000002</v>
      </c>
      <c r="N2776" s="16">
        <f t="shared" si="1862"/>
        <v>321425.40000000002</v>
      </c>
      <c r="O2776" s="16">
        <f t="shared" si="1863"/>
        <v>321425.40000000002</v>
      </c>
      <c r="P2776" s="16">
        <f t="shared" si="1899"/>
        <v>0</v>
      </c>
    </row>
    <row r="2777" spans="1:16" x14ac:dyDescent="0.35">
      <c r="A2777" s="32">
        <v>945</v>
      </c>
      <c r="B2777" s="32" t="s">
        <v>25</v>
      </c>
      <c r="C2777" s="32" t="s">
        <v>43</v>
      </c>
      <c r="D2777" s="9" t="s">
        <v>529</v>
      </c>
      <c r="E2777" s="14">
        <v>800</v>
      </c>
      <c r="F2777" s="28" t="s">
        <v>663</v>
      </c>
      <c r="G2777" s="16">
        <f>G2778</f>
        <v>283444.40000000002</v>
      </c>
      <c r="H2777" s="16">
        <f t="shared" si="1899"/>
        <v>321425.40000000002</v>
      </c>
      <c r="I2777" s="16">
        <f t="shared" si="1899"/>
        <v>321425.40000000002</v>
      </c>
      <c r="J2777" s="16">
        <f t="shared" si="1899"/>
        <v>0</v>
      </c>
      <c r="K2777" s="16">
        <f t="shared" si="1899"/>
        <v>0</v>
      </c>
      <c r="L2777" s="16">
        <f t="shared" si="1899"/>
        <v>0</v>
      </c>
      <c r="M2777" s="16">
        <f t="shared" si="1861"/>
        <v>283444.40000000002</v>
      </c>
      <c r="N2777" s="16">
        <f t="shared" si="1862"/>
        <v>321425.40000000002</v>
      </c>
      <c r="O2777" s="16">
        <f t="shared" si="1863"/>
        <v>321425.40000000002</v>
      </c>
      <c r="P2777" s="16">
        <f t="shared" si="1899"/>
        <v>0</v>
      </c>
    </row>
    <row r="2778" spans="1:16" ht="62" x14ac:dyDescent="0.35">
      <c r="A2778" s="32">
        <v>945</v>
      </c>
      <c r="B2778" s="32" t="s">
        <v>25</v>
      </c>
      <c r="C2778" s="32" t="s">
        <v>43</v>
      </c>
      <c r="D2778" s="9" t="s">
        <v>529</v>
      </c>
      <c r="E2778" s="14">
        <v>810</v>
      </c>
      <c r="F2778" s="21" t="s">
        <v>671</v>
      </c>
      <c r="G2778" s="16">
        <v>283444.40000000002</v>
      </c>
      <c r="H2778" s="16">
        <v>321425.40000000002</v>
      </c>
      <c r="I2778" s="16">
        <v>321425.40000000002</v>
      </c>
      <c r="J2778" s="16"/>
      <c r="K2778" s="16"/>
      <c r="L2778" s="16"/>
      <c r="M2778" s="16">
        <f t="shared" si="1861"/>
        <v>283444.40000000002</v>
      </c>
      <c r="N2778" s="16">
        <f t="shared" si="1862"/>
        <v>321425.40000000002</v>
      </c>
      <c r="O2778" s="16">
        <f t="shared" si="1863"/>
        <v>321425.40000000002</v>
      </c>
      <c r="P2778" s="16"/>
    </row>
    <row r="2779" spans="1:16" ht="62" x14ac:dyDescent="0.35">
      <c r="A2779" s="32">
        <v>945</v>
      </c>
      <c r="B2779" s="32" t="s">
        <v>25</v>
      </c>
      <c r="C2779" s="32" t="s">
        <v>43</v>
      </c>
      <c r="D2779" s="9" t="s">
        <v>530</v>
      </c>
      <c r="E2779" s="14"/>
      <c r="F2779" s="15" t="s">
        <v>886</v>
      </c>
      <c r="G2779" s="16">
        <f>G2780</f>
        <v>112836.3</v>
      </c>
      <c r="H2779" s="16">
        <f t="shared" ref="H2779:P2780" si="1900">H2780</f>
        <v>0</v>
      </c>
      <c r="I2779" s="16">
        <f t="shared" si="1900"/>
        <v>0</v>
      </c>
      <c r="J2779" s="16">
        <f t="shared" si="1900"/>
        <v>0</v>
      </c>
      <c r="K2779" s="16">
        <f t="shared" si="1900"/>
        <v>0</v>
      </c>
      <c r="L2779" s="16">
        <f t="shared" si="1900"/>
        <v>0</v>
      </c>
      <c r="M2779" s="16">
        <f t="shared" si="1861"/>
        <v>112836.3</v>
      </c>
      <c r="N2779" s="16">
        <f t="shared" si="1862"/>
        <v>0</v>
      </c>
      <c r="O2779" s="16">
        <f t="shared" si="1863"/>
        <v>0</v>
      </c>
      <c r="P2779" s="16">
        <f t="shared" si="1900"/>
        <v>0</v>
      </c>
    </row>
    <row r="2780" spans="1:16" x14ac:dyDescent="0.35">
      <c r="A2780" s="32">
        <v>945</v>
      </c>
      <c r="B2780" s="32" t="s">
        <v>25</v>
      </c>
      <c r="C2780" s="32" t="s">
        <v>43</v>
      </c>
      <c r="D2780" s="9" t="s">
        <v>530</v>
      </c>
      <c r="E2780" s="14">
        <v>800</v>
      </c>
      <c r="F2780" s="28" t="s">
        <v>663</v>
      </c>
      <c r="G2780" s="16">
        <f>G2781</f>
        <v>112836.3</v>
      </c>
      <c r="H2780" s="16">
        <f t="shared" si="1900"/>
        <v>0</v>
      </c>
      <c r="I2780" s="16">
        <f t="shared" si="1900"/>
        <v>0</v>
      </c>
      <c r="J2780" s="16">
        <f t="shared" si="1900"/>
        <v>0</v>
      </c>
      <c r="K2780" s="16">
        <f t="shared" si="1900"/>
        <v>0</v>
      </c>
      <c r="L2780" s="16">
        <f t="shared" si="1900"/>
        <v>0</v>
      </c>
      <c r="M2780" s="16">
        <f t="shared" si="1861"/>
        <v>112836.3</v>
      </c>
      <c r="N2780" s="16">
        <f t="shared" si="1862"/>
        <v>0</v>
      </c>
      <c r="O2780" s="16">
        <f t="shared" si="1863"/>
        <v>0</v>
      </c>
      <c r="P2780" s="16">
        <f t="shared" si="1900"/>
        <v>0</v>
      </c>
    </row>
    <row r="2781" spans="1:16" ht="62" x14ac:dyDescent="0.35">
      <c r="A2781" s="32">
        <v>945</v>
      </c>
      <c r="B2781" s="32" t="s">
        <v>25</v>
      </c>
      <c r="C2781" s="32" t="s">
        <v>43</v>
      </c>
      <c r="D2781" s="9" t="s">
        <v>530</v>
      </c>
      <c r="E2781" s="14">
        <v>810</v>
      </c>
      <c r="F2781" s="21" t="s">
        <v>671</v>
      </c>
      <c r="G2781" s="16">
        <v>112836.3</v>
      </c>
      <c r="H2781" s="16">
        <v>0</v>
      </c>
      <c r="I2781" s="16">
        <v>0</v>
      </c>
      <c r="J2781" s="16"/>
      <c r="K2781" s="16"/>
      <c r="L2781" s="16"/>
      <c r="M2781" s="16">
        <f t="shared" si="1861"/>
        <v>112836.3</v>
      </c>
      <c r="N2781" s="16">
        <f t="shared" si="1862"/>
        <v>0</v>
      </c>
      <c r="O2781" s="16">
        <f t="shared" si="1863"/>
        <v>0</v>
      </c>
      <c r="P2781" s="16"/>
    </row>
    <row r="2782" spans="1:16" ht="62" x14ac:dyDescent="0.35">
      <c r="A2782" s="32">
        <v>945</v>
      </c>
      <c r="B2782" s="32" t="s">
        <v>25</v>
      </c>
      <c r="C2782" s="32" t="s">
        <v>43</v>
      </c>
      <c r="D2782" s="9" t="s">
        <v>531</v>
      </c>
      <c r="E2782" s="14"/>
      <c r="F2782" s="15" t="s">
        <v>887</v>
      </c>
      <c r="G2782" s="16">
        <f>G2783</f>
        <v>37314</v>
      </c>
      <c r="H2782" s="16">
        <f t="shared" ref="H2782:P2783" si="1901">H2783</f>
        <v>37314</v>
      </c>
      <c r="I2782" s="16">
        <f t="shared" si="1901"/>
        <v>37314</v>
      </c>
      <c r="J2782" s="16">
        <f t="shared" si="1901"/>
        <v>0</v>
      </c>
      <c r="K2782" s="16">
        <f t="shared" si="1901"/>
        <v>0</v>
      </c>
      <c r="L2782" s="16">
        <f t="shared" si="1901"/>
        <v>0</v>
      </c>
      <c r="M2782" s="16">
        <f t="shared" si="1861"/>
        <v>37314</v>
      </c>
      <c r="N2782" s="16">
        <f t="shared" si="1862"/>
        <v>37314</v>
      </c>
      <c r="O2782" s="16">
        <f t="shared" si="1863"/>
        <v>37314</v>
      </c>
      <c r="P2782" s="16">
        <f t="shared" si="1901"/>
        <v>0</v>
      </c>
    </row>
    <row r="2783" spans="1:16" x14ac:dyDescent="0.35">
      <c r="A2783" s="32">
        <v>945</v>
      </c>
      <c r="B2783" s="32" t="s">
        <v>25</v>
      </c>
      <c r="C2783" s="32" t="s">
        <v>43</v>
      </c>
      <c r="D2783" s="9" t="s">
        <v>531</v>
      </c>
      <c r="E2783" s="14">
        <v>800</v>
      </c>
      <c r="F2783" s="28" t="s">
        <v>663</v>
      </c>
      <c r="G2783" s="16">
        <f>G2784</f>
        <v>37314</v>
      </c>
      <c r="H2783" s="16">
        <f t="shared" si="1901"/>
        <v>37314</v>
      </c>
      <c r="I2783" s="16">
        <f t="shared" si="1901"/>
        <v>37314</v>
      </c>
      <c r="J2783" s="16">
        <f t="shared" si="1901"/>
        <v>0</v>
      </c>
      <c r="K2783" s="16">
        <f t="shared" si="1901"/>
        <v>0</v>
      </c>
      <c r="L2783" s="16">
        <f t="shared" si="1901"/>
        <v>0</v>
      </c>
      <c r="M2783" s="16">
        <f t="shared" si="1861"/>
        <v>37314</v>
      </c>
      <c r="N2783" s="16">
        <f t="shared" si="1862"/>
        <v>37314</v>
      </c>
      <c r="O2783" s="16">
        <f t="shared" si="1863"/>
        <v>37314</v>
      </c>
      <c r="P2783" s="16">
        <f t="shared" si="1901"/>
        <v>0</v>
      </c>
    </row>
    <row r="2784" spans="1:16" ht="62" x14ac:dyDescent="0.35">
      <c r="A2784" s="32">
        <v>945</v>
      </c>
      <c r="B2784" s="32" t="s">
        <v>25</v>
      </c>
      <c r="C2784" s="32" t="s">
        <v>43</v>
      </c>
      <c r="D2784" s="9" t="s">
        <v>531</v>
      </c>
      <c r="E2784" s="14">
        <v>810</v>
      </c>
      <c r="F2784" s="21" t="s">
        <v>671</v>
      </c>
      <c r="G2784" s="16">
        <v>37314</v>
      </c>
      <c r="H2784" s="16">
        <v>37314</v>
      </c>
      <c r="I2784" s="16">
        <v>37314</v>
      </c>
      <c r="J2784" s="16"/>
      <c r="K2784" s="16"/>
      <c r="L2784" s="16"/>
      <c r="M2784" s="16">
        <f t="shared" si="1861"/>
        <v>37314</v>
      </c>
      <c r="N2784" s="16">
        <f t="shared" si="1862"/>
        <v>37314</v>
      </c>
      <c r="O2784" s="16">
        <f t="shared" si="1863"/>
        <v>37314</v>
      </c>
      <c r="P2784" s="16"/>
    </row>
    <row r="2785" spans="1:16" ht="46.5" x14ac:dyDescent="0.35">
      <c r="A2785" s="32">
        <v>945</v>
      </c>
      <c r="B2785" s="32" t="s">
        <v>25</v>
      </c>
      <c r="C2785" s="32" t="s">
        <v>43</v>
      </c>
      <c r="D2785" s="9" t="s">
        <v>532</v>
      </c>
      <c r="E2785" s="14"/>
      <c r="F2785" s="15" t="s">
        <v>888</v>
      </c>
      <c r="G2785" s="16">
        <f>G2786</f>
        <v>1970</v>
      </c>
      <c r="H2785" s="16">
        <f t="shared" ref="H2785:P2786" si="1902">H2786</f>
        <v>1970</v>
      </c>
      <c r="I2785" s="16">
        <f t="shared" si="1902"/>
        <v>1970</v>
      </c>
      <c r="J2785" s="16">
        <f t="shared" si="1902"/>
        <v>0</v>
      </c>
      <c r="K2785" s="16">
        <f t="shared" si="1902"/>
        <v>0</v>
      </c>
      <c r="L2785" s="16">
        <f t="shared" si="1902"/>
        <v>0</v>
      </c>
      <c r="M2785" s="16">
        <f t="shared" si="1861"/>
        <v>1970</v>
      </c>
      <c r="N2785" s="16">
        <f t="shared" si="1862"/>
        <v>1970</v>
      </c>
      <c r="O2785" s="16">
        <f t="shared" si="1863"/>
        <v>1970</v>
      </c>
      <c r="P2785" s="16">
        <f t="shared" si="1902"/>
        <v>0</v>
      </c>
    </row>
    <row r="2786" spans="1:16" x14ac:dyDescent="0.35">
      <c r="A2786" s="32">
        <v>945</v>
      </c>
      <c r="B2786" s="32" t="s">
        <v>25</v>
      </c>
      <c r="C2786" s="32" t="s">
        <v>43</v>
      </c>
      <c r="D2786" s="9" t="s">
        <v>532</v>
      </c>
      <c r="E2786" s="14">
        <v>800</v>
      </c>
      <c r="F2786" s="28" t="s">
        <v>663</v>
      </c>
      <c r="G2786" s="16">
        <f>G2787</f>
        <v>1970</v>
      </c>
      <c r="H2786" s="16">
        <f t="shared" si="1902"/>
        <v>1970</v>
      </c>
      <c r="I2786" s="16">
        <f t="shared" si="1902"/>
        <v>1970</v>
      </c>
      <c r="J2786" s="16">
        <f t="shared" si="1902"/>
        <v>0</v>
      </c>
      <c r="K2786" s="16">
        <f t="shared" si="1902"/>
        <v>0</v>
      </c>
      <c r="L2786" s="16">
        <f t="shared" si="1902"/>
        <v>0</v>
      </c>
      <c r="M2786" s="16">
        <f t="shared" si="1861"/>
        <v>1970</v>
      </c>
      <c r="N2786" s="16">
        <f t="shared" si="1862"/>
        <v>1970</v>
      </c>
      <c r="O2786" s="16">
        <f t="shared" si="1863"/>
        <v>1970</v>
      </c>
      <c r="P2786" s="16">
        <f t="shared" si="1902"/>
        <v>0</v>
      </c>
    </row>
    <row r="2787" spans="1:16" ht="62" x14ac:dyDescent="0.35">
      <c r="A2787" s="32">
        <v>945</v>
      </c>
      <c r="B2787" s="32" t="s">
        <v>25</v>
      </c>
      <c r="C2787" s="32" t="s">
        <v>43</v>
      </c>
      <c r="D2787" s="9" t="s">
        <v>532</v>
      </c>
      <c r="E2787" s="14">
        <v>810</v>
      </c>
      <c r="F2787" s="21" t="s">
        <v>671</v>
      </c>
      <c r="G2787" s="16">
        <v>1970</v>
      </c>
      <c r="H2787" s="16">
        <v>1970</v>
      </c>
      <c r="I2787" s="16">
        <v>1970</v>
      </c>
      <c r="J2787" s="16"/>
      <c r="K2787" s="16"/>
      <c r="L2787" s="16"/>
      <c r="M2787" s="16">
        <f t="shared" si="1861"/>
        <v>1970</v>
      </c>
      <c r="N2787" s="16">
        <f t="shared" si="1862"/>
        <v>1970</v>
      </c>
      <c r="O2787" s="16">
        <f t="shared" si="1863"/>
        <v>1970</v>
      </c>
      <c r="P2787" s="16"/>
    </row>
    <row r="2788" spans="1:16" ht="62" x14ac:dyDescent="0.35">
      <c r="A2788" s="32">
        <v>945</v>
      </c>
      <c r="B2788" s="32" t="s">
        <v>25</v>
      </c>
      <c r="C2788" s="32" t="s">
        <v>43</v>
      </c>
      <c r="D2788" s="9" t="s">
        <v>533</v>
      </c>
      <c r="E2788" s="14"/>
      <c r="F2788" s="15" t="s">
        <v>1216</v>
      </c>
      <c r="G2788" s="16">
        <f>G2789</f>
        <v>99768.7</v>
      </c>
      <c r="H2788" s="16">
        <f t="shared" ref="H2788:P2789" si="1903">H2789</f>
        <v>0</v>
      </c>
      <c r="I2788" s="16">
        <f t="shared" si="1903"/>
        <v>0</v>
      </c>
      <c r="J2788" s="16">
        <f t="shared" si="1903"/>
        <v>0</v>
      </c>
      <c r="K2788" s="16">
        <f t="shared" si="1903"/>
        <v>0</v>
      </c>
      <c r="L2788" s="16">
        <f t="shared" si="1903"/>
        <v>0</v>
      </c>
      <c r="M2788" s="16">
        <f t="shared" si="1861"/>
        <v>99768.7</v>
      </c>
      <c r="N2788" s="16">
        <f t="shared" si="1862"/>
        <v>0</v>
      </c>
      <c r="O2788" s="16">
        <f t="shared" si="1863"/>
        <v>0</v>
      </c>
      <c r="P2788" s="16">
        <f t="shared" si="1903"/>
        <v>0</v>
      </c>
    </row>
    <row r="2789" spans="1:16" x14ac:dyDescent="0.35">
      <c r="A2789" s="32">
        <v>945</v>
      </c>
      <c r="B2789" s="32" t="s">
        <v>25</v>
      </c>
      <c r="C2789" s="32" t="s">
        <v>43</v>
      </c>
      <c r="D2789" s="9" t="s">
        <v>533</v>
      </c>
      <c r="E2789" s="14">
        <v>800</v>
      </c>
      <c r="F2789" s="28" t="s">
        <v>663</v>
      </c>
      <c r="G2789" s="16">
        <f>G2790</f>
        <v>99768.7</v>
      </c>
      <c r="H2789" s="16">
        <f t="shared" si="1903"/>
        <v>0</v>
      </c>
      <c r="I2789" s="16">
        <f t="shared" si="1903"/>
        <v>0</v>
      </c>
      <c r="J2789" s="16">
        <f t="shared" si="1903"/>
        <v>0</v>
      </c>
      <c r="K2789" s="16">
        <f t="shared" si="1903"/>
        <v>0</v>
      </c>
      <c r="L2789" s="16">
        <f t="shared" si="1903"/>
        <v>0</v>
      </c>
      <c r="M2789" s="16">
        <f t="shared" si="1861"/>
        <v>99768.7</v>
      </c>
      <c r="N2789" s="16">
        <f t="shared" si="1862"/>
        <v>0</v>
      </c>
      <c r="O2789" s="16">
        <f t="shared" si="1863"/>
        <v>0</v>
      </c>
      <c r="P2789" s="16">
        <f t="shared" si="1903"/>
        <v>0</v>
      </c>
    </row>
    <row r="2790" spans="1:16" ht="62" x14ac:dyDescent="0.35">
      <c r="A2790" s="32">
        <v>945</v>
      </c>
      <c r="B2790" s="32" t="s">
        <v>25</v>
      </c>
      <c r="C2790" s="32" t="s">
        <v>43</v>
      </c>
      <c r="D2790" s="9" t="s">
        <v>533</v>
      </c>
      <c r="E2790" s="14">
        <v>810</v>
      </c>
      <c r="F2790" s="21" t="s">
        <v>671</v>
      </c>
      <c r="G2790" s="16">
        <v>99768.7</v>
      </c>
      <c r="H2790" s="16">
        <v>0</v>
      </c>
      <c r="I2790" s="16">
        <v>0</v>
      </c>
      <c r="J2790" s="16"/>
      <c r="K2790" s="16"/>
      <c r="L2790" s="16"/>
      <c r="M2790" s="16">
        <f t="shared" si="1861"/>
        <v>99768.7</v>
      </c>
      <c r="N2790" s="16">
        <f t="shared" si="1862"/>
        <v>0</v>
      </c>
      <c r="O2790" s="16">
        <f t="shared" si="1863"/>
        <v>0</v>
      </c>
      <c r="P2790" s="17"/>
    </row>
    <row r="2791" spans="1:16" ht="46.5" x14ac:dyDescent="0.35">
      <c r="A2791" s="32">
        <v>945</v>
      </c>
      <c r="B2791" s="32" t="s">
        <v>25</v>
      </c>
      <c r="C2791" s="32" t="s">
        <v>43</v>
      </c>
      <c r="D2791" s="9" t="s">
        <v>534</v>
      </c>
      <c r="E2791" s="14"/>
      <c r="F2791" s="15" t="s">
        <v>889</v>
      </c>
      <c r="G2791" s="16">
        <f>G2792</f>
        <v>38228.9</v>
      </c>
      <c r="H2791" s="16">
        <f t="shared" ref="H2791:P2791" si="1904">H2792</f>
        <v>38228.9</v>
      </c>
      <c r="I2791" s="16">
        <f t="shared" si="1904"/>
        <v>38228.9</v>
      </c>
      <c r="J2791" s="16">
        <f t="shared" si="1904"/>
        <v>-238</v>
      </c>
      <c r="K2791" s="16">
        <f t="shared" si="1904"/>
        <v>-238</v>
      </c>
      <c r="L2791" s="16">
        <f t="shared" si="1904"/>
        <v>-238</v>
      </c>
      <c r="M2791" s="16">
        <f t="shared" si="1861"/>
        <v>37990.9</v>
      </c>
      <c r="N2791" s="16">
        <f t="shared" si="1862"/>
        <v>37990.9</v>
      </c>
      <c r="O2791" s="16">
        <f t="shared" si="1863"/>
        <v>37990.9</v>
      </c>
      <c r="P2791" s="16">
        <f t="shared" si="1904"/>
        <v>0</v>
      </c>
    </row>
    <row r="2792" spans="1:16" ht="62" x14ac:dyDescent="0.35">
      <c r="A2792" s="32">
        <v>945</v>
      </c>
      <c r="B2792" s="32" t="s">
        <v>25</v>
      </c>
      <c r="C2792" s="32" t="s">
        <v>43</v>
      </c>
      <c r="D2792" s="9" t="s">
        <v>535</v>
      </c>
      <c r="E2792" s="14"/>
      <c r="F2792" s="15" t="s">
        <v>676</v>
      </c>
      <c r="G2792" s="16">
        <f>G2793+G2795+G2797</f>
        <v>38228.9</v>
      </c>
      <c r="H2792" s="16">
        <f t="shared" ref="H2792:P2792" si="1905">H2793+H2795+H2797</f>
        <v>38228.9</v>
      </c>
      <c r="I2792" s="16">
        <f t="shared" si="1905"/>
        <v>38228.9</v>
      </c>
      <c r="J2792" s="16">
        <f t="shared" ref="J2792:L2792" si="1906">J2793+J2795+J2797</f>
        <v>-238</v>
      </c>
      <c r="K2792" s="16">
        <f t="shared" si="1906"/>
        <v>-238</v>
      </c>
      <c r="L2792" s="16">
        <f t="shared" si="1906"/>
        <v>-238</v>
      </c>
      <c r="M2792" s="16">
        <f t="shared" si="1861"/>
        <v>37990.9</v>
      </c>
      <c r="N2792" s="16">
        <f t="shared" si="1862"/>
        <v>37990.9</v>
      </c>
      <c r="O2792" s="16">
        <f t="shared" si="1863"/>
        <v>37990.9</v>
      </c>
      <c r="P2792" s="16">
        <f t="shared" si="1905"/>
        <v>0</v>
      </c>
    </row>
    <row r="2793" spans="1:16" ht="77.5" x14ac:dyDescent="0.35">
      <c r="A2793" s="32">
        <v>945</v>
      </c>
      <c r="B2793" s="32" t="s">
        <v>25</v>
      </c>
      <c r="C2793" s="32" t="s">
        <v>43</v>
      </c>
      <c r="D2793" s="9" t="s">
        <v>535</v>
      </c>
      <c r="E2793" s="14">
        <v>100</v>
      </c>
      <c r="F2793" s="28" t="s">
        <v>647</v>
      </c>
      <c r="G2793" s="16">
        <f>G2794</f>
        <v>29784.5</v>
      </c>
      <c r="H2793" s="16">
        <f t="shared" ref="H2793:P2793" si="1907">H2794</f>
        <v>29784.5</v>
      </c>
      <c r="I2793" s="16">
        <f t="shared" si="1907"/>
        <v>29784.5</v>
      </c>
      <c r="J2793" s="16">
        <f t="shared" si="1907"/>
        <v>-238</v>
      </c>
      <c r="K2793" s="16">
        <f t="shared" si="1907"/>
        <v>-238</v>
      </c>
      <c r="L2793" s="16">
        <f t="shared" si="1907"/>
        <v>-238</v>
      </c>
      <c r="M2793" s="16">
        <f t="shared" si="1861"/>
        <v>29546.5</v>
      </c>
      <c r="N2793" s="16">
        <f t="shared" si="1862"/>
        <v>29546.5</v>
      </c>
      <c r="O2793" s="16">
        <f t="shared" si="1863"/>
        <v>29546.5</v>
      </c>
      <c r="P2793" s="16">
        <f t="shared" si="1907"/>
        <v>0</v>
      </c>
    </row>
    <row r="2794" spans="1:16" x14ac:dyDescent="0.35">
      <c r="A2794" s="32">
        <v>945</v>
      </c>
      <c r="B2794" s="32" t="s">
        <v>25</v>
      </c>
      <c r="C2794" s="32" t="s">
        <v>43</v>
      </c>
      <c r="D2794" s="9" t="s">
        <v>535</v>
      </c>
      <c r="E2794" s="14">
        <v>110</v>
      </c>
      <c r="F2794" s="28" t="s">
        <v>648</v>
      </c>
      <c r="G2794" s="16">
        <f>28230+1192.1+362.4</f>
        <v>29784.5</v>
      </c>
      <c r="H2794" s="16">
        <f>28230+1192.1+362.4</f>
        <v>29784.5</v>
      </c>
      <c r="I2794" s="16">
        <f>28230+1192.1+362.4</f>
        <v>29784.5</v>
      </c>
      <c r="J2794" s="16">
        <v>-238</v>
      </c>
      <c r="K2794" s="16">
        <v>-238</v>
      </c>
      <c r="L2794" s="16">
        <v>-238</v>
      </c>
      <c r="M2794" s="16">
        <f t="shared" si="1861"/>
        <v>29546.5</v>
      </c>
      <c r="N2794" s="16">
        <f t="shared" si="1862"/>
        <v>29546.5</v>
      </c>
      <c r="O2794" s="16">
        <f t="shared" si="1863"/>
        <v>29546.5</v>
      </c>
      <c r="P2794" s="16"/>
    </row>
    <row r="2795" spans="1:16" ht="31" x14ac:dyDescent="0.35">
      <c r="A2795" s="32">
        <v>945</v>
      </c>
      <c r="B2795" s="32" t="s">
        <v>25</v>
      </c>
      <c r="C2795" s="32" t="s">
        <v>43</v>
      </c>
      <c r="D2795" s="9" t="s">
        <v>535</v>
      </c>
      <c r="E2795" s="14">
        <v>200</v>
      </c>
      <c r="F2795" s="28" t="s">
        <v>650</v>
      </c>
      <c r="G2795" s="16">
        <f>G2796</f>
        <v>8427.5</v>
      </c>
      <c r="H2795" s="16">
        <f t="shared" ref="H2795:P2795" si="1908">H2796</f>
        <v>8427.5</v>
      </c>
      <c r="I2795" s="16">
        <f t="shared" si="1908"/>
        <v>8427.5</v>
      </c>
      <c r="J2795" s="16">
        <f t="shared" si="1908"/>
        <v>0</v>
      </c>
      <c r="K2795" s="16">
        <f t="shared" si="1908"/>
        <v>0</v>
      </c>
      <c r="L2795" s="16">
        <f t="shared" si="1908"/>
        <v>0</v>
      </c>
      <c r="M2795" s="16">
        <f t="shared" si="1861"/>
        <v>8427.5</v>
      </c>
      <c r="N2795" s="16">
        <f t="shared" si="1862"/>
        <v>8427.5</v>
      </c>
      <c r="O2795" s="16">
        <f t="shared" si="1863"/>
        <v>8427.5</v>
      </c>
      <c r="P2795" s="16">
        <f t="shared" si="1908"/>
        <v>0</v>
      </c>
    </row>
    <row r="2796" spans="1:16" ht="31" x14ac:dyDescent="0.35">
      <c r="A2796" s="32">
        <v>945</v>
      </c>
      <c r="B2796" s="32" t="s">
        <v>25</v>
      </c>
      <c r="C2796" s="32" t="s">
        <v>43</v>
      </c>
      <c r="D2796" s="9" t="s">
        <v>535</v>
      </c>
      <c r="E2796" s="14">
        <v>240</v>
      </c>
      <c r="F2796" s="28" t="s">
        <v>651</v>
      </c>
      <c r="G2796" s="16">
        <f>6753.1+1537.6+136.8</f>
        <v>8427.5</v>
      </c>
      <c r="H2796" s="16">
        <f>6753.1+1537.6+136.8</f>
        <v>8427.5</v>
      </c>
      <c r="I2796" s="16">
        <f>6753.1+1537.6+136.8</f>
        <v>8427.5</v>
      </c>
      <c r="J2796" s="16"/>
      <c r="K2796" s="16"/>
      <c r="L2796" s="16"/>
      <c r="M2796" s="16">
        <f t="shared" si="1861"/>
        <v>8427.5</v>
      </c>
      <c r="N2796" s="16">
        <f t="shared" si="1862"/>
        <v>8427.5</v>
      </c>
      <c r="O2796" s="16">
        <f t="shared" si="1863"/>
        <v>8427.5</v>
      </c>
      <c r="P2796" s="16"/>
    </row>
    <row r="2797" spans="1:16" x14ac:dyDescent="0.35">
      <c r="A2797" s="32">
        <v>945</v>
      </c>
      <c r="B2797" s="32" t="s">
        <v>25</v>
      </c>
      <c r="C2797" s="32" t="s">
        <v>43</v>
      </c>
      <c r="D2797" s="9" t="s">
        <v>535</v>
      </c>
      <c r="E2797" s="14">
        <v>800</v>
      </c>
      <c r="F2797" s="28" t="s">
        <v>663</v>
      </c>
      <c r="G2797" s="16">
        <f>G2798</f>
        <v>16.899999999999999</v>
      </c>
      <c r="H2797" s="16">
        <f t="shared" ref="H2797:P2797" si="1909">H2798</f>
        <v>16.899999999999999</v>
      </c>
      <c r="I2797" s="16">
        <f t="shared" si="1909"/>
        <v>16.899999999999999</v>
      </c>
      <c r="J2797" s="16">
        <f t="shared" si="1909"/>
        <v>0</v>
      </c>
      <c r="K2797" s="16">
        <f t="shared" si="1909"/>
        <v>0</v>
      </c>
      <c r="L2797" s="16">
        <f t="shared" si="1909"/>
        <v>0</v>
      </c>
      <c r="M2797" s="16">
        <f t="shared" si="1861"/>
        <v>16.899999999999999</v>
      </c>
      <c r="N2797" s="16">
        <f t="shared" si="1862"/>
        <v>16.899999999999999</v>
      </c>
      <c r="O2797" s="16">
        <f t="shared" si="1863"/>
        <v>16.899999999999999</v>
      </c>
      <c r="P2797" s="16">
        <f t="shared" si="1909"/>
        <v>0</v>
      </c>
    </row>
    <row r="2798" spans="1:16" x14ac:dyDescent="0.35">
      <c r="A2798" s="32">
        <v>945</v>
      </c>
      <c r="B2798" s="32" t="s">
        <v>25</v>
      </c>
      <c r="C2798" s="32" t="s">
        <v>43</v>
      </c>
      <c r="D2798" s="9" t="s">
        <v>535</v>
      </c>
      <c r="E2798" s="14">
        <v>850</v>
      </c>
      <c r="F2798" s="28" t="s">
        <v>665</v>
      </c>
      <c r="G2798" s="16">
        <v>16.899999999999999</v>
      </c>
      <c r="H2798" s="16">
        <v>16.899999999999999</v>
      </c>
      <c r="I2798" s="16">
        <v>16.899999999999999</v>
      </c>
      <c r="J2798" s="16"/>
      <c r="K2798" s="16"/>
      <c r="L2798" s="16"/>
      <c r="M2798" s="16">
        <f t="shared" ref="M2798:M2861" si="1910">G2798+J2798</f>
        <v>16.899999999999999</v>
      </c>
      <c r="N2798" s="16">
        <f t="shared" ref="N2798:N2861" si="1911">H2798+K2798</f>
        <v>16.899999999999999</v>
      </c>
      <c r="O2798" s="16">
        <f t="shared" ref="O2798:O2861" si="1912">I2798+L2798</f>
        <v>16.899999999999999</v>
      </c>
      <c r="P2798" s="17"/>
    </row>
    <row r="2799" spans="1:16" ht="31" x14ac:dyDescent="0.35">
      <c r="A2799" s="32">
        <v>945</v>
      </c>
      <c r="B2799" s="32" t="s">
        <v>25</v>
      </c>
      <c r="C2799" s="32" t="s">
        <v>43</v>
      </c>
      <c r="D2799" s="9" t="s">
        <v>235</v>
      </c>
      <c r="E2799" s="14"/>
      <c r="F2799" s="28" t="s">
        <v>1085</v>
      </c>
      <c r="G2799" s="16">
        <f>G2800</f>
        <v>35.700000000000003</v>
      </c>
      <c r="H2799" s="16">
        <f t="shared" ref="H2799:P2802" si="1913">H2800</f>
        <v>35.700000000000003</v>
      </c>
      <c r="I2799" s="16">
        <f t="shared" si="1913"/>
        <v>35.700000000000003</v>
      </c>
      <c r="J2799" s="16">
        <f t="shared" si="1913"/>
        <v>0</v>
      </c>
      <c r="K2799" s="16">
        <f t="shared" si="1913"/>
        <v>0</v>
      </c>
      <c r="L2799" s="16">
        <f t="shared" si="1913"/>
        <v>0</v>
      </c>
      <c r="M2799" s="16">
        <f t="shared" si="1910"/>
        <v>35.700000000000003</v>
      </c>
      <c r="N2799" s="16">
        <f t="shared" si="1911"/>
        <v>35.700000000000003</v>
      </c>
      <c r="O2799" s="16">
        <f t="shared" si="1912"/>
        <v>35.700000000000003</v>
      </c>
      <c r="P2799" s="16">
        <f t="shared" si="1913"/>
        <v>0</v>
      </c>
    </row>
    <row r="2800" spans="1:16" x14ac:dyDescent="0.35">
      <c r="A2800" s="32">
        <v>945</v>
      </c>
      <c r="B2800" s="32" t="s">
        <v>25</v>
      </c>
      <c r="C2800" s="32" t="s">
        <v>43</v>
      </c>
      <c r="D2800" s="9" t="s">
        <v>236</v>
      </c>
      <c r="E2800" s="14"/>
      <c r="F2800" s="28" t="s">
        <v>1097</v>
      </c>
      <c r="G2800" s="16">
        <f>G2801</f>
        <v>35.700000000000003</v>
      </c>
      <c r="H2800" s="16">
        <f t="shared" si="1913"/>
        <v>35.700000000000003</v>
      </c>
      <c r="I2800" s="16">
        <f t="shared" si="1913"/>
        <v>35.700000000000003</v>
      </c>
      <c r="J2800" s="16">
        <f t="shared" si="1913"/>
        <v>0</v>
      </c>
      <c r="K2800" s="16">
        <f t="shared" si="1913"/>
        <v>0</v>
      </c>
      <c r="L2800" s="16">
        <f t="shared" si="1913"/>
        <v>0</v>
      </c>
      <c r="M2800" s="16">
        <f t="shared" si="1910"/>
        <v>35.700000000000003</v>
      </c>
      <c r="N2800" s="16">
        <f t="shared" si="1911"/>
        <v>35.700000000000003</v>
      </c>
      <c r="O2800" s="16">
        <f t="shared" si="1912"/>
        <v>35.700000000000003</v>
      </c>
      <c r="P2800" s="16">
        <f t="shared" si="1913"/>
        <v>0</v>
      </c>
    </row>
    <row r="2801" spans="1:16" ht="77.5" x14ac:dyDescent="0.35">
      <c r="A2801" s="32">
        <v>945</v>
      </c>
      <c r="B2801" s="32" t="s">
        <v>25</v>
      </c>
      <c r="C2801" s="32" t="s">
        <v>43</v>
      </c>
      <c r="D2801" s="9" t="s">
        <v>536</v>
      </c>
      <c r="E2801" s="14"/>
      <c r="F2801" s="15" t="s">
        <v>1138</v>
      </c>
      <c r="G2801" s="16">
        <f>G2802</f>
        <v>35.700000000000003</v>
      </c>
      <c r="H2801" s="16">
        <f t="shared" si="1913"/>
        <v>35.700000000000003</v>
      </c>
      <c r="I2801" s="16">
        <f t="shared" si="1913"/>
        <v>35.700000000000003</v>
      </c>
      <c r="J2801" s="16">
        <f t="shared" si="1913"/>
        <v>0</v>
      </c>
      <c r="K2801" s="16">
        <f t="shared" si="1913"/>
        <v>0</v>
      </c>
      <c r="L2801" s="16">
        <f t="shared" si="1913"/>
        <v>0</v>
      </c>
      <c r="M2801" s="16">
        <f t="shared" si="1910"/>
        <v>35.700000000000003</v>
      </c>
      <c r="N2801" s="16">
        <f t="shared" si="1911"/>
        <v>35.700000000000003</v>
      </c>
      <c r="O2801" s="16">
        <f t="shared" si="1912"/>
        <v>35.700000000000003</v>
      </c>
      <c r="P2801" s="16">
        <f t="shared" si="1913"/>
        <v>0</v>
      </c>
    </row>
    <row r="2802" spans="1:16" ht="77.5" x14ac:dyDescent="0.35">
      <c r="A2802" s="32">
        <v>945</v>
      </c>
      <c r="B2802" s="32" t="s">
        <v>25</v>
      </c>
      <c r="C2802" s="32" t="s">
        <v>43</v>
      </c>
      <c r="D2802" s="9" t="s">
        <v>536</v>
      </c>
      <c r="E2802" s="14">
        <v>100</v>
      </c>
      <c r="F2802" s="28" t="s">
        <v>647</v>
      </c>
      <c r="G2802" s="16">
        <f>G2803</f>
        <v>35.700000000000003</v>
      </c>
      <c r="H2802" s="16">
        <f t="shared" si="1913"/>
        <v>35.700000000000003</v>
      </c>
      <c r="I2802" s="16">
        <f t="shared" si="1913"/>
        <v>35.700000000000003</v>
      </c>
      <c r="J2802" s="16">
        <f t="shared" si="1913"/>
        <v>0</v>
      </c>
      <c r="K2802" s="16">
        <f t="shared" si="1913"/>
        <v>0</v>
      </c>
      <c r="L2802" s="16">
        <f t="shared" si="1913"/>
        <v>0</v>
      </c>
      <c r="M2802" s="16">
        <f t="shared" si="1910"/>
        <v>35.700000000000003</v>
      </c>
      <c r="N2802" s="16">
        <f t="shared" si="1911"/>
        <v>35.700000000000003</v>
      </c>
      <c r="O2802" s="16">
        <f t="shared" si="1912"/>
        <v>35.700000000000003</v>
      </c>
      <c r="P2802" s="16">
        <f t="shared" si="1913"/>
        <v>0</v>
      </c>
    </row>
    <row r="2803" spans="1:16" ht="31" x14ac:dyDescent="0.35">
      <c r="A2803" s="32">
        <v>945</v>
      </c>
      <c r="B2803" s="32" t="s">
        <v>25</v>
      </c>
      <c r="C2803" s="32" t="s">
        <v>43</v>
      </c>
      <c r="D2803" s="9" t="s">
        <v>536</v>
      </c>
      <c r="E2803" s="14">
        <v>120</v>
      </c>
      <c r="F2803" s="28" t="s">
        <v>649</v>
      </c>
      <c r="G2803" s="16">
        <v>35.700000000000003</v>
      </c>
      <c r="H2803" s="16">
        <v>35.700000000000003</v>
      </c>
      <c r="I2803" s="16">
        <v>35.700000000000003</v>
      </c>
      <c r="J2803" s="16"/>
      <c r="K2803" s="16"/>
      <c r="L2803" s="16"/>
      <c r="M2803" s="16">
        <f t="shared" si="1910"/>
        <v>35.700000000000003</v>
      </c>
      <c r="N2803" s="16">
        <f t="shared" si="1911"/>
        <v>35.700000000000003</v>
      </c>
      <c r="O2803" s="16">
        <f t="shared" si="1912"/>
        <v>35.700000000000003</v>
      </c>
      <c r="P2803" s="17"/>
    </row>
    <row r="2804" spans="1:16" ht="31" x14ac:dyDescent="0.35">
      <c r="A2804" s="32">
        <v>945</v>
      </c>
      <c r="B2804" s="32" t="s">
        <v>25</v>
      </c>
      <c r="C2804" s="32" t="s">
        <v>43</v>
      </c>
      <c r="D2804" s="9" t="s">
        <v>117</v>
      </c>
      <c r="E2804" s="14"/>
      <c r="F2804" s="28" t="s">
        <v>1124</v>
      </c>
      <c r="G2804" s="16">
        <f>G2805</f>
        <v>15638.9</v>
      </c>
      <c r="H2804" s="16">
        <f t="shared" ref="H2804:P2804" si="1914">H2805</f>
        <v>15638.9</v>
      </c>
      <c r="I2804" s="16">
        <f t="shared" si="1914"/>
        <v>15638.9</v>
      </c>
      <c r="J2804" s="16">
        <f t="shared" si="1914"/>
        <v>0</v>
      </c>
      <c r="K2804" s="16">
        <f t="shared" si="1914"/>
        <v>0</v>
      </c>
      <c r="L2804" s="16">
        <f t="shared" si="1914"/>
        <v>0</v>
      </c>
      <c r="M2804" s="16">
        <f t="shared" si="1910"/>
        <v>15638.9</v>
      </c>
      <c r="N2804" s="16">
        <f t="shared" si="1911"/>
        <v>15638.9</v>
      </c>
      <c r="O2804" s="16">
        <f t="shared" si="1912"/>
        <v>15638.9</v>
      </c>
      <c r="P2804" s="16">
        <f t="shared" si="1914"/>
        <v>0</v>
      </c>
    </row>
    <row r="2805" spans="1:16" x14ac:dyDescent="0.35">
      <c r="A2805" s="32">
        <v>945</v>
      </c>
      <c r="B2805" s="32" t="s">
        <v>25</v>
      </c>
      <c r="C2805" s="32" t="s">
        <v>43</v>
      </c>
      <c r="D2805" s="9" t="s">
        <v>118</v>
      </c>
      <c r="E2805" s="14"/>
      <c r="F2805" s="28" t="s">
        <v>1127</v>
      </c>
      <c r="G2805" s="16">
        <f>G2806+G2809</f>
        <v>15638.9</v>
      </c>
      <c r="H2805" s="16">
        <f t="shared" ref="H2805:P2805" si="1915">H2806+H2809</f>
        <v>15638.9</v>
      </c>
      <c r="I2805" s="16">
        <f t="shared" si="1915"/>
        <v>15638.9</v>
      </c>
      <c r="J2805" s="16">
        <f t="shared" ref="J2805:L2805" si="1916">J2806+J2809</f>
        <v>0</v>
      </c>
      <c r="K2805" s="16">
        <f t="shared" si="1916"/>
        <v>0</v>
      </c>
      <c r="L2805" s="16">
        <f t="shared" si="1916"/>
        <v>0</v>
      </c>
      <c r="M2805" s="16">
        <f t="shared" si="1910"/>
        <v>15638.9</v>
      </c>
      <c r="N2805" s="16">
        <f t="shared" si="1911"/>
        <v>15638.9</v>
      </c>
      <c r="O2805" s="16">
        <f t="shared" si="1912"/>
        <v>15638.9</v>
      </c>
      <c r="P2805" s="16">
        <f t="shared" si="1915"/>
        <v>0</v>
      </c>
    </row>
    <row r="2806" spans="1:16" ht="31" x14ac:dyDescent="0.35">
      <c r="A2806" s="32">
        <v>945</v>
      </c>
      <c r="B2806" s="32" t="s">
        <v>25</v>
      </c>
      <c r="C2806" s="32" t="s">
        <v>43</v>
      </c>
      <c r="D2806" s="9" t="s">
        <v>119</v>
      </c>
      <c r="E2806" s="14"/>
      <c r="F2806" s="28" t="s">
        <v>1114</v>
      </c>
      <c r="G2806" s="16">
        <f>G2807</f>
        <v>13905.8</v>
      </c>
      <c r="H2806" s="16">
        <f t="shared" ref="H2806:P2807" si="1917">H2807</f>
        <v>13905.8</v>
      </c>
      <c r="I2806" s="16">
        <f t="shared" si="1917"/>
        <v>13905.8</v>
      </c>
      <c r="J2806" s="16">
        <f t="shared" si="1917"/>
        <v>0</v>
      </c>
      <c r="K2806" s="16">
        <f t="shared" si="1917"/>
        <v>0</v>
      </c>
      <c r="L2806" s="16">
        <f t="shared" si="1917"/>
        <v>0</v>
      </c>
      <c r="M2806" s="16">
        <f t="shared" si="1910"/>
        <v>13905.8</v>
      </c>
      <c r="N2806" s="16">
        <f t="shared" si="1911"/>
        <v>13905.8</v>
      </c>
      <c r="O2806" s="16">
        <f t="shared" si="1912"/>
        <v>13905.8</v>
      </c>
      <c r="P2806" s="16">
        <f t="shared" si="1917"/>
        <v>0</v>
      </c>
    </row>
    <row r="2807" spans="1:16" ht="77.5" x14ac:dyDescent="0.35">
      <c r="A2807" s="32">
        <v>945</v>
      </c>
      <c r="B2807" s="32" t="s">
        <v>25</v>
      </c>
      <c r="C2807" s="32" t="s">
        <v>43</v>
      </c>
      <c r="D2807" s="9" t="s">
        <v>119</v>
      </c>
      <c r="E2807" s="14">
        <v>100</v>
      </c>
      <c r="F2807" s="28" t="s">
        <v>647</v>
      </c>
      <c r="G2807" s="16">
        <f>G2808</f>
        <v>13905.8</v>
      </c>
      <c r="H2807" s="16">
        <f t="shared" si="1917"/>
        <v>13905.8</v>
      </c>
      <c r="I2807" s="16">
        <f t="shared" si="1917"/>
        <v>13905.8</v>
      </c>
      <c r="J2807" s="16">
        <f t="shared" si="1917"/>
        <v>0</v>
      </c>
      <c r="K2807" s="16">
        <f t="shared" si="1917"/>
        <v>0</v>
      </c>
      <c r="L2807" s="16">
        <f t="shared" si="1917"/>
        <v>0</v>
      </c>
      <c r="M2807" s="16">
        <f t="shared" si="1910"/>
        <v>13905.8</v>
      </c>
      <c r="N2807" s="16">
        <f t="shared" si="1911"/>
        <v>13905.8</v>
      </c>
      <c r="O2807" s="16">
        <f t="shared" si="1912"/>
        <v>13905.8</v>
      </c>
      <c r="P2807" s="16">
        <f t="shared" si="1917"/>
        <v>0</v>
      </c>
    </row>
    <row r="2808" spans="1:16" ht="31" x14ac:dyDescent="0.35">
      <c r="A2808" s="32">
        <v>945</v>
      </c>
      <c r="B2808" s="32" t="s">
        <v>25</v>
      </c>
      <c r="C2808" s="32" t="s">
        <v>43</v>
      </c>
      <c r="D2808" s="9" t="s">
        <v>119</v>
      </c>
      <c r="E2808" s="14">
        <v>120</v>
      </c>
      <c r="F2808" s="28" t="s">
        <v>649</v>
      </c>
      <c r="G2808" s="16">
        <v>13905.8</v>
      </c>
      <c r="H2808" s="16">
        <v>13905.8</v>
      </c>
      <c r="I2808" s="16">
        <v>13905.8</v>
      </c>
      <c r="J2808" s="16"/>
      <c r="K2808" s="16"/>
      <c r="L2808" s="16"/>
      <c r="M2808" s="16">
        <f t="shared" si="1910"/>
        <v>13905.8</v>
      </c>
      <c r="N2808" s="16">
        <f t="shared" si="1911"/>
        <v>13905.8</v>
      </c>
      <c r="O2808" s="16">
        <f t="shared" si="1912"/>
        <v>13905.8</v>
      </c>
      <c r="P2808" s="16"/>
    </row>
    <row r="2809" spans="1:16" ht="31" x14ac:dyDescent="0.35">
      <c r="A2809" s="32">
        <v>945</v>
      </c>
      <c r="B2809" s="32" t="s">
        <v>25</v>
      </c>
      <c r="C2809" s="32" t="s">
        <v>43</v>
      </c>
      <c r="D2809" s="9" t="s">
        <v>120</v>
      </c>
      <c r="E2809" s="14"/>
      <c r="F2809" s="28" t="s">
        <v>1116</v>
      </c>
      <c r="G2809" s="16">
        <f>G2810+G2812+G2814</f>
        <v>1733.1000000000001</v>
      </c>
      <c r="H2809" s="16">
        <f t="shared" ref="H2809:P2809" si="1918">H2810+H2812+H2814</f>
        <v>1733.1000000000001</v>
      </c>
      <c r="I2809" s="16">
        <f t="shared" si="1918"/>
        <v>1733.1000000000001</v>
      </c>
      <c r="J2809" s="16">
        <f t="shared" ref="J2809:L2809" si="1919">J2810+J2812+J2814</f>
        <v>0</v>
      </c>
      <c r="K2809" s="16">
        <f t="shared" si="1919"/>
        <v>0</v>
      </c>
      <c r="L2809" s="16">
        <f t="shared" si="1919"/>
        <v>0</v>
      </c>
      <c r="M2809" s="16">
        <f t="shared" si="1910"/>
        <v>1733.1000000000001</v>
      </c>
      <c r="N2809" s="16">
        <f t="shared" si="1911"/>
        <v>1733.1000000000001</v>
      </c>
      <c r="O2809" s="16">
        <f t="shared" si="1912"/>
        <v>1733.1000000000001</v>
      </c>
      <c r="P2809" s="16">
        <f t="shared" si="1918"/>
        <v>0</v>
      </c>
    </row>
    <row r="2810" spans="1:16" ht="77.5" x14ac:dyDescent="0.35">
      <c r="A2810" s="32">
        <v>945</v>
      </c>
      <c r="B2810" s="32" t="s">
        <v>25</v>
      </c>
      <c r="C2810" s="32" t="s">
        <v>43</v>
      </c>
      <c r="D2810" s="9" t="s">
        <v>120</v>
      </c>
      <c r="E2810" s="14">
        <v>100</v>
      </c>
      <c r="F2810" s="28" t="s">
        <v>647</v>
      </c>
      <c r="G2810" s="16">
        <f>G2811</f>
        <v>14.4</v>
      </c>
      <c r="H2810" s="16">
        <f t="shared" ref="H2810:P2810" si="1920">H2811</f>
        <v>14.4</v>
      </c>
      <c r="I2810" s="16">
        <f t="shared" si="1920"/>
        <v>14.4</v>
      </c>
      <c r="J2810" s="16">
        <f t="shared" si="1920"/>
        <v>0</v>
      </c>
      <c r="K2810" s="16">
        <f t="shared" si="1920"/>
        <v>0</v>
      </c>
      <c r="L2810" s="16">
        <f t="shared" si="1920"/>
        <v>0</v>
      </c>
      <c r="M2810" s="16">
        <f t="shared" si="1910"/>
        <v>14.4</v>
      </c>
      <c r="N2810" s="16">
        <f t="shared" si="1911"/>
        <v>14.4</v>
      </c>
      <c r="O2810" s="16">
        <f t="shared" si="1912"/>
        <v>14.4</v>
      </c>
      <c r="P2810" s="16">
        <f t="shared" si="1920"/>
        <v>0</v>
      </c>
    </row>
    <row r="2811" spans="1:16" ht="31" x14ac:dyDescent="0.35">
      <c r="A2811" s="32">
        <v>945</v>
      </c>
      <c r="B2811" s="32" t="s">
        <v>25</v>
      </c>
      <c r="C2811" s="32" t="s">
        <v>43</v>
      </c>
      <c r="D2811" s="9" t="s">
        <v>120</v>
      </c>
      <c r="E2811" s="14">
        <v>120</v>
      </c>
      <c r="F2811" s="28" t="s">
        <v>649</v>
      </c>
      <c r="G2811" s="16">
        <v>14.4</v>
      </c>
      <c r="H2811" s="16">
        <v>14.4</v>
      </c>
      <c r="I2811" s="16">
        <v>14.4</v>
      </c>
      <c r="J2811" s="16"/>
      <c r="K2811" s="16"/>
      <c r="L2811" s="16"/>
      <c r="M2811" s="16">
        <f t="shared" si="1910"/>
        <v>14.4</v>
      </c>
      <c r="N2811" s="16">
        <f t="shared" si="1911"/>
        <v>14.4</v>
      </c>
      <c r="O2811" s="16">
        <f t="shared" si="1912"/>
        <v>14.4</v>
      </c>
      <c r="P2811" s="16"/>
    </row>
    <row r="2812" spans="1:16" ht="31" x14ac:dyDescent="0.35">
      <c r="A2812" s="32">
        <v>945</v>
      </c>
      <c r="B2812" s="32" t="s">
        <v>25</v>
      </c>
      <c r="C2812" s="32" t="s">
        <v>43</v>
      </c>
      <c r="D2812" s="9" t="s">
        <v>120</v>
      </c>
      <c r="E2812" s="14">
        <v>200</v>
      </c>
      <c r="F2812" s="28" t="s">
        <v>650</v>
      </c>
      <c r="G2812" s="16">
        <f>G2813</f>
        <v>1713.7</v>
      </c>
      <c r="H2812" s="16">
        <f t="shared" ref="H2812:P2812" si="1921">H2813</f>
        <v>1713.7</v>
      </c>
      <c r="I2812" s="16">
        <f t="shared" si="1921"/>
        <v>1713.7</v>
      </c>
      <c r="J2812" s="16">
        <f t="shared" si="1921"/>
        <v>0</v>
      </c>
      <c r="K2812" s="16">
        <f t="shared" si="1921"/>
        <v>0</v>
      </c>
      <c r="L2812" s="16">
        <f t="shared" si="1921"/>
        <v>0</v>
      </c>
      <c r="M2812" s="16">
        <f t="shared" si="1910"/>
        <v>1713.7</v>
      </c>
      <c r="N2812" s="16">
        <f t="shared" si="1911"/>
        <v>1713.7</v>
      </c>
      <c r="O2812" s="16">
        <f t="shared" si="1912"/>
        <v>1713.7</v>
      </c>
      <c r="P2812" s="16">
        <f t="shared" si="1921"/>
        <v>0</v>
      </c>
    </row>
    <row r="2813" spans="1:16" ht="31" x14ac:dyDescent="0.35">
      <c r="A2813" s="32">
        <v>945</v>
      </c>
      <c r="B2813" s="32" t="s">
        <v>25</v>
      </c>
      <c r="C2813" s="32" t="s">
        <v>43</v>
      </c>
      <c r="D2813" s="9" t="s">
        <v>120</v>
      </c>
      <c r="E2813" s="14">
        <v>240</v>
      </c>
      <c r="F2813" s="28" t="s">
        <v>651</v>
      </c>
      <c r="G2813" s="16">
        <v>1713.7</v>
      </c>
      <c r="H2813" s="16">
        <v>1713.7</v>
      </c>
      <c r="I2813" s="16">
        <v>1713.7</v>
      </c>
      <c r="J2813" s="16"/>
      <c r="K2813" s="16"/>
      <c r="L2813" s="16"/>
      <c r="M2813" s="16">
        <f t="shared" si="1910"/>
        <v>1713.7</v>
      </c>
      <c r="N2813" s="16">
        <f t="shared" si="1911"/>
        <v>1713.7</v>
      </c>
      <c r="O2813" s="16">
        <f t="shared" si="1912"/>
        <v>1713.7</v>
      </c>
      <c r="P2813" s="16"/>
    </row>
    <row r="2814" spans="1:16" x14ac:dyDescent="0.35">
      <c r="A2814" s="32">
        <v>945</v>
      </c>
      <c r="B2814" s="32" t="s">
        <v>25</v>
      </c>
      <c r="C2814" s="32" t="s">
        <v>43</v>
      </c>
      <c r="D2814" s="9" t="s">
        <v>120</v>
      </c>
      <c r="E2814" s="14">
        <v>800</v>
      </c>
      <c r="F2814" s="28" t="s">
        <v>663</v>
      </c>
      <c r="G2814" s="16">
        <f>G2815</f>
        <v>5</v>
      </c>
      <c r="H2814" s="16">
        <f t="shared" ref="H2814:P2814" si="1922">H2815</f>
        <v>5</v>
      </c>
      <c r="I2814" s="16">
        <f t="shared" si="1922"/>
        <v>5</v>
      </c>
      <c r="J2814" s="16">
        <f t="shared" si="1922"/>
        <v>0</v>
      </c>
      <c r="K2814" s="16">
        <f t="shared" si="1922"/>
        <v>0</v>
      </c>
      <c r="L2814" s="16">
        <f t="shared" si="1922"/>
        <v>0</v>
      </c>
      <c r="M2814" s="16">
        <f t="shared" si="1910"/>
        <v>5</v>
      </c>
      <c r="N2814" s="16">
        <f t="shared" si="1911"/>
        <v>5</v>
      </c>
      <c r="O2814" s="16">
        <f t="shared" si="1912"/>
        <v>5</v>
      </c>
      <c r="P2814" s="16">
        <f t="shared" si="1922"/>
        <v>0</v>
      </c>
    </row>
    <row r="2815" spans="1:16" x14ac:dyDescent="0.35">
      <c r="A2815" s="32">
        <v>945</v>
      </c>
      <c r="B2815" s="32" t="s">
        <v>25</v>
      </c>
      <c r="C2815" s="32" t="s">
        <v>43</v>
      </c>
      <c r="D2815" s="9" t="s">
        <v>120</v>
      </c>
      <c r="E2815" s="14">
        <v>850</v>
      </c>
      <c r="F2815" s="28" t="s">
        <v>665</v>
      </c>
      <c r="G2815" s="16">
        <v>5</v>
      </c>
      <c r="H2815" s="16">
        <v>5</v>
      </c>
      <c r="I2815" s="16">
        <v>5</v>
      </c>
      <c r="J2815" s="16"/>
      <c r="K2815" s="16"/>
      <c r="L2815" s="16"/>
      <c r="M2815" s="16">
        <f t="shared" si="1910"/>
        <v>5</v>
      </c>
      <c r="N2815" s="16">
        <f t="shared" si="1911"/>
        <v>5</v>
      </c>
      <c r="O2815" s="16">
        <f t="shared" si="1912"/>
        <v>5</v>
      </c>
      <c r="P2815" s="17"/>
    </row>
    <row r="2816" spans="1:16" s="30" customFormat="1" x14ac:dyDescent="0.35">
      <c r="A2816" s="7">
        <v>945</v>
      </c>
      <c r="B2816" s="7" t="s">
        <v>25</v>
      </c>
      <c r="C2816" s="7" t="s">
        <v>38</v>
      </c>
      <c r="D2816" s="7"/>
      <c r="E2816" s="7"/>
      <c r="F2816" s="8" t="s">
        <v>61</v>
      </c>
      <c r="G2816" s="29">
        <f>G2817+G2825</f>
        <v>186698.56</v>
      </c>
      <c r="H2816" s="29">
        <f t="shared" ref="H2816:P2816" si="1923">H2817+H2825</f>
        <v>376503</v>
      </c>
      <c r="I2816" s="29">
        <f t="shared" si="1923"/>
        <v>291071.10000000003</v>
      </c>
      <c r="J2816" s="29">
        <f t="shared" ref="J2816:L2816" si="1924">J2817+J2825</f>
        <v>-1058.1000000000001</v>
      </c>
      <c r="K2816" s="29">
        <f t="shared" si="1924"/>
        <v>-992.6</v>
      </c>
      <c r="L2816" s="29">
        <f t="shared" si="1924"/>
        <v>-992.6</v>
      </c>
      <c r="M2816" s="19">
        <f t="shared" si="1910"/>
        <v>185640.46</v>
      </c>
      <c r="N2816" s="16">
        <f t="shared" si="1911"/>
        <v>375510.4</v>
      </c>
      <c r="O2816" s="16">
        <f t="shared" si="1912"/>
        <v>290078.50000000006</v>
      </c>
      <c r="P2816" s="29">
        <f t="shared" si="1923"/>
        <v>0</v>
      </c>
    </row>
    <row r="2817" spans="1:16" ht="31" x14ac:dyDescent="0.35">
      <c r="A2817" s="32">
        <v>945</v>
      </c>
      <c r="B2817" s="32" t="s">
        <v>25</v>
      </c>
      <c r="C2817" s="32" t="s">
        <v>38</v>
      </c>
      <c r="D2817" s="9" t="s">
        <v>205</v>
      </c>
      <c r="E2817" s="14"/>
      <c r="F2817" s="15" t="s">
        <v>696</v>
      </c>
      <c r="G2817" s="16">
        <f>G2818</f>
        <v>452.1</v>
      </c>
      <c r="H2817" s="16">
        <f t="shared" ref="H2817:P2817" si="1925">H2818</f>
        <v>473</v>
      </c>
      <c r="I2817" s="16">
        <f t="shared" si="1925"/>
        <v>0</v>
      </c>
      <c r="J2817" s="16">
        <f t="shared" si="1925"/>
        <v>0</v>
      </c>
      <c r="K2817" s="16">
        <f t="shared" si="1925"/>
        <v>0</v>
      </c>
      <c r="L2817" s="16">
        <f t="shared" si="1925"/>
        <v>0</v>
      </c>
      <c r="M2817" s="16">
        <f t="shared" si="1910"/>
        <v>452.1</v>
      </c>
      <c r="N2817" s="16">
        <f t="shared" si="1911"/>
        <v>473</v>
      </c>
      <c r="O2817" s="16">
        <f t="shared" si="1912"/>
        <v>0</v>
      </c>
      <c r="P2817" s="16">
        <f t="shared" si="1925"/>
        <v>0</v>
      </c>
    </row>
    <row r="2818" spans="1:16" ht="31" x14ac:dyDescent="0.35">
      <c r="A2818" s="32">
        <v>945</v>
      </c>
      <c r="B2818" s="32" t="s">
        <v>25</v>
      </c>
      <c r="C2818" s="32" t="s">
        <v>38</v>
      </c>
      <c r="D2818" s="9" t="s">
        <v>208</v>
      </c>
      <c r="E2818" s="14"/>
      <c r="F2818" s="15" t="s">
        <v>712</v>
      </c>
      <c r="G2818" s="16">
        <f>G2819+G2822</f>
        <v>452.1</v>
      </c>
      <c r="H2818" s="16">
        <f t="shared" ref="H2818:P2818" si="1926">H2819+H2822</f>
        <v>473</v>
      </c>
      <c r="I2818" s="16">
        <f t="shared" si="1926"/>
        <v>0</v>
      </c>
      <c r="J2818" s="16">
        <f t="shared" ref="J2818:L2818" si="1927">J2819+J2822</f>
        <v>0</v>
      </c>
      <c r="K2818" s="16">
        <f t="shared" si="1927"/>
        <v>0</v>
      </c>
      <c r="L2818" s="16">
        <f t="shared" si="1927"/>
        <v>0</v>
      </c>
      <c r="M2818" s="16">
        <f t="shared" si="1910"/>
        <v>452.1</v>
      </c>
      <c r="N2818" s="16">
        <f t="shared" si="1911"/>
        <v>473</v>
      </c>
      <c r="O2818" s="16">
        <f t="shared" si="1912"/>
        <v>0</v>
      </c>
      <c r="P2818" s="16">
        <f t="shared" si="1926"/>
        <v>0</v>
      </c>
    </row>
    <row r="2819" spans="1:16" ht="31" x14ac:dyDescent="0.35">
      <c r="A2819" s="32">
        <v>945</v>
      </c>
      <c r="B2819" s="32" t="s">
        <v>25</v>
      </c>
      <c r="C2819" s="32" t="s">
        <v>38</v>
      </c>
      <c r="D2819" s="9" t="s">
        <v>537</v>
      </c>
      <c r="E2819" s="14"/>
      <c r="F2819" s="15" t="s">
        <v>714</v>
      </c>
      <c r="G2819" s="16">
        <f>G2820</f>
        <v>225.2</v>
      </c>
      <c r="H2819" s="16">
        <f t="shared" ref="H2819:P2820" si="1928">H2820</f>
        <v>321.7</v>
      </c>
      <c r="I2819" s="16">
        <f t="shared" si="1928"/>
        <v>0</v>
      </c>
      <c r="J2819" s="16">
        <f t="shared" si="1928"/>
        <v>0</v>
      </c>
      <c r="K2819" s="16">
        <f t="shared" si="1928"/>
        <v>0</v>
      </c>
      <c r="L2819" s="16">
        <f t="shared" si="1928"/>
        <v>0</v>
      </c>
      <c r="M2819" s="16">
        <f t="shared" si="1910"/>
        <v>225.2</v>
      </c>
      <c r="N2819" s="16">
        <f t="shared" si="1911"/>
        <v>321.7</v>
      </c>
      <c r="O2819" s="16">
        <f t="shared" si="1912"/>
        <v>0</v>
      </c>
      <c r="P2819" s="16">
        <f t="shared" si="1928"/>
        <v>0</v>
      </c>
    </row>
    <row r="2820" spans="1:16" ht="31" x14ac:dyDescent="0.35">
      <c r="A2820" s="32">
        <v>945</v>
      </c>
      <c r="B2820" s="32" t="s">
        <v>25</v>
      </c>
      <c r="C2820" s="32" t="s">
        <v>38</v>
      </c>
      <c r="D2820" s="9" t="s">
        <v>537</v>
      </c>
      <c r="E2820" s="14">
        <v>400</v>
      </c>
      <c r="F2820" s="28" t="s">
        <v>658</v>
      </c>
      <c r="G2820" s="16">
        <f>G2821</f>
        <v>225.2</v>
      </c>
      <c r="H2820" s="16">
        <f t="shared" si="1928"/>
        <v>321.7</v>
      </c>
      <c r="I2820" s="16">
        <f t="shared" si="1928"/>
        <v>0</v>
      </c>
      <c r="J2820" s="16">
        <f t="shared" si="1928"/>
        <v>0</v>
      </c>
      <c r="K2820" s="16">
        <f t="shared" si="1928"/>
        <v>0</v>
      </c>
      <c r="L2820" s="16">
        <f t="shared" si="1928"/>
        <v>0</v>
      </c>
      <c r="M2820" s="16">
        <f t="shared" si="1910"/>
        <v>225.2</v>
      </c>
      <c r="N2820" s="16">
        <f t="shared" si="1911"/>
        <v>321.7</v>
      </c>
      <c r="O2820" s="16">
        <f t="shared" si="1912"/>
        <v>0</v>
      </c>
      <c r="P2820" s="16">
        <f t="shared" si="1928"/>
        <v>0</v>
      </c>
    </row>
    <row r="2821" spans="1:16" x14ac:dyDescent="0.35">
      <c r="A2821" s="32">
        <v>945</v>
      </c>
      <c r="B2821" s="32" t="s">
        <v>25</v>
      </c>
      <c r="C2821" s="32" t="s">
        <v>38</v>
      </c>
      <c r="D2821" s="9" t="s">
        <v>537</v>
      </c>
      <c r="E2821" s="14">
        <v>410</v>
      </c>
      <c r="F2821" s="28" t="s">
        <v>659</v>
      </c>
      <c r="G2821" s="16">
        <v>225.2</v>
      </c>
      <c r="H2821" s="16">
        <v>321.7</v>
      </c>
      <c r="I2821" s="16">
        <v>0</v>
      </c>
      <c r="J2821" s="16"/>
      <c r="K2821" s="16"/>
      <c r="L2821" s="16"/>
      <c r="M2821" s="16">
        <f t="shared" si="1910"/>
        <v>225.2</v>
      </c>
      <c r="N2821" s="16">
        <f t="shared" si="1911"/>
        <v>321.7</v>
      </c>
      <c r="O2821" s="16">
        <f t="shared" si="1912"/>
        <v>0</v>
      </c>
      <c r="P2821" s="16"/>
    </row>
    <row r="2822" spans="1:16" ht="46.5" x14ac:dyDescent="0.35">
      <c r="A2822" s="32">
        <v>945</v>
      </c>
      <c r="B2822" s="32" t="s">
        <v>25</v>
      </c>
      <c r="C2822" s="32" t="s">
        <v>38</v>
      </c>
      <c r="D2822" s="9" t="s">
        <v>538</v>
      </c>
      <c r="E2822" s="14"/>
      <c r="F2822" s="15" t="s">
        <v>715</v>
      </c>
      <c r="G2822" s="16">
        <f>G2823</f>
        <v>226.9</v>
      </c>
      <c r="H2822" s="16">
        <f t="shared" ref="H2822:P2823" si="1929">H2823</f>
        <v>151.30000000000001</v>
      </c>
      <c r="I2822" s="16">
        <f t="shared" si="1929"/>
        <v>0</v>
      </c>
      <c r="J2822" s="16">
        <f t="shared" si="1929"/>
        <v>0</v>
      </c>
      <c r="K2822" s="16">
        <f t="shared" si="1929"/>
        <v>0</v>
      </c>
      <c r="L2822" s="16">
        <f t="shared" si="1929"/>
        <v>0</v>
      </c>
      <c r="M2822" s="16">
        <f t="shared" si="1910"/>
        <v>226.9</v>
      </c>
      <c r="N2822" s="16">
        <f t="shared" si="1911"/>
        <v>151.30000000000001</v>
      </c>
      <c r="O2822" s="16">
        <f t="shared" si="1912"/>
        <v>0</v>
      </c>
      <c r="P2822" s="16">
        <f t="shared" si="1929"/>
        <v>0</v>
      </c>
    </row>
    <row r="2823" spans="1:16" ht="31" x14ac:dyDescent="0.35">
      <c r="A2823" s="32">
        <v>945</v>
      </c>
      <c r="B2823" s="32" t="s">
        <v>25</v>
      </c>
      <c r="C2823" s="32" t="s">
        <v>38</v>
      </c>
      <c r="D2823" s="9" t="s">
        <v>538</v>
      </c>
      <c r="E2823" s="14">
        <v>400</v>
      </c>
      <c r="F2823" s="28" t="s">
        <v>658</v>
      </c>
      <c r="G2823" s="16">
        <f>G2824</f>
        <v>226.9</v>
      </c>
      <c r="H2823" s="16">
        <f t="shared" si="1929"/>
        <v>151.30000000000001</v>
      </c>
      <c r="I2823" s="16">
        <f t="shared" si="1929"/>
        <v>0</v>
      </c>
      <c r="J2823" s="16">
        <f t="shared" si="1929"/>
        <v>0</v>
      </c>
      <c r="K2823" s="16">
        <f t="shared" si="1929"/>
        <v>0</v>
      </c>
      <c r="L2823" s="16">
        <f t="shared" si="1929"/>
        <v>0</v>
      </c>
      <c r="M2823" s="16">
        <f t="shared" si="1910"/>
        <v>226.9</v>
      </c>
      <c r="N2823" s="16">
        <f t="shared" si="1911"/>
        <v>151.30000000000001</v>
      </c>
      <c r="O2823" s="16">
        <f t="shared" si="1912"/>
        <v>0</v>
      </c>
      <c r="P2823" s="16">
        <f t="shared" si="1929"/>
        <v>0</v>
      </c>
    </row>
    <row r="2824" spans="1:16" x14ac:dyDescent="0.35">
      <c r="A2824" s="32">
        <v>945</v>
      </c>
      <c r="B2824" s="32" t="s">
        <v>25</v>
      </c>
      <c r="C2824" s="32" t="s">
        <v>38</v>
      </c>
      <c r="D2824" s="9" t="s">
        <v>538</v>
      </c>
      <c r="E2824" s="14">
        <v>410</v>
      </c>
      <c r="F2824" s="28" t="s">
        <v>659</v>
      </c>
      <c r="G2824" s="16">
        <v>226.9</v>
      </c>
      <c r="H2824" s="16">
        <v>151.30000000000001</v>
      </c>
      <c r="I2824" s="16">
        <v>0</v>
      </c>
      <c r="J2824" s="16"/>
      <c r="K2824" s="16"/>
      <c r="L2824" s="16"/>
      <c r="M2824" s="16">
        <f t="shared" si="1910"/>
        <v>226.9</v>
      </c>
      <c r="N2824" s="16">
        <f t="shared" si="1911"/>
        <v>151.30000000000001</v>
      </c>
      <c r="O2824" s="16">
        <f t="shared" si="1912"/>
        <v>0</v>
      </c>
      <c r="P2824" s="17"/>
    </row>
    <row r="2825" spans="1:16" ht="46.5" x14ac:dyDescent="0.35">
      <c r="A2825" s="32">
        <v>945</v>
      </c>
      <c r="B2825" s="32" t="s">
        <v>25</v>
      </c>
      <c r="C2825" s="32" t="s">
        <v>38</v>
      </c>
      <c r="D2825" s="9" t="s">
        <v>145</v>
      </c>
      <c r="E2825" s="14"/>
      <c r="F2825" s="15" t="s">
        <v>868</v>
      </c>
      <c r="G2825" s="16">
        <f>G2826+G2858</f>
        <v>186246.46</v>
      </c>
      <c r="H2825" s="16">
        <f>H2826+H2858</f>
        <v>376030</v>
      </c>
      <c r="I2825" s="16">
        <f>I2826+I2858</f>
        <v>291071.10000000003</v>
      </c>
      <c r="J2825" s="16">
        <f t="shared" ref="J2825:L2825" si="1930">J2826+J2858</f>
        <v>-1058.1000000000001</v>
      </c>
      <c r="K2825" s="16">
        <f t="shared" si="1930"/>
        <v>-992.6</v>
      </c>
      <c r="L2825" s="16">
        <f t="shared" si="1930"/>
        <v>-992.6</v>
      </c>
      <c r="M2825" s="16">
        <f t="shared" si="1910"/>
        <v>185188.36</v>
      </c>
      <c r="N2825" s="16">
        <f t="shared" si="1911"/>
        <v>375037.4</v>
      </c>
      <c r="O2825" s="16">
        <f t="shared" si="1912"/>
        <v>290078.50000000006</v>
      </c>
      <c r="P2825" s="16">
        <f>P2826+P2858</f>
        <v>0</v>
      </c>
    </row>
    <row r="2826" spans="1:16" ht="46.5" x14ac:dyDescent="0.35">
      <c r="A2826" s="32">
        <v>945</v>
      </c>
      <c r="B2826" s="32" t="s">
        <v>25</v>
      </c>
      <c r="C2826" s="32" t="s">
        <v>38</v>
      </c>
      <c r="D2826" s="9" t="s">
        <v>539</v>
      </c>
      <c r="E2826" s="14"/>
      <c r="F2826" s="15" t="s">
        <v>869</v>
      </c>
      <c r="G2826" s="16">
        <f>G2827+G2830+G2838+G2845+G2852</f>
        <v>181738.46</v>
      </c>
      <c r="H2826" s="16">
        <f>H2827+H2830+H2838+H2845+H2852</f>
        <v>371522</v>
      </c>
      <c r="I2826" s="16">
        <f>I2827+I2830+I2838+I2845+I2852</f>
        <v>286563.10000000003</v>
      </c>
      <c r="J2826" s="16">
        <f t="shared" ref="J2826:L2826" si="1931">J2827+J2830+J2838+J2845+J2852</f>
        <v>-1058.1000000000001</v>
      </c>
      <c r="K2826" s="16">
        <f t="shared" si="1931"/>
        <v>-992.6</v>
      </c>
      <c r="L2826" s="16">
        <f t="shared" si="1931"/>
        <v>-992.6</v>
      </c>
      <c r="M2826" s="16">
        <f t="shared" si="1910"/>
        <v>180680.36</v>
      </c>
      <c r="N2826" s="16">
        <f t="shared" si="1911"/>
        <v>370529.4</v>
      </c>
      <c r="O2826" s="16">
        <f t="shared" si="1912"/>
        <v>285570.50000000006</v>
      </c>
      <c r="P2826" s="16">
        <f>P2827+P2830+P2838+P2845+P2852</f>
        <v>0</v>
      </c>
    </row>
    <row r="2827" spans="1:16" ht="62" x14ac:dyDescent="0.35">
      <c r="A2827" s="32">
        <v>945</v>
      </c>
      <c r="B2827" s="32" t="s">
        <v>25</v>
      </c>
      <c r="C2827" s="32" t="s">
        <v>38</v>
      </c>
      <c r="D2827" s="9" t="s">
        <v>540</v>
      </c>
      <c r="E2827" s="14"/>
      <c r="F2827" s="15" t="s">
        <v>870</v>
      </c>
      <c r="G2827" s="16">
        <f>G2828</f>
        <v>93776.2</v>
      </c>
      <c r="H2827" s="16">
        <f t="shared" ref="H2827:P2828" si="1932">H2828</f>
        <v>97821.4</v>
      </c>
      <c r="I2827" s="16">
        <f t="shared" si="1932"/>
        <v>97821.4</v>
      </c>
      <c r="J2827" s="16">
        <f t="shared" si="1932"/>
        <v>0</v>
      </c>
      <c r="K2827" s="16">
        <f t="shared" si="1932"/>
        <v>0</v>
      </c>
      <c r="L2827" s="16">
        <f t="shared" si="1932"/>
        <v>0</v>
      </c>
      <c r="M2827" s="16">
        <f t="shared" si="1910"/>
        <v>93776.2</v>
      </c>
      <c r="N2827" s="16">
        <f t="shared" si="1911"/>
        <v>97821.4</v>
      </c>
      <c r="O2827" s="16">
        <f t="shared" si="1912"/>
        <v>97821.4</v>
      </c>
      <c r="P2827" s="16">
        <f t="shared" si="1932"/>
        <v>0</v>
      </c>
    </row>
    <row r="2828" spans="1:16" ht="31" x14ac:dyDescent="0.35">
      <c r="A2828" s="32">
        <v>945</v>
      </c>
      <c r="B2828" s="32" t="s">
        <v>25</v>
      </c>
      <c r="C2828" s="32" t="s">
        <v>38</v>
      </c>
      <c r="D2828" s="9" t="s">
        <v>540</v>
      </c>
      <c r="E2828" s="14">
        <v>200</v>
      </c>
      <c r="F2828" s="28" t="s">
        <v>650</v>
      </c>
      <c r="G2828" s="16">
        <f>G2829</f>
        <v>93776.2</v>
      </c>
      <c r="H2828" s="16">
        <f t="shared" si="1932"/>
        <v>97821.4</v>
      </c>
      <c r="I2828" s="16">
        <f t="shared" si="1932"/>
        <v>97821.4</v>
      </c>
      <c r="J2828" s="16">
        <f t="shared" si="1932"/>
        <v>0</v>
      </c>
      <c r="K2828" s="16">
        <f t="shared" si="1932"/>
        <v>0</v>
      </c>
      <c r="L2828" s="16">
        <f t="shared" si="1932"/>
        <v>0</v>
      </c>
      <c r="M2828" s="16">
        <f t="shared" si="1910"/>
        <v>93776.2</v>
      </c>
      <c r="N2828" s="16">
        <f t="shared" si="1911"/>
        <v>97821.4</v>
      </c>
      <c r="O2828" s="16">
        <f t="shared" si="1912"/>
        <v>97821.4</v>
      </c>
      <c r="P2828" s="16">
        <f t="shared" si="1932"/>
        <v>0</v>
      </c>
    </row>
    <row r="2829" spans="1:16" ht="31" x14ac:dyDescent="0.35">
      <c r="A2829" s="32">
        <v>945</v>
      </c>
      <c r="B2829" s="32" t="s">
        <v>25</v>
      </c>
      <c r="C2829" s="32" t="s">
        <v>38</v>
      </c>
      <c r="D2829" s="9" t="s">
        <v>540</v>
      </c>
      <c r="E2829" s="14">
        <v>240</v>
      </c>
      <c r="F2829" s="28" t="s">
        <v>651</v>
      </c>
      <c r="G2829" s="16">
        <v>93776.2</v>
      </c>
      <c r="H2829" s="16">
        <v>97821.4</v>
      </c>
      <c r="I2829" s="16">
        <v>97821.4</v>
      </c>
      <c r="J2829" s="16"/>
      <c r="K2829" s="16"/>
      <c r="L2829" s="16"/>
      <c r="M2829" s="16">
        <f t="shared" si="1910"/>
        <v>93776.2</v>
      </c>
      <c r="N2829" s="16">
        <f t="shared" si="1911"/>
        <v>97821.4</v>
      </c>
      <c r="O2829" s="16">
        <f t="shared" si="1912"/>
        <v>97821.4</v>
      </c>
      <c r="P2829" s="17"/>
    </row>
    <row r="2830" spans="1:16" ht="31" x14ac:dyDescent="0.35">
      <c r="A2830" s="32">
        <v>945</v>
      </c>
      <c r="B2830" s="32" t="s">
        <v>25</v>
      </c>
      <c r="C2830" s="32" t="s">
        <v>38</v>
      </c>
      <c r="D2830" s="9" t="s">
        <v>541</v>
      </c>
      <c r="E2830" s="14"/>
      <c r="F2830" s="15" t="s">
        <v>871</v>
      </c>
      <c r="G2830" s="16">
        <f>G2831</f>
        <v>36877.5</v>
      </c>
      <c r="H2830" s="16">
        <f t="shared" ref="H2830:P2830" si="1933">H2831</f>
        <v>30625</v>
      </c>
      <c r="I2830" s="16">
        <f t="shared" si="1933"/>
        <v>30625</v>
      </c>
      <c r="J2830" s="16">
        <f t="shared" si="1933"/>
        <v>-595.1</v>
      </c>
      <c r="K2830" s="16">
        <f t="shared" si="1933"/>
        <v>-576</v>
      </c>
      <c r="L2830" s="16">
        <f t="shared" si="1933"/>
        <v>-576</v>
      </c>
      <c r="M2830" s="16">
        <f t="shared" si="1910"/>
        <v>36282.400000000001</v>
      </c>
      <c r="N2830" s="16">
        <f t="shared" si="1911"/>
        <v>30049</v>
      </c>
      <c r="O2830" s="16">
        <f t="shared" si="1912"/>
        <v>30049</v>
      </c>
      <c r="P2830" s="16">
        <f t="shared" si="1933"/>
        <v>0</v>
      </c>
    </row>
    <row r="2831" spans="1:16" ht="62" x14ac:dyDescent="0.35">
      <c r="A2831" s="32">
        <v>945</v>
      </c>
      <c r="B2831" s="32" t="s">
        <v>25</v>
      </c>
      <c r="C2831" s="32" t="s">
        <v>38</v>
      </c>
      <c r="D2831" s="9" t="s">
        <v>542</v>
      </c>
      <c r="E2831" s="14"/>
      <c r="F2831" s="15" t="s">
        <v>676</v>
      </c>
      <c r="G2831" s="16">
        <f>G2832+G2834+G2836</f>
        <v>36877.5</v>
      </c>
      <c r="H2831" s="16">
        <f t="shared" ref="H2831:P2831" si="1934">H2832+H2834+H2836</f>
        <v>30625</v>
      </c>
      <c r="I2831" s="16">
        <f t="shared" si="1934"/>
        <v>30625</v>
      </c>
      <c r="J2831" s="16">
        <f t="shared" ref="J2831:L2831" si="1935">J2832+J2834+J2836</f>
        <v>-595.1</v>
      </c>
      <c r="K2831" s="16">
        <f t="shared" si="1935"/>
        <v>-576</v>
      </c>
      <c r="L2831" s="16">
        <f t="shared" si="1935"/>
        <v>-576</v>
      </c>
      <c r="M2831" s="16">
        <f t="shared" si="1910"/>
        <v>36282.400000000001</v>
      </c>
      <c r="N2831" s="16">
        <f t="shared" si="1911"/>
        <v>30049</v>
      </c>
      <c r="O2831" s="16">
        <f t="shared" si="1912"/>
        <v>30049</v>
      </c>
      <c r="P2831" s="16">
        <f t="shared" si="1934"/>
        <v>0</v>
      </c>
    </row>
    <row r="2832" spans="1:16" ht="77.5" x14ac:dyDescent="0.35">
      <c r="A2832" s="32">
        <v>945</v>
      </c>
      <c r="B2832" s="32" t="s">
        <v>25</v>
      </c>
      <c r="C2832" s="32" t="s">
        <v>38</v>
      </c>
      <c r="D2832" s="9" t="s">
        <v>542</v>
      </c>
      <c r="E2832" s="14">
        <v>100</v>
      </c>
      <c r="F2832" s="28" t="s">
        <v>647</v>
      </c>
      <c r="G2832" s="16">
        <f>G2833</f>
        <v>22310.5</v>
      </c>
      <c r="H2832" s="16">
        <f t="shared" ref="H2832:P2832" si="1936">H2833</f>
        <v>22756.3</v>
      </c>
      <c r="I2832" s="16">
        <f t="shared" si="1936"/>
        <v>22756.3</v>
      </c>
      <c r="J2832" s="16">
        <f t="shared" si="1936"/>
        <v>-180</v>
      </c>
      <c r="K2832" s="16">
        <f t="shared" si="1936"/>
        <v>-180</v>
      </c>
      <c r="L2832" s="16">
        <f t="shared" si="1936"/>
        <v>-180</v>
      </c>
      <c r="M2832" s="16">
        <f t="shared" si="1910"/>
        <v>22130.5</v>
      </c>
      <c r="N2832" s="16">
        <f t="shared" si="1911"/>
        <v>22576.3</v>
      </c>
      <c r="O2832" s="16">
        <f t="shared" si="1912"/>
        <v>22576.3</v>
      </c>
      <c r="P2832" s="16">
        <f t="shared" si="1936"/>
        <v>0</v>
      </c>
    </row>
    <row r="2833" spans="1:17" x14ac:dyDescent="0.35">
      <c r="A2833" s="32">
        <v>945</v>
      </c>
      <c r="B2833" s="32" t="s">
        <v>25</v>
      </c>
      <c r="C2833" s="32" t="s">
        <v>38</v>
      </c>
      <c r="D2833" s="9" t="s">
        <v>542</v>
      </c>
      <c r="E2833" s="14">
        <v>110</v>
      </c>
      <c r="F2833" s="28" t="s">
        <v>648</v>
      </c>
      <c r="G2833" s="16">
        <v>22310.5</v>
      </c>
      <c r="H2833" s="16">
        <v>22756.3</v>
      </c>
      <c r="I2833" s="16">
        <v>22756.3</v>
      </c>
      <c r="J2833" s="16">
        <v>-180</v>
      </c>
      <c r="K2833" s="16">
        <v>-180</v>
      </c>
      <c r="L2833" s="16">
        <v>-180</v>
      </c>
      <c r="M2833" s="16">
        <f t="shared" si="1910"/>
        <v>22130.5</v>
      </c>
      <c r="N2833" s="16">
        <f t="shared" si="1911"/>
        <v>22576.3</v>
      </c>
      <c r="O2833" s="16">
        <f t="shared" si="1912"/>
        <v>22576.3</v>
      </c>
      <c r="P2833" s="16"/>
    </row>
    <row r="2834" spans="1:17" ht="31" x14ac:dyDescent="0.35">
      <c r="A2834" s="32">
        <v>945</v>
      </c>
      <c r="B2834" s="32" t="s">
        <v>25</v>
      </c>
      <c r="C2834" s="32" t="s">
        <v>38</v>
      </c>
      <c r="D2834" s="9" t="s">
        <v>542</v>
      </c>
      <c r="E2834" s="14">
        <v>200</v>
      </c>
      <c r="F2834" s="28" t="s">
        <v>650</v>
      </c>
      <c r="G2834" s="16">
        <f>G2835</f>
        <v>12371.4</v>
      </c>
      <c r="H2834" s="16">
        <f t="shared" ref="H2834:P2834" si="1937">H2835</f>
        <v>5673.1</v>
      </c>
      <c r="I2834" s="16">
        <f t="shared" si="1937"/>
        <v>5673.1</v>
      </c>
      <c r="J2834" s="16">
        <f t="shared" si="1937"/>
        <v>-415.1</v>
      </c>
      <c r="K2834" s="16">
        <f t="shared" si="1937"/>
        <v>-396</v>
      </c>
      <c r="L2834" s="16">
        <f t="shared" si="1937"/>
        <v>-396</v>
      </c>
      <c r="M2834" s="16">
        <f t="shared" si="1910"/>
        <v>11956.3</v>
      </c>
      <c r="N2834" s="16">
        <f t="shared" si="1911"/>
        <v>5277.1</v>
      </c>
      <c r="O2834" s="16">
        <f t="shared" si="1912"/>
        <v>5277.1</v>
      </c>
      <c r="P2834" s="16">
        <f t="shared" si="1937"/>
        <v>0</v>
      </c>
    </row>
    <row r="2835" spans="1:17" ht="31" x14ac:dyDescent="0.35">
      <c r="A2835" s="32">
        <v>945</v>
      </c>
      <c r="B2835" s="32" t="s">
        <v>25</v>
      </c>
      <c r="C2835" s="32" t="s">
        <v>38</v>
      </c>
      <c r="D2835" s="9" t="s">
        <v>542</v>
      </c>
      <c r="E2835" s="14">
        <v>240</v>
      </c>
      <c r="F2835" s="28" t="s">
        <v>651</v>
      </c>
      <c r="G2835" s="16">
        <f>12071.4+300</f>
        <v>12371.4</v>
      </c>
      <c r="H2835" s="16">
        <v>5673.1</v>
      </c>
      <c r="I2835" s="16">
        <v>5673.1</v>
      </c>
      <c r="J2835" s="16">
        <v>-415.1</v>
      </c>
      <c r="K2835" s="16">
        <v>-396</v>
      </c>
      <c r="L2835" s="16">
        <v>-396</v>
      </c>
      <c r="M2835" s="16">
        <f t="shared" si="1910"/>
        <v>11956.3</v>
      </c>
      <c r="N2835" s="16">
        <f t="shared" si="1911"/>
        <v>5277.1</v>
      </c>
      <c r="O2835" s="16">
        <f t="shared" si="1912"/>
        <v>5277.1</v>
      </c>
      <c r="P2835" s="16"/>
    </row>
    <row r="2836" spans="1:17" x14ac:dyDescent="0.35">
      <c r="A2836" s="32">
        <v>945</v>
      </c>
      <c r="B2836" s="32" t="s">
        <v>25</v>
      </c>
      <c r="C2836" s="32" t="s">
        <v>38</v>
      </c>
      <c r="D2836" s="9" t="s">
        <v>542</v>
      </c>
      <c r="E2836" s="14">
        <v>800</v>
      </c>
      <c r="F2836" s="28" t="s">
        <v>663</v>
      </c>
      <c r="G2836" s="16">
        <f>G2837</f>
        <v>2195.6</v>
      </c>
      <c r="H2836" s="16">
        <f t="shared" ref="H2836:P2836" si="1938">H2837</f>
        <v>2195.6</v>
      </c>
      <c r="I2836" s="16">
        <f t="shared" si="1938"/>
        <v>2195.6</v>
      </c>
      <c r="J2836" s="16">
        <f t="shared" si="1938"/>
        <v>0</v>
      </c>
      <c r="K2836" s="16">
        <f t="shared" si="1938"/>
        <v>0</v>
      </c>
      <c r="L2836" s="16">
        <f t="shared" si="1938"/>
        <v>0</v>
      </c>
      <c r="M2836" s="16">
        <f t="shared" si="1910"/>
        <v>2195.6</v>
      </c>
      <c r="N2836" s="16">
        <f t="shared" si="1911"/>
        <v>2195.6</v>
      </c>
      <c r="O2836" s="16">
        <f t="shared" si="1912"/>
        <v>2195.6</v>
      </c>
      <c r="P2836" s="16">
        <f t="shared" si="1938"/>
        <v>0</v>
      </c>
    </row>
    <row r="2837" spans="1:17" x14ac:dyDescent="0.35">
      <c r="A2837" s="32">
        <v>945</v>
      </c>
      <c r="B2837" s="32" t="s">
        <v>25</v>
      </c>
      <c r="C2837" s="32" t="s">
        <v>38</v>
      </c>
      <c r="D2837" s="9" t="s">
        <v>542</v>
      </c>
      <c r="E2837" s="14">
        <v>850</v>
      </c>
      <c r="F2837" s="28" t="s">
        <v>665</v>
      </c>
      <c r="G2837" s="16">
        <v>2195.6</v>
      </c>
      <c r="H2837" s="16">
        <v>2195.6</v>
      </c>
      <c r="I2837" s="16">
        <v>2195.6</v>
      </c>
      <c r="J2837" s="16"/>
      <c r="K2837" s="16"/>
      <c r="L2837" s="16"/>
      <c r="M2837" s="16">
        <f t="shared" si="1910"/>
        <v>2195.6</v>
      </c>
      <c r="N2837" s="16">
        <f t="shared" si="1911"/>
        <v>2195.6</v>
      </c>
      <c r="O2837" s="16">
        <f t="shared" si="1912"/>
        <v>2195.6</v>
      </c>
      <c r="P2837" s="17"/>
    </row>
    <row r="2838" spans="1:17" ht="62" x14ac:dyDescent="0.35">
      <c r="A2838" s="32">
        <v>945</v>
      </c>
      <c r="B2838" s="32" t="s">
        <v>25</v>
      </c>
      <c r="C2838" s="32" t="s">
        <v>38</v>
      </c>
      <c r="D2838" s="9" t="s">
        <v>543</v>
      </c>
      <c r="E2838" s="14"/>
      <c r="F2838" s="15" t="s">
        <v>872</v>
      </c>
      <c r="G2838" s="16">
        <f>G2839+G2842</f>
        <v>29599.7</v>
      </c>
      <c r="H2838" s="16">
        <f t="shared" ref="H2838:P2838" si="1939">H2839+H2842</f>
        <v>198896.59999999998</v>
      </c>
      <c r="I2838" s="16">
        <f t="shared" si="1939"/>
        <v>116073.8</v>
      </c>
      <c r="J2838" s="16">
        <f t="shared" ref="J2838:L2838" si="1940">J2839+J2842</f>
        <v>0</v>
      </c>
      <c r="K2838" s="16">
        <f t="shared" si="1940"/>
        <v>0</v>
      </c>
      <c r="L2838" s="16">
        <f t="shared" si="1940"/>
        <v>0</v>
      </c>
      <c r="M2838" s="16">
        <f t="shared" si="1910"/>
        <v>29599.7</v>
      </c>
      <c r="N2838" s="16">
        <f t="shared" si="1911"/>
        <v>198896.59999999998</v>
      </c>
      <c r="O2838" s="16">
        <f t="shared" si="1912"/>
        <v>116073.8</v>
      </c>
      <c r="P2838" s="16">
        <f t="shared" si="1939"/>
        <v>0</v>
      </c>
    </row>
    <row r="2839" spans="1:17" ht="62" x14ac:dyDescent="0.35">
      <c r="A2839" s="32">
        <v>945</v>
      </c>
      <c r="B2839" s="32" t="s">
        <v>25</v>
      </c>
      <c r="C2839" s="32" t="s">
        <v>38</v>
      </c>
      <c r="D2839" s="9" t="s">
        <v>544</v>
      </c>
      <c r="E2839" s="14"/>
      <c r="F2839" s="15" t="s">
        <v>873</v>
      </c>
      <c r="G2839" s="16">
        <f>G2840</f>
        <v>29599.7</v>
      </c>
      <c r="H2839" s="16">
        <f t="shared" ref="H2839:P2840" si="1941">H2840</f>
        <v>19447.3</v>
      </c>
      <c r="I2839" s="16">
        <f t="shared" si="1941"/>
        <v>19447.3</v>
      </c>
      <c r="J2839" s="16">
        <f t="shared" si="1941"/>
        <v>0</v>
      </c>
      <c r="K2839" s="16">
        <f t="shared" si="1941"/>
        <v>0</v>
      </c>
      <c r="L2839" s="16">
        <f t="shared" si="1941"/>
        <v>0</v>
      </c>
      <c r="M2839" s="16">
        <f t="shared" si="1910"/>
        <v>29599.7</v>
      </c>
      <c r="N2839" s="16">
        <f t="shared" si="1911"/>
        <v>19447.3</v>
      </c>
      <c r="O2839" s="16">
        <f t="shared" si="1912"/>
        <v>19447.3</v>
      </c>
      <c r="P2839" s="16">
        <f t="shared" si="1941"/>
        <v>0</v>
      </c>
    </row>
    <row r="2840" spans="1:17" ht="31" x14ac:dyDescent="0.35">
      <c r="A2840" s="32">
        <v>945</v>
      </c>
      <c r="B2840" s="32" t="s">
        <v>25</v>
      </c>
      <c r="C2840" s="32" t="s">
        <v>38</v>
      </c>
      <c r="D2840" s="9" t="s">
        <v>544</v>
      </c>
      <c r="E2840" s="14">
        <v>200</v>
      </c>
      <c r="F2840" s="28" t="s">
        <v>650</v>
      </c>
      <c r="G2840" s="16">
        <f>G2841</f>
        <v>29599.7</v>
      </c>
      <c r="H2840" s="16">
        <f t="shared" si="1941"/>
        <v>19447.3</v>
      </c>
      <c r="I2840" s="16">
        <f t="shared" si="1941"/>
        <v>19447.3</v>
      </c>
      <c r="J2840" s="16">
        <f t="shared" si="1941"/>
        <v>0</v>
      </c>
      <c r="K2840" s="16">
        <f t="shared" si="1941"/>
        <v>0</v>
      </c>
      <c r="L2840" s="16">
        <f t="shared" si="1941"/>
        <v>0</v>
      </c>
      <c r="M2840" s="16">
        <f t="shared" si="1910"/>
        <v>29599.7</v>
      </c>
      <c r="N2840" s="16">
        <f t="shared" si="1911"/>
        <v>19447.3</v>
      </c>
      <c r="O2840" s="16">
        <f t="shared" si="1912"/>
        <v>19447.3</v>
      </c>
      <c r="P2840" s="16">
        <f t="shared" si="1941"/>
        <v>0</v>
      </c>
    </row>
    <row r="2841" spans="1:17" ht="31" x14ac:dyDescent="0.35">
      <c r="A2841" s="32">
        <v>945</v>
      </c>
      <c r="B2841" s="32" t="s">
        <v>25</v>
      </c>
      <c r="C2841" s="32" t="s">
        <v>38</v>
      </c>
      <c r="D2841" s="9" t="s">
        <v>544</v>
      </c>
      <c r="E2841" s="14">
        <v>240</v>
      </c>
      <c r="F2841" s="28" t="s">
        <v>651</v>
      </c>
      <c r="G2841" s="16">
        <v>29599.7</v>
      </c>
      <c r="H2841" s="16">
        <v>19447.3</v>
      </c>
      <c r="I2841" s="16">
        <v>19447.3</v>
      </c>
      <c r="J2841" s="16"/>
      <c r="K2841" s="16"/>
      <c r="L2841" s="16"/>
      <c r="M2841" s="16">
        <f t="shared" si="1910"/>
        <v>29599.7</v>
      </c>
      <c r="N2841" s="16">
        <f t="shared" si="1911"/>
        <v>19447.3</v>
      </c>
      <c r="O2841" s="16">
        <f t="shared" si="1912"/>
        <v>19447.3</v>
      </c>
      <c r="P2841" s="16"/>
    </row>
    <row r="2842" spans="1:17" ht="31" hidden="1" x14ac:dyDescent="0.35">
      <c r="A2842" s="32">
        <v>945</v>
      </c>
      <c r="B2842" s="32" t="s">
        <v>25</v>
      </c>
      <c r="C2842" s="32" t="s">
        <v>38</v>
      </c>
      <c r="D2842" s="9" t="s">
        <v>545</v>
      </c>
      <c r="E2842" s="14"/>
      <c r="F2842" s="15" t="s">
        <v>874</v>
      </c>
      <c r="G2842" s="16">
        <f>G2843</f>
        <v>0</v>
      </c>
      <c r="H2842" s="16">
        <f t="shared" ref="H2842:P2843" si="1942">H2843</f>
        <v>179449.3</v>
      </c>
      <c r="I2842" s="16">
        <f t="shared" si="1942"/>
        <v>96626.5</v>
      </c>
      <c r="J2842" s="16">
        <f t="shared" si="1942"/>
        <v>0</v>
      </c>
      <c r="K2842" s="16">
        <f t="shared" si="1942"/>
        <v>0</v>
      </c>
      <c r="L2842" s="16">
        <f t="shared" si="1942"/>
        <v>0</v>
      </c>
      <c r="M2842" s="16">
        <f t="shared" si="1910"/>
        <v>0</v>
      </c>
      <c r="N2842" s="16">
        <f t="shared" si="1911"/>
        <v>179449.3</v>
      </c>
      <c r="O2842" s="16">
        <f t="shared" si="1912"/>
        <v>96626.5</v>
      </c>
      <c r="P2842" s="16">
        <f t="shared" si="1942"/>
        <v>0</v>
      </c>
      <c r="Q2842" s="3">
        <v>0</v>
      </c>
    </row>
    <row r="2843" spans="1:17" ht="31" hidden="1" x14ac:dyDescent="0.35">
      <c r="A2843" s="32">
        <v>945</v>
      </c>
      <c r="B2843" s="32" t="s">
        <v>25</v>
      </c>
      <c r="C2843" s="32" t="s">
        <v>38</v>
      </c>
      <c r="D2843" s="9" t="s">
        <v>545</v>
      </c>
      <c r="E2843" s="14">
        <v>200</v>
      </c>
      <c r="F2843" s="28" t="s">
        <v>650</v>
      </c>
      <c r="G2843" s="16">
        <f>G2844</f>
        <v>0</v>
      </c>
      <c r="H2843" s="16">
        <f t="shared" si="1942"/>
        <v>179449.3</v>
      </c>
      <c r="I2843" s="16">
        <f t="shared" si="1942"/>
        <v>96626.5</v>
      </c>
      <c r="J2843" s="16">
        <f t="shared" si="1942"/>
        <v>0</v>
      </c>
      <c r="K2843" s="16">
        <f t="shared" si="1942"/>
        <v>0</v>
      </c>
      <c r="L2843" s="16">
        <f t="shared" si="1942"/>
        <v>0</v>
      </c>
      <c r="M2843" s="16">
        <f t="shared" si="1910"/>
        <v>0</v>
      </c>
      <c r="N2843" s="16">
        <f t="shared" si="1911"/>
        <v>179449.3</v>
      </c>
      <c r="O2843" s="16">
        <f t="shared" si="1912"/>
        <v>96626.5</v>
      </c>
      <c r="P2843" s="16">
        <f t="shared" si="1942"/>
        <v>0</v>
      </c>
      <c r="Q2843" s="3">
        <v>0</v>
      </c>
    </row>
    <row r="2844" spans="1:17" ht="31" hidden="1" x14ac:dyDescent="0.35">
      <c r="A2844" s="32">
        <v>945</v>
      </c>
      <c r="B2844" s="32" t="s">
        <v>25</v>
      </c>
      <c r="C2844" s="32" t="s">
        <v>38</v>
      </c>
      <c r="D2844" s="9" t="s">
        <v>545</v>
      </c>
      <c r="E2844" s="14">
        <v>240</v>
      </c>
      <c r="F2844" s="28" t="s">
        <v>651</v>
      </c>
      <c r="G2844" s="16">
        <v>0</v>
      </c>
      <c r="H2844" s="16">
        <v>179449.3</v>
      </c>
      <c r="I2844" s="16">
        <v>96626.5</v>
      </c>
      <c r="J2844" s="16"/>
      <c r="K2844" s="16"/>
      <c r="L2844" s="16"/>
      <c r="M2844" s="16">
        <f t="shared" si="1910"/>
        <v>0</v>
      </c>
      <c r="N2844" s="16">
        <f t="shared" si="1911"/>
        <v>179449.3</v>
      </c>
      <c r="O2844" s="16">
        <f t="shared" si="1912"/>
        <v>96626.5</v>
      </c>
      <c r="P2844" s="16"/>
      <c r="Q2844" s="3">
        <v>0</v>
      </c>
    </row>
    <row r="2845" spans="1:17" ht="46.5" x14ac:dyDescent="0.35">
      <c r="A2845" s="32">
        <v>945</v>
      </c>
      <c r="B2845" s="32" t="s">
        <v>25</v>
      </c>
      <c r="C2845" s="32" t="s">
        <v>38</v>
      </c>
      <c r="D2845" s="9" t="s">
        <v>546</v>
      </c>
      <c r="E2845" s="14"/>
      <c r="F2845" s="15" t="s">
        <v>875</v>
      </c>
      <c r="G2845" s="16">
        <f>G2846+G2849</f>
        <v>3000</v>
      </c>
      <c r="H2845" s="16">
        <f t="shared" ref="H2845:P2845" si="1943">H2846+H2849</f>
        <v>7332.8</v>
      </c>
      <c r="I2845" s="16">
        <f t="shared" si="1943"/>
        <v>3000</v>
      </c>
      <c r="J2845" s="16">
        <f t="shared" ref="J2845:L2845" si="1944">J2846+J2849</f>
        <v>-46.400000000000091</v>
      </c>
      <c r="K2845" s="16">
        <f t="shared" si="1944"/>
        <v>0</v>
      </c>
      <c r="L2845" s="16">
        <f t="shared" si="1944"/>
        <v>0</v>
      </c>
      <c r="M2845" s="16">
        <f t="shared" si="1910"/>
        <v>2953.6</v>
      </c>
      <c r="N2845" s="16">
        <f t="shared" si="1911"/>
        <v>7332.8</v>
      </c>
      <c r="O2845" s="16">
        <f t="shared" si="1912"/>
        <v>3000</v>
      </c>
      <c r="P2845" s="16">
        <f t="shared" si="1943"/>
        <v>0</v>
      </c>
    </row>
    <row r="2846" spans="1:17" x14ac:dyDescent="0.35">
      <c r="A2846" s="32">
        <v>945</v>
      </c>
      <c r="B2846" s="32" t="s">
        <v>25</v>
      </c>
      <c r="C2846" s="32" t="s">
        <v>38</v>
      </c>
      <c r="D2846" s="9" t="s">
        <v>547</v>
      </c>
      <c r="E2846" s="14"/>
      <c r="F2846" s="15" t="s">
        <v>876</v>
      </c>
      <c r="G2846" s="16">
        <f>G2847</f>
        <v>0</v>
      </c>
      <c r="H2846" s="16">
        <f t="shared" ref="H2846:P2847" si="1945">H2847</f>
        <v>4332.8</v>
      </c>
      <c r="I2846" s="16">
        <f t="shared" si="1945"/>
        <v>0</v>
      </c>
      <c r="J2846" s="16">
        <f t="shared" si="1945"/>
        <v>1167.26</v>
      </c>
      <c r="K2846" s="16">
        <f t="shared" si="1945"/>
        <v>0</v>
      </c>
      <c r="L2846" s="16">
        <f t="shared" si="1945"/>
        <v>0</v>
      </c>
      <c r="M2846" s="16">
        <f t="shared" si="1910"/>
        <v>1167.26</v>
      </c>
      <c r="N2846" s="16">
        <f t="shared" si="1911"/>
        <v>4332.8</v>
      </c>
      <c r="O2846" s="16">
        <f t="shared" si="1912"/>
        <v>0</v>
      </c>
      <c r="P2846" s="16">
        <f t="shared" si="1945"/>
        <v>0</v>
      </c>
    </row>
    <row r="2847" spans="1:17" ht="31" x14ac:dyDescent="0.35">
      <c r="A2847" s="32">
        <v>945</v>
      </c>
      <c r="B2847" s="32" t="s">
        <v>25</v>
      </c>
      <c r="C2847" s="32" t="s">
        <v>38</v>
      </c>
      <c r="D2847" s="9" t="s">
        <v>547</v>
      </c>
      <c r="E2847" s="14">
        <v>400</v>
      </c>
      <c r="F2847" s="28" t="s">
        <v>658</v>
      </c>
      <c r="G2847" s="16">
        <f>G2848</f>
        <v>0</v>
      </c>
      <c r="H2847" s="16">
        <f t="shared" si="1945"/>
        <v>4332.8</v>
      </c>
      <c r="I2847" s="16">
        <f t="shared" si="1945"/>
        <v>0</v>
      </c>
      <c r="J2847" s="16">
        <f t="shared" si="1945"/>
        <v>1167.26</v>
      </c>
      <c r="K2847" s="16">
        <f t="shared" si="1945"/>
        <v>0</v>
      </c>
      <c r="L2847" s="16">
        <f t="shared" si="1945"/>
        <v>0</v>
      </c>
      <c r="M2847" s="16">
        <f t="shared" si="1910"/>
        <v>1167.26</v>
      </c>
      <c r="N2847" s="16">
        <f t="shared" si="1911"/>
        <v>4332.8</v>
      </c>
      <c r="O2847" s="16">
        <f t="shared" si="1912"/>
        <v>0</v>
      </c>
      <c r="P2847" s="16">
        <f t="shared" si="1945"/>
        <v>0</v>
      </c>
    </row>
    <row r="2848" spans="1:17" x14ac:dyDescent="0.35">
      <c r="A2848" s="32">
        <v>945</v>
      </c>
      <c r="B2848" s="32" t="s">
        <v>25</v>
      </c>
      <c r="C2848" s="32" t="s">
        <v>38</v>
      </c>
      <c r="D2848" s="9" t="s">
        <v>547</v>
      </c>
      <c r="E2848" s="14">
        <v>410</v>
      </c>
      <c r="F2848" s="28" t="s">
        <v>659</v>
      </c>
      <c r="G2848" s="16">
        <v>0</v>
      </c>
      <c r="H2848" s="16">
        <v>4332.8</v>
      </c>
      <c r="I2848" s="16">
        <v>0</v>
      </c>
      <c r="J2848" s="16">
        <v>1167.26</v>
      </c>
      <c r="K2848" s="16"/>
      <c r="L2848" s="16"/>
      <c r="M2848" s="16">
        <f t="shared" si="1910"/>
        <v>1167.26</v>
      </c>
      <c r="N2848" s="16">
        <f t="shared" si="1911"/>
        <v>4332.8</v>
      </c>
      <c r="O2848" s="16">
        <f t="shared" si="1912"/>
        <v>0</v>
      </c>
      <c r="P2848" s="16"/>
    </row>
    <row r="2849" spans="1:16" x14ac:dyDescent="0.35">
      <c r="A2849" s="32">
        <v>945</v>
      </c>
      <c r="B2849" s="32" t="s">
        <v>25</v>
      </c>
      <c r="C2849" s="32" t="s">
        <v>38</v>
      </c>
      <c r="D2849" s="9" t="s">
        <v>548</v>
      </c>
      <c r="E2849" s="14"/>
      <c r="F2849" s="15" t="s">
        <v>877</v>
      </c>
      <c r="G2849" s="16">
        <f>G2850</f>
        <v>3000</v>
      </c>
      <c r="H2849" s="16">
        <f t="shared" ref="H2849:P2850" si="1946">H2850</f>
        <v>3000</v>
      </c>
      <c r="I2849" s="16">
        <f t="shared" si="1946"/>
        <v>3000</v>
      </c>
      <c r="J2849" s="16">
        <f t="shared" si="1946"/>
        <v>-1213.6600000000001</v>
      </c>
      <c r="K2849" s="16">
        <f t="shared" si="1946"/>
        <v>0</v>
      </c>
      <c r="L2849" s="16">
        <f t="shared" si="1946"/>
        <v>0</v>
      </c>
      <c r="M2849" s="16">
        <f t="shared" si="1910"/>
        <v>1786.34</v>
      </c>
      <c r="N2849" s="16">
        <f t="shared" si="1911"/>
        <v>3000</v>
      </c>
      <c r="O2849" s="16">
        <f t="shared" si="1912"/>
        <v>3000</v>
      </c>
      <c r="P2849" s="16">
        <f t="shared" si="1946"/>
        <v>0</v>
      </c>
    </row>
    <row r="2850" spans="1:16" ht="31" x14ac:dyDescent="0.35">
      <c r="A2850" s="32">
        <v>945</v>
      </c>
      <c r="B2850" s="32" t="s">
        <v>25</v>
      </c>
      <c r="C2850" s="32" t="s">
        <v>38</v>
      </c>
      <c r="D2850" s="9" t="s">
        <v>548</v>
      </c>
      <c r="E2850" s="14">
        <v>400</v>
      </c>
      <c r="F2850" s="28" t="s">
        <v>658</v>
      </c>
      <c r="G2850" s="16">
        <f>G2851</f>
        <v>3000</v>
      </c>
      <c r="H2850" s="16">
        <f t="shared" si="1946"/>
        <v>3000</v>
      </c>
      <c r="I2850" s="16">
        <f t="shared" si="1946"/>
        <v>3000</v>
      </c>
      <c r="J2850" s="16">
        <f t="shared" si="1946"/>
        <v>-1213.6600000000001</v>
      </c>
      <c r="K2850" s="16">
        <f t="shared" si="1946"/>
        <v>0</v>
      </c>
      <c r="L2850" s="16">
        <f t="shared" si="1946"/>
        <v>0</v>
      </c>
      <c r="M2850" s="16">
        <f t="shared" si="1910"/>
        <v>1786.34</v>
      </c>
      <c r="N2850" s="16">
        <f t="shared" si="1911"/>
        <v>3000</v>
      </c>
      <c r="O2850" s="16">
        <f t="shared" si="1912"/>
        <v>3000</v>
      </c>
      <c r="P2850" s="16">
        <f t="shared" si="1946"/>
        <v>0</v>
      </c>
    </row>
    <row r="2851" spans="1:16" x14ac:dyDescent="0.35">
      <c r="A2851" s="32">
        <v>945</v>
      </c>
      <c r="B2851" s="32" t="s">
        <v>25</v>
      </c>
      <c r="C2851" s="32" t="s">
        <v>38</v>
      </c>
      <c r="D2851" s="9" t="s">
        <v>548</v>
      </c>
      <c r="E2851" s="14">
        <v>410</v>
      </c>
      <c r="F2851" s="28" t="s">
        <v>659</v>
      </c>
      <c r="G2851" s="16">
        <v>3000</v>
      </c>
      <c r="H2851" s="16">
        <v>3000</v>
      </c>
      <c r="I2851" s="16">
        <v>3000</v>
      </c>
      <c r="J2851" s="16">
        <f>-1167.26-46.4</f>
        <v>-1213.6600000000001</v>
      </c>
      <c r="K2851" s="16"/>
      <c r="L2851" s="16"/>
      <c r="M2851" s="16">
        <f t="shared" si="1910"/>
        <v>1786.34</v>
      </c>
      <c r="N2851" s="16">
        <f t="shared" si="1911"/>
        <v>3000</v>
      </c>
      <c r="O2851" s="16">
        <f t="shared" si="1912"/>
        <v>3000</v>
      </c>
      <c r="P2851" s="17"/>
    </row>
    <row r="2852" spans="1:16" ht="46.5" x14ac:dyDescent="0.35">
      <c r="A2852" s="32">
        <v>945</v>
      </c>
      <c r="B2852" s="32" t="s">
        <v>25</v>
      </c>
      <c r="C2852" s="32" t="s">
        <v>38</v>
      </c>
      <c r="D2852" s="9" t="s">
        <v>549</v>
      </c>
      <c r="E2852" s="14"/>
      <c r="F2852" s="15" t="s">
        <v>878</v>
      </c>
      <c r="G2852" s="16">
        <f>G2853</f>
        <v>18485.059999999998</v>
      </c>
      <c r="H2852" s="16">
        <f t="shared" ref="H2852:P2852" si="1947">H2853</f>
        <v>36846.199999999997</v>
      </c>
      <c r="I2852" s="16">
        <f t="shared" si="1947"/>
        <v>39042.9</v>
      </c>
      <c r="J2852" s="16">
        <f t="shared" si="1947"/>
        <v>-416.6</v>
      </c>
      <c r="K2852" s="16">
        <f t="shared" si="1947"/>
        <v>-416.6</v>
      </c>
      <c r="L2852" s="16">
        <f t="shared" si="1947"/>
        <v>-416.6</v>
      </c>
      <c r="M2852" s="16">
        <f t="shared" si="1910"/>
        <v>18068.46</v>
      </c>
      <c r="N2852" s="16">
        <f t="shared" si="1911"/>
        <v>36429.599999999999</v>
      </c>
      <c r="O2852" s="16">
        <f t="shared" si="1912"/>
        <v>38626.300000000003</v>
      </c>
      <c r="P2852" s="16">
        <f t="shared" si="1947"/>
        <v>0</v>
      </c>
    </row>
    <row r="2853" spans="1:16" ht="62" x14ac:dyDescent="0.35">
      <c r="A2853" s="32">
        <v>945</v>
      </c>
      <c r="B2853" s="32" t="s">
        <v>25</v>
      </c>
      <c r="C2853" s="32" t="s">
        <v>38</v>
      </c>
      <c r="D2853" s="9" t="s">
        <v>550</v>
      </c>
      <c r="E2853" s="14"/>
      <c r="F2853" s="15" t="s">
        <v>879</v>
      </c>
      <c r="G2853" s="16">
        <f>G2854+G2856</f>
        <v>18485.059999999998</v>
      </c>
      <c r="H2853" s="16">
        <f t="shared" ref="H2853:P2853" si="1948">H2854+H2856</f>
        <v>36846.199999999997</v>
      </c>
      <c r="I2853" s="16">
        <f t="shared" si="1948"/>
        <v>39042.9</v>
      </c>
      <c r="J2853" s="16">
        <f t="shared" ref="J2853:L2853" si="1949">J2854+J2856</f>
        <v>-416.6</v>
      </c>
      <c r="K2853" s="16">
        <f t="shared" si="1949"/>
        <v>-416.6</v>
      </c>
      <c r="L2853" s="16">
        <f t="shared" si="1949"/>
        <v>-416.6</v>
      </c>
      <c r="M2853" s="16">
        <f t="shared" si="1910"/>
        <v>18068.46</v>
      </c>
      <c r="N2853" s="16">
        <f t="shared" si="1911"/>
        <v>36429.599999999999</v>
      </c>
      <c r="O2853" s="16">
        <f t="shared" si="1912"/>
        <v>38626.300000000003</v>
      </c>
      <c r="P2853" s="16">
        <f t="shared" si="1948"/>
        <v>0</v>
      </c>
    </row>
    <row r="2854" spans="1:16" ht="31" x14ac:dyDescent="0.35">
      <c r="A2854" s="32">
        <v>945</v>
      </c>
      <c r="B2854" s="32" t="s">
        <v>25</v>
      </c>
      <c r="C2854" s="32" t="s">
        <v>38</v>
      </c>
      <c r="D2854" s="9" t="s">
        <v>550</v>
      </c>
      <c r="E2854" s="14">
        <v>200</v>
      </c>
      <c r="F2854" s="28" t="s">
        <v>650</v>
      </c>
      <c r="G2854" s="16">
        <f>G2855</f>
        <v>18474.46</v>
      </c>
      <c r="H2854" s="16">
        <f t="shared" ref="H2854:P2854" si="1950">H2855</f>
        <v>36835.599999999999</v>
      </c>
      <c r="I2854" s="16">
        <f t="shared" si="1950"/>
        <v>39032.300000000003</v>
      </c>
      <c r="J2854" s="16">
        <f t="shared" si="1950"/>
        <v>-416.6</v>
      </c>
      <c r="K2854" s="16">
        <f t="shared" si="1950"/>
        <v>-416.6</v>
      </c>
      <c r="L2854" s="16">
        <f t="shared" si="1950"/>
        <v>-416.6</v>
      </c>
      <c r="M2854" s="16">
        <f t="shared" si="1910"/>
        <v>18057.86</v>
      </c>
      <c r="N2854" s="16">
        <f t="shared" si="1911"/>
        <v>36419</v>
      </c>
      <c r="O2854" s="16">
        <f t="shared" si="1912"/>
        <v>38615.700000000004</v>
      </c>
      <c r="P2854" s="16">
        <f t="shared" si="1950"/>
        <v>0</v>
      </c>
    </row>
    <row r="2855" spans="1:16" ht="31" x14ac:dyDescent="0.35">
      <c r="A2855" s="32">
        <v>945</v>
      </c>
      <c r="B2855" s="32" t="s">
        <v>25</v>
      </c>
      <c r="C2855" s="32" t="s">
        <v>38</v>
      </c>
      <c r="D2855" s="9" t="s">
        <v>550</v>
      </c>
      <c r="E2855" s="14">
        <v>240</v>
      </c>
      <c r="F2855" s="28" t="s">
        <v>651</v>
      </c>
      <c r="G2855" s="16">
        <v>18474.46</v>
      </c>
      <c r="H2855" s="16">
        <v>36835.599999999999</v>
      </c>
      <c r="I2855" s="16">
        <v>39032.300000000003</v>
      </c>
      <c r="J2855" s="16">
        <v>-416.6</v>
      </c>
      <c r="K2855" s="16">
        <v>-416.6</v>
      </c>
      <c r="L2855" s="16">
        <v>-416.6</v>
      </c>
      <c r="M2855" s="16">
        <f t="shared" si="1910"/>
        <v>18057.86</v>
      </c>
      <c r="N2855" s="16">
        <f t="shared" si="1911"/>
        <v>36419</v>
      </c>
      <c r="O2855" s="16">
        <f t="shared" si="1912"/>
        <v>38615.700000000004</v>
      </c>
      <c r="P2855" s="16"/>
    </row>
    <row r="2856" spans="1:16" x14ac:dyDescent="0.35">
      <c r="A2856" s="32">
        <v>945</v>
      </c>
      <c r="B2856" s="32" t="s">
        <v>25</v>
      </c>
      <c r="C2856" s="32" t="s">
        <v>38</v>
      </c>
      <c r="D2856" s="9" t="s">
        <v>550</v>
      </c>
      <c r="E2856" s="14">
        <v>800</v>
      </c>
      <c r="F2856" s="28" t="s">
        <v>663</v>
      </c>
      <c r="G2856" s="16">
        <f>G2857</f>
        <v>10.6</v>
      </c>
      <c r="H2856" s="16">
        <f t="shared" ref="H2856:P2856" si="1951">H2857</f>
        <v>10.6</v>
      </c>
      <c r="I2856" s="16">
        <f t="shared" si="1951"/>
        <v>10.6</v>
      </c>
      <c r="J2856" s="16">
        <f t="shared" si="1951"/>
        <v>0</v>
      </c>
      <c r="K2856" s="16">
        <f t="shared" si="1951"/>
        <v>0</v>
      </c>
      <c r="L2856" s="16">
        <f t="shared" si="1951"/>
        <v>0</v>
      </c>
      <c r="M2856" s="16">
        <f t="shared" si="1910"/>
        <v>10.6</v>
      </c>
      <c r="N2856" s="16">
        <f t="shared" si="1911"/>
        <v>10.6</v>
      </c>
      <c r="O2856" s="16">
        <f t="shared" si="1912"/>
        <v>10.6</v>
      </c>
      <c r="P2856" s="16">
        <f t="shared" si="1951"/>
        <v>0</v>
      </c>
    </row>
    <row r="2857" spans="1:16" x14ac:dyDescent="0.35">
      <c r="A2857" s="32">
        <v>945</v>
      </c>
      <c r="B2857" s="32" t="s">
        <v>25</v>
      </c>
      <c r="C2857" s="32" t="s">
        <v>38</v>
      </c>
      <c r="D2857" s="9" t="s">
        <v>550</v>
      </c>
      <c r="E2857" s="14">
        <v>850</v>
      </c>
      <c r="F2857" s="28" t="s">
        <v>665</v>
      </c>
      <c r="G2857" s="16">
        <v>10.6</v>
      </c>
      <c r="H2857" s="16">
        <v>10.6</v>
      </c>
      <c r="I2857" s="16">
        <v>10.6</v>
      </c>
      <c r="J2857" s="16"/>
      <c r="K2857" s="16"/>
      <c r="L2857" s="16"/>
      <c r="M2857" s="16">
        <f t="shared" si="1910"/>
        <v>10.6</v>
      </c>
      <c r="N2857" s="16">
        <f t="shared" si="1911"/>
        <v>10.6</v>
      </c>
      <c r="O2857" s="16">
        <f t="shared" si="1912"/>
        <v>10.6</v>
      </c>
      <c r="P2857" s="17"/>
    </row>
    <row r="2858" spans="1:16" ht="46.5" x14ac:dyDescent="0.35">
      <c r="A2858" s="32">
        <v>945</v>
      </c>
      <c r="B2858" s="32" t="s">
        <v>25</v>
      </c>
      <c r="C2858" s="32" t="s">
        <v>38</v>
      </c>
      <c r="D2858" s="9" t="s">
        <v>146</v>
      </c>
      <c r="E2858" s="14"/>
      <c r="F2858" s="15" t="s">
        <v>880</v>
      </c>
      <c r="G2858" s="16">
        <f>G2859</f>
        <v>4508</v>
      </c>
      <c r="H2858" s="16">
        <f t="shared" ref="H2858:P2861" si="1952">H2859</f>
        <v>4508</v>
      </c>
      <c r="I2858" s="16">
        <f t="shared" si="1952"/>
        <v>4508</v>
      </c>
      <c r="J2858" s="16">
        <f t="shared" si="1952"/>
        <v>0</v>
      </c>
      <c r="K2858" s="16">
        <f t="shared" si="1952"/>
        <v>0</v>
      </c>
      <c r="L2858" s="16">
        <f t="shared" si="1952"/>
        <v>0</v>
      </c>
      <c r="M2858" s="16">
        <f t="shared" si="1910"/>
        <v>4508</v>
      </c>
      <c r="N2858" s="16">
        <f t="shared" si="1911"/>
        <v>4508</v>
      </c>
      <c r="O2858" s="16">
        <f t="shared" si="1912"/>
        <v>4508</v>
      </c>
      <c r="P2858" s="16">
        <f t="shared" si="1952"/>
        <v>0</v>
      </c>
    </row>
    <row r="2859" spans="1:16" ht="62" x14ac:dyDescent="0.35">
      <c r="A2859" s="32">
        <v>945</v>
      </c>
      <c r="B2859" s="32" t="s">
        <v>25</v>
      </c>
      <c r="C2859" s="32" t="s">
        <v>38</v>
      </c>
      <c r="D2859" s="9" t="s">
        <v>147</v>
      </c>
      <c r="E2859" s="14"/>
      <c r="F2859" s="15" t="s">
        <v>890</v>
      </c>
      <c r="G2859" s="16">
        <f>G2860</f>
        <v>4508</v>
      </c>
      <c r="H2859" s="16">
        <f t="shared" si="1952"/>
        <v>4508</v>
      </c>
      <c r="I2859" s="16">
        <f t="shared" si="1952"/>
        <v>4508</v>
      </c>
      <c r="J2859" s="16">
        <f t="shared" si="1952"/>
        <v>0</v>
      </c>
      <c r="K2859" s="16">
        <f t="shared" si="1952"/>
        <v>0</v>
      </c>
      <c r="L2859" s="16">
        <f t="shared" si="1952"/>
        <v>0</v>
      </c>
      <c r="M2859" s="16">
        <f t="shared" si="1910"/>
        <v>4508</v>
      </c>
      <c r="N2859" s="16">
        <f t="shared" si="1911"/>
        <v>4508</v>
      </c>
      <c r="O2859" s="16">
        <f t="shared" si="1912"/>
        <v>4508</v>
      </c>
      <c r="P2859" s="16">
        <f t="shared" si="1952"/>
        <v>0</v>
      </c>
    </row>
    <row r="2860" spans="1:16" ht="31" x14ac:dyDescent="0.35">
      <c r="A2860" s="32">
        <v>945</v>
      </c>
      <c r="B2860" s="32" t="s">
        <v>25</v>
      </c>
      <c r="C2860" s="32" t="s">
        <v>38</v>
      </c>
      <c r="D2860" s="9" t="s">
        <v>551</v>
      </c>
      <c r="E2860" s="14"/>
      <c r="F2860" s="15" t="s">
        <v>891</v>
      </c>
      <c r="G2860" s="16">
        <f>G2861</f>
        <v>4508</v>
      </c>
      <c r="H2860" s="16">
        <f t="shared" si="1952"/>
        <v>4508</v>
      </c>
      <c r="I2860" s="16">
        <f t="shared" si="1952"/>
        <v>4508</v>
      </c>
      <c r="J2860" s="16">
        <f t="shared" si="1952"/>
        <v>0</v>
      </c>
      <c r="K2860" s="16">
        <f t="shared" si="1952"/>
        <v>0</v>
      </c>
      <c r="L2860" s="16">
        <f t="shared" si="1952"/>
        <v>0</v>
      </c>
      <c r="M2860" s="16">
        <f t="shared" si="1910"/>
        <v>4508</v>
      </c>
      <c r="N2860" s="16">
        <f t="shared" si="1911"/>
        <v>4508</v>
      </c>
      <c r="O2860" s="16">
        <f t="shared" si="1912"/>
        <v>4508</v>
      </c>
      <c r="P2860" s="16">
        <f t="shared" si="1952"/>
        <v>0</v>
      </c>
    </row>
    <row r="2861" spans="1:16" ht="31" x14ac:dyDescent="0.35">
      <c r="A2861" s="32">
        <v>945</v>
      </c>
      <c r="B2861" s="32" t="s">
        <v>25</v>
      </c>
      <c r="C2861" s="32" t="s">
        <v>38</v>
      </c>
      <c r="D2861" s="9" t="s">
        <v>551</v>
      </c>
      <c r="E2861" s="14">
        <v>200</v>
      </c>
      <c r="F2861" s="28" t="s">
        <v>650</v>
      </c>
      <c r="G2861" s="16">
        <f>G2862</f>
        <v>4508</v>
      </c>
      <c r="H2861" s="16">
        <f t="shared" si="1952"/>
        <v>4508</v>
      </c>
      <c r="I2861" s="16">
        <f t="shared" si="1952"/>
        <v>4508</v>
      </c>
      <c r="J2861" s="16">
        <f t="shared" si="1952"/>
        <v>0</v>
      </c>
      <c r="K2861" s="16">
        <f t="shared" si="1952"/>
        <v>0</v>
      </c>
      <c r="L2861" s="16">
        <f t="shared" si="1952"/>
        <v>0</v>
      </c>
      <c r="M2861" s="16">
        <f t="shared" si="1910"/>
        <v>4508</v>
      </c>
      <c r="N2861" s="16">
        <f t="shared" si="1911"/>
        <v>4508</v>
      </c>
      <c r="O2861" s="16">
        <f t="shared" si="1912"/>
        <v>4508</v>
      </c>
      <c r="P2861" s="16">
        <f t="shared" si="1952"/>
        <v>0</v>
      </c>
    </row>
    <row r="2862" spans="1:16" ht="31" x14ac:dyDescent="0.35">
      <c r="A2862" s="32">
        <v>945</v>
      </c>
      <c r="B2862" s="32" t="s">
        <v>25</v>
      </c>
      <c r="C2862" s="32" t="s">
        <v>38</v>
      </c>
      <c r="D2862" s="9" t="s">
        <v>551</v>
      </c>
      <c r="E2862" s="14">
        <v>240</v>
      </c>
      <c r="F2862" s="28" t="s">
        <v>651</v>
      </c>
      <c r="G2862" s="16">
        <v>4508</v>
      </c>
      <c r="H2862" s="16">
        <v>4508</v>
      </c>
      <c r="I2862" s="16">
        <v>4508</v>
      </c>
      <c r="J2862" s="16"/>
      <c r="K2862" s="16"/>
      <c r="L2862" s="16"/>
      <c r="M2862" s="16">
        <f t="shared" ref="M2862:M2925" si="1953">G2862+J2862</f>
        <v>4508</v>
      </c>
      <c r="N2862" s="16">
        <f t="shared" ref="N2862:N2925" si="1954">H2862+K2862</f>
        <v>4508</v>
      </c>
      <c r="O2862" s="16">
        <f t="shared" ref="O2862:O2925" si="1955">I2862+L2862</f>
        <v>4508</v>
      </c>
      <c r="P2862" s="17"/>
    </row>
    <row r="2863" spans="1:16" s="3" customFormat="1" ht="30" x14ac:dyDescent="0.35">
      <c r="A2863" s="5" t="s">
        <v>78</v>
      </c>
      <c r="B2863" s="5"/>
      <c r="C2863" s="5"/>
      <c r="D2863" s="5"/>
      <c r="E2863" s="5"/>
      <c r="F2863" s="6" t="s">
        <v>105</v>
      </c>
      <c r="G2863" s="18">
        <f>G2864+G2883+G2891</f>
        <v>53088.1</v>
      </c>
      <c r="H2863" s="18">
        <f t="shared" ref="H2863:P2863" si="1956">H2864+H2883+H2891</f>
        <v>47374.9</v>
      </c>
      <c r="I2863" s="18">
        <f t="shared" si="1956"/>
        <v>47374.1</v>
      </c>
      <c r="J2863" s="18">
        <f t="shared" ref="J2863:L2863" si="1957">J2864+J2883+J2891</f>
        <v>0</v>
      </c>
      <c r="K2863" s="18">
        <f t="shared" si="1957"/>
        <v>0</v>
      </c>
      <c r="L2863" s="18">
        <f t="shared" si="1957"/>
        <v>0</v>
      </c>
      <c r="M2863" s="18">
        <f t="shared" si="1953"/>
        <v>53088.1</v>
      </c>
      <c r="N2863" s="16">
        <f t="shared" si="1954"/>
        <v>47374.9</v>
      </c>
      <c r="O2863" s="16">
        <f t="shared" si="1955"/>
        <v>47374.1</v>
      </c>
      <c r="P2863" s="18">
        <f t="shared" si="1956"/>
        <v>0</v>
      </c>
    </row>
    <row r="2864" spans="1:16" s="3" customFormat="1" x14ac:dyDescent="0.35">
      <c r="A2864" s="5" t="s">
        <v>78</v>
      </c>
      <c r="B2864" s="5" t="s">
        <v>10</v>
      </c>
      <c r="C2864" s="5"/>
      <c r="D2864" s="5"/>
      <c r="E2864" s="5"/>
      <c r="F2864" s="6" t="s">
        <v>15</v>
      </c>
      <c r="G2864" s="18">
        <f>G2865</f>
        <v>30543.899999999998</v>
      </c>
      <c r="H2864" s="18">
        <f t="shared" ref="H2864:P2864" si="1958">H2865</f>
        <v>30544.199999999997</v>
      </c>
      <c r="I2864" s="18">
        <f t="shared" si="1958"/>
        <v>30543.399999999998</v>
      </c>
      <c r="J2864" s="18">
        <f t="shared" si="1958"/>
        <v>0</v>
      </c>
      <c r="K2864" s="18">
        <f t="shared" si="1958"/>
        <v>0</v>
      </c>
      <c r="L2864" s="18">
        <f t="shared" si="1958"/>
        <v>0</v>
      </c>
      <c r="M2864" s="18">
        <f t="shared" si="1953"/>
        <v>30543.899999999998</v>
      </c>
      <c r="N2864" s="16">
        <f t="shared" si="1954"/>
        <v>30544.199999999997</v>
      </c>
      <c r="O2864" s="16">
        <f t="shared" si="1955"/>
        <v>30543.399999999998</v>
      </c>
      <c r="P2864" s="18">
        <f t="shared" si="1958"/>
        <v>0</v>
      </c>
    </row>
    <row r="2865" spans="1:16" s="10" customFormat="1" x14ac:dyDescent="0.35">
      <c r="A2865" s="7" t="s">
        <v>78</v>
      </c>
      <c r="B2865" s="7" t="s">
        <v>10</v>
      </c>
      <c r="C2865" s="7" t="s">
        <v>12</v>
      </c>
      <c r="D2865" s="7"/>
      <c r="E2865" s="7"/>
      <c r="F2865" s="8" t="s">
        <v>16</v>
      </c>
      <c r="G2865" s="19">
        <f>G2866+G2871</f>
        <v>30543.899999999998</v>
      </c>
      <c r="H2865" s="19">
        <f t="shared" ref="H2865:P2865" si="1959">H2866+H2871</f>
        <v>30544.199999999997</v>
      </c>
      <c r="I2865" s="19">
        <f t="shared" si="1959"/>
        <v>30543.399999999998</v>
      </c>
      <c r="J2865" s="19">
        <f t="shared" ref="J2865:L2865" si="1960">J2866+J2871</f>
        <v>0</v>
      </c>
      <c r="K2865" s="19">
        <f t="shared" si="1960"/>
        <v>0</v>
      </c>
      <c r="L2865" s="19">
        <f t="shared" si="1960"/>
        <v>0</v>
      </c>
      <c r="M2865" s="19">
        <f t="shared" si="1953"/>
        <v>30543.899999999998</v>
      </c>
      <c r="N2865" s="16">
        <f t="shared" si="1954"/>
        <v>30544.199999999997</v>
      </c>
      <c r="O2865" s="16">
        <f t="shared" si="1955"/>
        <v>30543.399999999998</v>
      </c>
      <c r="P2865" s="19">
        <f t="shared" si="1959"/>
        <v>0</v>
      </c>
    </row>
    <row r="2866" spans="1:16" ht="31" x14ac:dyDescent="0.35">
      <c r="A2866" s="32" t="s">
        <v>78</v>
      </c>
      <c r="B2866" s="32" t="s">
        <v>10</v>
      </c>
      <c r="C2866" s="32" t="s">
        <v>12</v>
      </c>
      <c r="D2866" s="9" t="s">
        <v>235</v>
      </c>
      <c r="E2866" s="14"/>
      <c r="F2866" s="28" t="s">
        <v>1085</v>
      </c>
      <c r="G2866" s="16">
        <f>G2867</f>
        <v>58.5</v>
      </c>
      <c r="H2866" s="16">
        <f t="shared" ref="H2866:P2869" si="1961">H2867</f>
        <v>58.5</v>
      </c>
      <c r="I2866" s="16">
        <f t="shared" si="1961"/>
        <v>58.5</v>
      </c>
      <c r="J2866" s="16">
        <f t="shared" si="1961"/>
        <v>0</v>
      </c>
      <c r="K2866" s="16">
        <f t="shared" si="1961"/>
        <v>0</v>
      </c>
      <c r="L2866" s="16">
        <f t="shared" si="1961"/>
        <v>0</v>
      </c>
      <c r="M2866" s="16">
        <f t="shared" si="1953"/>
        <v>58.5</v>
      </c>
      <c r="N2866" s="16">
        <f t="shared" si="1954"/>
        <v>58.5</v>
      </c>
      <c r="O2866" s="16">
        <f t="shared" si="1955"/>
        <v>58.5</v>
      </c>
      <c r="P2866" s="16">
        <f t="shared" si="1961"/>
        <v>0</v>
      </c>
    </row>
    <row r="2867" spans="1:16" x14ac:dyDescent="0.35">
      <c r="A2867" s="32" t="s">
        <v>78</v>
      </c>
      <c r="B2867" s="32" t="s">
        <v>10</v>
      </c>
      <c r="C2867" s="32" t="s">
        <v>12</v>
      </c>
      <c r="D2867" s="9" t="s">
        <v>236</v>
      </c>
      <c r="E2867" s="14"/>
      <c r="F2867" s="28" t="s">
        <v>1097</v>
      </c>
      <c r="G2867" s="16">
        <f>G2868</f>
        <v>58.5</v>
      </c>
      <c r="H2867" s="16">
        <f t="shared" si="1961"/>
        <v>58.5</v>
      </c>
      <c r="I2867" s="16">
        <f t="shared" si="1961"/>
        <v>58.5</v>
      </c>
      <c r="J2867" s="16">
        <f t="shared" si="1961"/>
        <v>0</v>
      </c>
      <c r="K2867" s="16">
        <f t="shared" si="1961"/>
        <v>0</v>
      </c>
      <c r="L2867" s="16">
        <f t="shared" si="1961"/>
        <v>0</v>
      </c>
      <c r="M2867" s="16">
        <f t="shared" si="1953"/>
        <v>58.5</v>
      </c>
      <c r="N2867" s="16">
        <f t="shared" si="1954"/>
        <v>58.5</v>
      </c>
      <c r="O2867" s="16">
        <f t="shared" si="1955"/>
        <v>58.5</v>
      </c>
      <c r="P2867" s="16">
        <f t="shared" si="1961"/>
        <v>0</v>
      </c>
    </row>
    <row r="2868" spans="1:16" ht="46.5" x14ac:dyDescent="0.35">
      <c r="A2868" s="32" t="s">
        <v>78</v>
      </c>
      <c r="B2868" s="32" t="s">
        <v>10</v>
      </c>
      <c r="C2868" s="32" t="s">
        <v>12</v>
      </c>
      <c r="D2868" s="9" t="s">
        <v>417</v>
      </c>
      <c r="E2868" s="14"/>
      <c r="F2868" s="15" t="s">
        <v>1103</v>
      </c>
      <c r="G2868" s="16">
        <f>G2869</f>
        <v>58.5</v>
      </c>
      <c r="H2868" s="16">
        <f t="shared" si="1961"/>
        <v>58.5</v>
      </c>
      <c r="I2868" s="16">
        <f t="shared" si="1961"/>
        <v>58.5</v>
      </c>
      <c r="J2868" s="16">
        <f t="shared" si="1961"/>
        <v>0</v>
      </c>
      <c r="K2868" s="16">
        <f t="shared" si="1961"/>
        <v>0</v>
      </c>
      <c r="L2868" s="16">
        <f t="shared" si="1961"/>
        <v>0</v>
      </c>
      <c r="M2868" s="16">
        <f t="shared" si="1953"/>
        <v>58.5</v>
      </c>
      <c r="N2868" s="16">
        <f t="shared" si="1954"/>
        <v>58.5</v>
      </c>
      <c r="O2868" s="16">
        <f t="shared" si="1955"/>
        <v>58.5</v>
      </c>
      <c r="P2868" s="16">
        <f t="shared" si="1961"/>
        <v>0</v>
      </c>
    </row>
    <row r="2869" spans="1:16" ht="31" x14ac:dyDescent="0.35">
      <c r="A2869" s="32" t="s">
        <v>78</v>
      </c>
      <c r="B2869" s="32" t="s">
        <v>10</v>
      </c>
      <c r="C2869" s="32" t="s">
        <v>12</v>
      </c>
      <c r="D2869" s="9" t="s">
        <v>417</v>
      </c>
      <c r="E2869" s="14">
        <v>200</v>
      </c>
      <c r="F2869" s="28" t="s">
        <v>650</v>
      </c>
      <c r="G2869" s="16">
        <f>G2870</f>
        <v>58.5</v>
      </c>
      <c r="H2869" s="16">
        <f t="shared" si="1961"/>
        <v>58.5</v>
      </c>
      <c r="I2869" s="16">
        <f t="shared" si="1961"/>
        <v>58.5</v>
      </c>
      <c r="J2869" s="16">
        <f t="shared" si="1961"/>
        <v>0</v>
      </c>
      <c r="K2869" s="16">
        <f t="shared" si="1961"/>
        <v>0</v>
      </c>
      <c r="L2869" s="16">
        <f t="shared" si="1961"/>
        <v>0</v>
      </c>
      <c r="M2869" s="16">
        <f t="shared" si="1953"/>
        <v>58.5</v>
      </c>
      <c r="N2869" s="16">
        <f t="shared" si="1954"/>
        <v>58.5</v>
      </c>
      <c r="O2869" s="16">
        <f t="shared" si="1955"/>
        <v>58.5</v>
      </c>
      <c r="P2869" s="16">
        <f t="shared" si="1961"/>
        <v>0</v>
      </c>
    </row>
    <row r="2870" spans="1:16" ht="31" x14ac:dyDescent="0.35">
      <c r="A2870" s="32" t="s">
        <v>78</v>
      </c>
      <c r="B2870" s="32" t="s">
        <v>10</v>
      </c>
      <c r="C2870" s="32" t="s">
        <v>12</v>
      </c>
      <c r="D2870" s="9" t="s">
        <v>417</v>
      </c>
      <c r="E2870" s="14">
        <v>240</v>
      </c>
      <c r="F2870" s="28" t="s">
        <v>651</v>
      </c>
      <c r="G2870" s="16">
        <v>58.5</v>
      </c>
      <c r="H2870" s="16">
        <v>58.5</v>
      </c>
      <c r="I2870" s="16">
        <v>58.5</v>
      </c>
      <c r="J2870" s="16"/>
      <c r="K2870" s="16"/>
      <c r="L2870" s="16"/>
      <c r="M2870" s="16">
        <f t="shared" si="1953"/>
        <v>58.5</v>
      </c>
      <c r="N2870" s="16">
        <f t="shared" si="1954"/>
        <v>58.5</v>
      </c>
      <c r="O2870" s="16">
        <f t="shared" si="1955"/>
        <v>58.5</v>
      </c>
      <c r="P2870" s="16"/>
    </row>
    <row r="2871" spans="1:16" ht="31" x14ac:dyDescent="0.35">
      <c r="A2871" s="32" t="s">
        <v>78</v>
      </c>
      <c r="B2871" s="32" t="s">
        <v>10</v>
      </c>
      <c r="C2871" s="32" t="s">
        <v>12</v>
      </c>
      <c r="D2871" s="9" t="s">
        <v>117</v>
      </c>
      <c r="E2871" s="14"/>
      <c r="F2871" s="28" t="s">
        <v>1124</v>
      </c>
      <c r="G2871" s="16">
        <f>G2872</f>
        <v>30485.399999999998</v>
      </c>
      <c r="H2871" s="16">
        <f t="shared" ref="H2871:P2871" si="1962">H2872</f>
        <v>30485.699999999997</v>
      </c>
      <c r="I2871" s="16">
        <f t="shared" si="1962"/>
        <v>30484.899999999998</v>
      </c>
      <c r="J2871" s="16">
        <f t="shared" si="1962"/>
        <v>0</v>
      </c>
      <c r="K2871" s="16">
        <f t="shared" si="1962"/>
        <v>0</v>
      </c>
      <c r="L2871" s="16">
        <f t="shared" si="1962"/>
        <v>0</v>
      </c>
      <c r="M2871" s="16">
        <f t="shared" si="1953"/>
        <v>30485.399999999998</v>
      </c>
      <c r="N2871" s="16">
        <f t="shared" si="1954"/>
        <v>30485.699999999997</v>
      </c>
      <c r="O2871" s="16">
        <f t="shared" si="1955"/>
        <v>30484.899999999998</v>
      </c>
      <c r="P2871" s="16">
        <f t="shared" si="1962"/>
        <v>0</v>
      </c>
    </row>
    <row r="2872" spans="1:16" x14ac:dyDescent="0.35">
      <c r="A2872" s="32" t="s">
        <v>78</v>
      </c>
      <c r="B2872" s="32" t="s">
        <v>10</v>
      </c>
      <c r="C2872" s="32" t="s">
        <v>12</v>
      </c>
      <c r="D2872" s="9" t="s">
        <v>118</v>
      </c>
      <c r="E2872" s="14"/>
      <c r="F2872" s="28" t="s">
        <v>1127</v>
      </c>
      <c r="G2872" s="16">
        <f>G2873+G2876</f>
        <v>30485.399999999998</v>
      </c>
      <c r="H2872" s="16">
        <f t="shared" ref="H2872:P2872" si="1963">H2873+H2876</f>
        <v>30485.699999999997</v>
      </c>
      <c r="I2872" s="16">
        <f t="shared" si="1963"/>
        <v>30484.899999999998</v>
      </c>
      <c r="J2872" s="16">
        <f t="shared" ref="J2872:L2872" si="1964">J2873+J2876</f>
        <v>0</v>
      </c>
      <c r="K2872" s="16">
        <f t="shared" si="1964"/>
        <v>0</v>
      </c>
      <c r="L2872" s="16">
        <f t="shared" si="1964"/>
        <v>0</v>
      </c>
      <c r="M2872" s="16">
        <f t="shared" si="1953"/>
        <v>30485.399999999998</v>
      </c>
      <c r="N2872" s="16">
        <f t="shared" si="1954"/>
        <v>30485.699999999997</v>
      </c>
      <c r="O2872" s="16">
        <f t="shared" si="1955"/>
        <v>30484.899999999998</v>
      </c>
      <c r="P2872" s="16">
        <f t="shared" si="1963"/>
        <v>0</v>
      </c>
    </row>
    <row r="2873" spans="1:16" ht="31" x14ac:dyDescent="0.35">
      <c r="A2873" s="32" t="s">
        <v>78</v>
      </c>
      <c r="B2873" s="32" t="s">
        <v>10</v>
      </c>
      <c r="C2873" s="32" t="s">
        <v>12</v>
      </c>
      <c r="D2873" s="9" t="s">
        <v>119</v>
      </c>
      <c r="E2873" s="14"/>
      <c r="F2873" s="28" t="s">
        <v>1114</v>
      </c>
      <c r="G2873" s="16">
        <f>G2874</f>
        <v>28433.599999999999</v>
      </c>
      <c r="H2873" s="16">
        <f t="shared" ref="H2873:P2874" si="1965">H2874</f>
        <v>28433.599999999999</v>
      </c>
      <c r="I2873" s="16">
        <f t="shared" si="1965"/>
        <v>28433.599999999999</v>
      </c>
      <c r="J2873" s="16">
        <f t="shared" si="1965"/>
        <v>0</v>
      </c>
      <c r="K2873" s="16">
        <f t="shared" si="1965"/>
        <v>0</v>
      </c>
      <c r="L2873" s="16">
        <f t="shared" si="1965"/>
        <v>0</v>
      </c>
      <c r="M2873" s="16">
        <f t="shared" si="1953"/>
        <v>28433.599999999999</v>
      </c>
      <c r="N2873" s="16">
        <f t="shared" si="1954"/>
        <v>28433.599999999999</v>
      </c>
      <c r="O2873" s="16">
        <f t="shared" si="1955"/>
        <v>28433.599999999999</v>
      </c>
      <c r="P2873" s="16">
        <f t="shared" si="1965"/>
        <v>0</v>
      </c>
    </row>
    <row r="2874" spans="1:16" ht="77.5" x14ac:dyDescent="0.35">
      <c r="A2874" s="32" t="s">
        <v>78</v>
      </c>
      <c r="B2874" s="32" t="s">
        <v>10</v>
      </c>
      <c r="C2874" s="32" t="s">
        <v>12</v>
      </c>
      <c r="D2874" s="9" t="s">
        <v>119</v>
      </c>
      <c r="E2874" s="14">
        <v>100</v>
      </c>
      <c r="F2874" s="28" t="s">
        <v>647</v>
      </c>
      <c r="G2874" s="16">
        <f>G2875</f>
        <v>28433.599999999999</v>
      </c>
      <c r="H2874" s="16">
        <f t="shared" si="1965"/>
        <v>28433.599999999999</v>
      </c>
      <c r="I2874" s="16">
        <f t="shared" si="1965"/>
        <v>28433.599999999999</v>
      </c>
      <c r="J2874" s="16">
        <f t="shared" si="1965"/>
        <v>0</v>
      </c>
      <c r="K2874" s="16">
        <f t="shared" si="1965"/>
        <v>0</v>
      </c>
      <c r="L2874" s="16">
        <f t="shared" si="1965"/>
        <v>0</v>
      </c>
      <c r="M2874" s="16">
        <f t="shared" si="1953"/>
        <v>28433.599999999999</v>
      </c>
      <c r="N2874" s="16">
        <f t="shared" si="1954"/>
        <v>28433.599999999999</v>
      </c>
      <c r="O2874" s="16">
        <f t="shared" si="1955"/>
        <v>28433.599999999999</v>
      </c>
      <c r="P2874" s="16">
        <f t="shared" si="1965"/>
        <v>0</v>
      </c>
    </row>
    <row r="2875" spans="1:16" ht="31" x14ac:dyDescent="0.35">
      <c r="A2875" s="32" t="s">
        <v>78</v>
      </c>
      <c r="B2875" s="32" t="s">
        <v>10</v>
      </c>
      <c r="C2875" s="32" t="s">
        <v>12</v>
      </c>
      <c r="D2875" s="9" t="s">
        <v>119</v>
      </c>
      <c r="E2875" s="14">
        <v>120</v>
      </c>
      <c r="F2875" s="28" t="s">
        <v>649</v>
      </c>
      <c r="G2875" s="16">
        <v>28433.599999999999</v>
      </c>
      <c r="H2875" s="16">
        <v>28433.599999999999</v>
      </c>
      <c r="I2875" s="16">
        <v>28433.599999999999</v>
      </c>
      <c r="J2875" s="16"/>
      <c r="K2875" s="16"/>
      <c r="L2875" s="16"/>
      <c r="M2875" s="16">
        <f t="shared" si="1953"/>
        <v>28433.599999999999</v>
      </c>
      <c r="N2875" s="16">
        <f t="shared" si="1954"/>
        <v>28433.599999999999</v>
      </c>
      <c r="O2875" s="16">
        <f t="shared" si="1955"/>
        <v>28433.599999999999</v>
      </c>
      <c r="P2875" s="16"/>
    </row>
    <row r="2876" spans="1:16" ht="31" x14ac:dyDescent="0.35">
      <c r="A2876" s="32" t="s">
        <v>78</v>
      </c>
      <c r="B2876" s="32" t="s">
        <v>10</v>
      </c>
      <c r="C2876" s="32" t="s">
        <v>12</v>
      </c>
      <c r="D2876" s="9" t="s">
        <v>120</v>
      </c>
      <c r="E2876" s="14"/>
      <c r="F2876" s="28" t="s">
        <v>1116</v>
      </c>
      <c r="G2876" s="16">
        <f>G2877+G2879+G2881</f>
        <v>2051.8000000000002</v>
      </c>
      <c r="H2876" s="16">
        <f t="shared" ref="H2876:P2876" si="1966">H2877+H2879+H2881</f>
        <v>2052.1</v>
      </c>
      <c r="I2876" s="16">
        <f t="shared" si="1966"/>
        <v>2051.3000000000002</v>
      </c>
      <c r="J2876" s="16">
        <f t="shared" ref="J2876:L2876" si="1967">J2877+J2879+J2881</f>
        <v>0</v>
      </c>
      <c r="K2876" s="16">
        <f t="shared" si="1967"/>
        <v>0</v>
      </c>
      <c r="L2876" s="16">
        <f t="shared" si="1967"/>
        <v>0</v>
      </c>
      <c r="M2876" s="16">
        <f t="shared" si="1953"/>
        <v>2051.8000000000002</v>
      </c>
      <c r="N2876" s="16">
        <f t="shared" si="1954"/>
        <v>2052.1</v>
      </c>
      <c r="O2876" s="16">
        <f t="shared" si="1955"/>
        <v>2051.3000000000002</v>
      </c>
      <c r="P2876" s="16">
        <f t="shared" si="1966"/>
        <v>0</v>
      </c>
    </row>
    <row r="2877" spans="1:16" ht="77.5" x14ac:dyDescent="0.35">
      <c r="A2877" s="32" t="s">
        <v>78</v>
      </c>
      <c r="B2877" s="32" t="s">
        <v>10</v>
      </c>
      <c r="C2877" s="32" t="s">
        <v>12</v>
      </c>
      <c r="D2877" s="9" t="s">
        <v>120</v>
      </c>
      <c r="E2877" s="14">
        <v>100</v>
      </c>
      <c r="F2877" s="28" t="s">
        <v>647</v>
      </c>
      <c r="G2877" s="16">
        <f>G2878</f>
        <v>120</v>
      </c>
      <c r="H2877" s="16">
        <f t="shared" ref="H2877:P2877" si="1968">H2878</f>
        <v>120</v>
      </c>
      <c r="I2877" s="16">
        <f t="shared" si="1968"/>
        <v>120</v>
      </c>
      <c r="J2877" s="16">
        <f t="shared" si="1968"/>
        <v>0</v>
      </c>
      <c r="K2877" s="16">
        <f t="shared" si="1968"/>
        <v>0</v>
      </c>
      <c r="L2877" s="16">
        <f t="shared" si="1968"/>
        <v>0</v>
      </c>
      <c r="M2877" s="16">
        <f t="shared" si="1953"/>
        <v>120</v>
      </c>
      <c r="N2877" s="16">
        <f t="shared" si="1954"/>
        <v>120</v>
      </c>
      <c r="O2877" s="16">
        <f t="shared" si="1955"/>
        <v>120</v>
      </c>
      <c r="P2877" s="16">
        <f t="shared" si="1968"/>
        <v>0</v>
      </c>
    </row>
    <row r="2878" spans="1:16" ht="31" x14ac:dyDescent="0.35">
      <c r="A2878" s="32" t="s">
        <v>78</v>
      </c>
      <c r="B2878" s="32" t="s">
        <v>10</v>
      </c>
      <c r="C2878" s="32" t="s">
        <v>12</v>
      </c>
      <c r="D2878" s="9" t="s">
        <v>120</v>
      </c>
      <c r="E2878" s="14">
        <v>120</v>
      </c>
      <c r="F2878" s="28" t="s">
        <v>649</v>
      </c>
      <c r="G2878" s="16">
        <v>120</v>
      </c>
      <c r="H2878" s="16">
        <v>120</v>
      </c>
      <c r="I2878" s="16">
        <v>120</v>
      </c>
      <c r="J2878" s="16"/>
      <c r="K2878" s="16"/>
      <c r="L2878" s="16"/>
      <c r="M2878" s="16">
        <f t="shared" si="1953"/>
        <v>120</v>
      </c>
      <c r="N2878" s="16">
        <f t="shared" si="1954"/>
        <v>120</v>
      </c>
      <c r="O2878" s="16">
        <f t="shared" si="1955"/>
        <v>120</v>
      </c>
      <c r="P2878" s="16"/>
    </row>
    <row r="2879" spans="1:16" ht="31" x14ac:dyDescent="0.35">
      <c r="A2879" s="32" t="s">
        <v>78</v>
      </c>
      <c r="B2879" s="32" t="s">
        <v>10</v>
      </c>
      <c r="C2879" s="32" t="s">
        <v>12</v>
      </c>
      <c r="D2879" s="9" t="s">
        <v>120</v>
      </c>
      <c r="E2879" s="14">
        <v>200</v>
      </c>
      <c r="F2879" s="28" t="s">
        <v>650</v>
      </c>
      <c r="G2879" s="16">
        <f>G2880</f>
        <v>1930</v>
      </c>
      <c r="H2879" s="16">
        <f t="shared" ref="H2879:P2879" si="1969">H2880</f>
        <v>1930</v>
      </c>
      <c r="I2879" s="16">
        <f t="shared" si="1969"/>
        <v>1930</v>
      </c>
      <c r="J2879" s="16">
        <f t="shared" si="1969"/>
        <v>0</v>
      </c>
      <c r="K2879" s="16">
        <f t="shared" si="1969"/>
        <v>0</v>
      </c>
      <c r="L2879" s="16">
        <f t="shared" si="1969"/>
        <v>0</v>
      </c>
      <c r="M2879" s="16">
        <f t="shared" si="1953"/>
        <v>1930</v>
      </c>
      <c r="N2879" s="16">
        <f t="shared" si="1954"/>
        <v>1930</v>
      </c>
      <c r="O2879" s="16">
        <f t="shared" si="1955"/>
        <v>1930</v>
      </c>
      <c r="P2879" s="16">
        <f t="shared" si="1969"/>
        <v>0</v>
      </c>
    </row>
    <row r="2880" spans="1:16" ht="31" x14ac:dyDescent="0.35">
      <c r="A2880" s="32" t="s">
        <v>78</v>
      </c>
      <c r="B2880" s="32" t="s">
        <v>10</v>
      </c>
      <c r="C2880" s="32" t="s">
        <v>12</v>
      </c>
      <c r="D2880" s="9" t="s">
        <v>120</v>
      </c>
      <c r="E2880" s="14">
        <v>240</v>
      </c>
      <c r="F2880" s="28" t="s">
        <v>651</v>
      </c>
      <c r="G2880" s="16">
        <v>1930</v>
      </c>
      <c r="H2880" s="16">
        <v>1930</v>
      </c>
      <c r="I2880" s="16">
        <v>1930</v>
      </c>
      <c r="J2880" s="16"/>
      <c r="K2880" s="16"/>
      <c r="L2880" s="16"/>
      <c r="M2880" s="16">
        <f t="shared" si="1953"/>
        <v>1930</v>
      </c>
      <c r="N2880" s="16">
        <f t="shared" si="1954"/>
        <v>1930</v>
      </c>
      <c r="O2880" s="16">
        <f t="shared" si="1955"/>
        <v>1930</v>
      </c>
      <c r="P2880" s="16"/>
    </row>
    <row r="2881" spans="1:16" x14ac:dyDescent="0.35">
      <c r="A2881" s="32" t="s">
        <v>78</v>
      </c>
      <c r="B2881" s="32" t="s">
        <v>10</v>
      </c>
      <c r="C2881" s="32" t="s">
        <v>12</v>
      </c>
      <c r="D2881" s="9" t="s">
        <v>120</v>
      </c>
      <c r="E2881" s="14">
        <v>800</v>
      </c>
      <c r="F2881" s="28" t="s">
        <v>663</v>
      </c>
      <c r="G2881" s="16">
        <f>G2882</f>
        <v>1.8</v>
      </c>
      <c r="H2881" s="16">
        <f t="shared" ref="H2881:P2881" si="1970">H2882</f>
        <v>2.1</v>
      </c>
      <c r="I2881" s="16">
        <f t="shared" si="1970"/>
        <v>1.3</v>
      </c>
      <c r="J2881" s="16">
        <f t="shared" si="1970"/>
        <v>0</v>
      </c>
      <c r="K2881" s="16">
        <f t="shared" si="1970"/>
        <v>0</v>
      </c>
      <c r="L2881" s="16">
        <f t="shared" si="1970"/>
        <v>0</v>
      </c>
      <c r="M2881" s="16">
        <f t="shared" si="1953"/>
        <v>1.8</v>
      </c>
      <c r="N2881" s="16">
        <f t="shared" si="1954"/>
        <v>2.1</v>
      </c>
      <c r="O2881" s="16">
        <f t="shared" si="1955"/>
        <v>1.3</v>
      </c>
      <c r="P2881" s="16">
        <f t="shared" si="1970"/>
        <v>0</v>
      </c>
    </row>
    <row r="2882" spans="1:16" x14ac:dyDescent="0.35">
      <c r="A2882" s="32" t="s">
        <v>78</v>
      </c>
      <c r="B2882" s="32" t="s">
        <v>10</v>
      </c>
      <c r="C2882" s="32" t="s">
        <v>12</v>
      </c>
      <c r="D2882" s="9" t="s">
        <v>120</v>
      </c>
      <c r="E2882" s="14">
        <v>850</v>
      </c>
      <c r="F2882" s="28" t="s">
        <v>665</v>
      </c>
      <c r="G2882" s="16">
        <v>1.8</v>
      </c>
      <c r="H2882" s="16">
        <v>2.1</v>
      </c>
      <c r="I2882" s="16">
        <v>1.3</v>
      </c>
      <c r="J2882" s="16"/>
      <c r="K2882" s="16"/>
      <c r="L2882" s="16"/>
      <c r="M2882" s="16">
        <f t="shared" si="1953"/>
        <v>1.8</v>
      </c>
      <c r="N2882" s="16">
        <f t="shared" si="1954"/>
        <v>2.1</v>
      </c>
      <c r="O2882" s="16">
        <f t="shared" si="1955"/>
        <v>1.3</v>
      </c>
      <c r="P2882" s="17"/>
    </row>
    <row r="2883" spans="1:16" s="3" customFormat="1" ht="30" x14ac:dyDescent="0.35">
      <c r="A2883" s="5" t="s">
        <v>78</v>
      </c>
      <c r="B2883" s="5" t="s">
        <v>31</v>
      </c>
      <c r="C2883" s="5"/>
      <c r="D2883" s="5"/>
      <c r="E2883" s="5"/>
      <c r="F2883" s="6" t="s">
        <v>57</v>
      </c>
      <c r="G2883" s="18">
        <f t="shared" ref="G2883:G2889" si="1971">G2884</f>
        <v>9465.6</v>
      </c>
      <c r="H2883" s="18">
        <f t="shared" ref="H2883:P2889" si="1972">H2884</f>
        <v>3719.3</v>
      </c>
      <c r="I2883" s="18">
        <f t="shared" si="1972"/>
        <v>3719.3</v>
      </c>
      <c r="J2883" s="18">
        <f t="shared" si="1972"/>
        <v>0</v>
      </c>
      <c r="K2883" s="18">
        <f t="shared" si="1972"/>
        <v>0</v>
      </c>
      <c r="L2883" s="18">
        <f t="shared" si="1972"/>
        <v>0</v>
      </c>
      <c r="M2883" s="18">
        <f t="shared" si="1953"/>
        <v>9465.6</v>
      </c>
      <c r="N2883" s="16">
        <f t="shared" si="1954"/>
        <v>3719.3</v>
      </c>
      <c r="O2883" s="16">
        <f t="shared" si="1955"/>
        <v>3719.3</v>
      </c>
      <c r="P2883" s="18">
        <f t="shared" si="1972"/>
        <v>0</v>
      </c>
    </row>
    <row r="2884" spans="1:16" s="10" customFormat="1" ht="46.5" x14ac:dyDescent="0.35">
      <c r="A2884" s="7" t="s">
        <v>78</v>
      </c>
      <c r="B2884" s="7" t="s">
        <v>31</v>
      </c>
      <c r="C2884" s="7" t="s">
        <v>38</v>
      </c>
      <c r="D2884" s="7"/>
      <c r="E2884" s="7"/>
      <c r="F2884" s="8" t="s">
        <v>62</v>
      </c>
      <c r="G2884" s="19">
        <f t="shared" si="1971"/>
        <v>9465.6</v>
      </c>
      <c r="H2884" s="19">
        <f t="shared" si="1972"/>
        <v>3719.3</v>
      </c>
      <c r="I2884" s="19">
        <f t="shared" si="1972"/>
        <v>3719.3</v>
      </c>
      <c r="J2884" s="19">
        <f t="shared" si="1972"/>
        <v>0</v>
      </c>
      <c r="K2884" s="19">
        <f t="shared" si="1972"/>
        <v>0</v>
      </c>
      <c r="L2884" s="19">
        <f t="shared" si="1972"/>
        <v>0</v>
      </c>
      <c r="M2884" s="19">
        <f t="shared" si="1953"/>
        <v>9465.6</v>
      </c>
      <c r="N2884" s="16">
        <f t="shared" si="1954"/>
        <v>3719.3</v>
      </c>
      <c r="O2884" s="16">
        <f t="shared" si="1955"/>
        <v>3719.3</v>
      </c>
      <c r="P2884" s="19">
        <f t="shared" si="1972"/>
        <v>0</v>
      </c>
    </row>
    <row r="2885" spans="1:16" ht="46.5" x14ac:dyDescent="0.35">
      <c r="A2885" s="32" t="s">
        <v>78</v>
      </c>
      <c r="B2885" s="32" t="s">
        <v>31</v>
      </c>
      <c r="C2885" s="32" t="s">
        <v>38</v>
      </c>
      <c r="D2885" s="9" t="s">
        <v>171</v>
      </c>
      <c r="E2885" s="14"/>
      <c r="F2885" s="21" t="s">
        <v>903</v>
      </c>
      <c r="G2885" s="16">
        <f t="shared" si="1971"/>
        <v>9465.6</v>
      </c>
      <c r="H2885" s="16">
        <f t="shared" si="1972"/>
        <v>3719.3</v>
      </c>
      <c r="I2885" s="16">
        <f t="shared" si="1972"/>
        <v>3719.3</v>
      </c>
      <c r="J2885" s="16">
        <f t="shared" si="1972"/>
        <v>0</v>
      </c>
      <c r="K2885" s="16">
        <f t="shared" si="1972"/>
        <v>0</v>
      </c>
      <c r="L2885" s="16">
        <f t="shared" si="1972"/>
        <v>0</v>
      </c>
      <c r="M2885" s="16">
        <f t="shared" si="1953"/>
        <v>9465.6</v>
      </c>
      <c r="N2885" s="16">
        <f t="shared" si="1954"/>
        <v>3719.3</v>
      </c>
      <c r="O2885" s="16">
        <f t="shared" si="1955"/>
        <v>3719.3</v>
      </c>
      <c r="P2885" s="16">
        <f t="shared" si="1972"/>
        <v>0</v>
      </c>
    </row>
    <row r="2886" spans="1:16" ht="62" x14ac:dyDescent="0.35">
      <c r="A2886" s="32" t="s">
        <v>78</v>
      </c>
      <c r="B2886" s="32" t="s">
        <v>31</v>
      </c>
      <c r="C2886" s="32" t="s">
        <v>38</v>
      </c>
      <c r="D2886" s="9" t="s">
        <v>172</v>
      </c>
      <c r="E2886" s="14"/>
      <c r="F2886" s="21" t="s">
        <v>904</v>
      </c>
      <c r="G2886" s="16">
        <f t="shared" si="1971"/>
        <v>9465.6</v>
      </c>
      <c r="H2886" s="16">
        <f t="shared" si="1972"/>
        <v>3719.3</v>
      </c>
      <c r="I2886" s="16">
        <f t="shared" si="1972"/>
        <v>3719.3</v>
      </c>
      <c r="J2886" s="16">
        <f t="shared" si="1972"/>
        <v>0</v>
      </c>
      <c r="K2886" s="16">
        <f t="shared" si="1972"/>
        <v>0</v>
      </c>
      <c r="L2886" s="16">
        <f t="shared" si="1972"/>
        <v>0</v>
      </c>
      <c r="M2886" s="16">
        <f t="shared" si="1953"/>
        <v>9465.6</v>
      </c>
      <c r="N2886" s="16">
        <f t="shared" si="1954"/>
        <v>3719.3</v>
      </c>
      <c r="O2886" s="16">
        <f t="shared" si="1955"/>
        <v>3719.3</v>
      </c>
      <c r="P2886" s="16">
        <f t="shared" si="1972"/>
        <v>0</v>
      </c>
    </row>
    <row r="2887" spans="1:16" ht="31" x14ac:dyDescent="0.35">
      <c r="A2887" s="32" t="s">
        <v>78</v>
      </c>
      <c r="B2887" s="32" t="s">
        <v>31</v>
      </c>
      <c r="C2887" s="32" t="s">
        <v>38</v>
      </c>
      <c r="D2887" s="9" t="s">
        <v>173</v>
      </c>
      <c r="E2887" s="14"/>
      <c r="F2887" s="21" t="s">
        <v>907</v>
      </c>
      <c r="G2887" s="16">
        <f t="shared" si="1971"/>
        <v>9465.6</v>
      </c>
      <c r="H2887" s="16">
        <f t="shared" si="1972"/>
        <v>3719.3</v>
      </c>
      <c r="I2887" s="16">
        <f t="shared" si="1972"/>
        <v>3719.3</v>
      </c>
      <c r="J2887" s="16">
        <f t="shared" si="1972"/>
        <v>0</v>
      </c>
      <c r="K2887" s="16">
        <f t="shared" si="1972"/>
        <v>0</v>
      </c>
      <c r="L2887" s="16">
        <f t="shared" si="1972"/>
        <v>0</v>
      </c>
      <c r="M2887" s="16">
        <f t="shared" si="1953"/>
        <v>9465.6</v>
      </c>
      <c r="N2887" s="16">
        <f t="shared" si="1954"/>
        <v>3719.3</v>
      </c>
      <c r="O2887" s="16">
        <f t="shared" si="1955"/>
        <v>3719.3</v>
      </c>
      <c r="P2887" s="16">
        <f t="shared" si="1972"/>
        <v>0</v>
      </c>
    </row>
    <row r="2888" spans="1:16" ht="93" x14ac:dyDescent="0.35">
      <c r="A2888" s="32" t="s">
        <v>78</v>
      </c>
      <c r="B2888" s="32" t="s">
        <v>31</v>
      </c>
      <c r="C2888" s="32" t="s">
        <v>38</v>
      </c>
      <c r="D2888" s="9" t="s">
        <v>418</v>
      </c>
      <c r="E2888" s="14"/>
      <c r="F2888" s="15" t="s">
        <v>908</v>
      </c>
      <c r="G2888" s="16">
        <f t="shared" si="1971"/>
        <v>9465.6</v>
      </c>
      <c r="H2888" s="16">
        <f t="shared" si="1972"/>
        <v>3719.3</v>
      </c>
      <c r="I2888" s="16">
        <f t="shared" si="1972"/>
        <v>3719.3</v>
      </c>
      <c r="J2888" s="16">
        <f t="shared" si="1972"/>
        <v>0</v>
      </c>
      <c r="K2888" s="16">
        <f t="shared" si="1972"/>
        <v>0</v>
      </c>
      <c r="L2888" s="16">
        <f t="shared" si="1972"/>
        <v>0</v>
      </c>
      <c r="M2888" s="16">
        <f t="shared" si="1953"/>
        <v>9465.6</v>
      </c>
      <c r="N2888" s="16">
        <f t="shared" si="1954"/>
        <v>3719.3</v>
      </c>
      <c r="O2888" s="16">
        <f t="shared" si="1955"/>
        <v>3719.3</v>
      </c>
      <c r="P2888" s="16">
        <f t="shared" si="1972"/>
        <v>0</v>
      </c>
    </row>
    <row r="2889" spans="1:16" ht="31" x14ac:dyDescent="0.35">
      <c r="A2889" s="32" t="s">
        <v>78</v>
      </c>
      <c r="B2889" s="32" t="s">
        <v>31</v>
      </c>
      <c r="C2889" s="32" t="s">
        <v>38</v>
      </c>
      <c r="D2889" s="9" t="s">
        <v>418</v>
      </c>
      <c r="E2889" s="14">
        <v>200</v>
      </c>
      <c r="F2889" s="28" t="s">
        <v>650</v>
      </c>
      <c r="G2889" s="16">
        <f t="shared" si="1971"/>
        <v>9465.6</v>
      </c>
      <c r="H2889" s="16">
        <f t="shared" si="1972"/>
        <v>3719.3</v>
      </c>
      <c r="I2889" s="16">
        <f t="shared" si="1972"/>
        <v>3719.3</v>
      </c>
      <c r="J2889" s="16">
        <f t="shared" si="1972"/>
        <v>0</v>
      </c>
      <c r="K2889" s="16">
        <f t="shared" si="1972"/>
        <v>0</v>
      </c>
      <c r="L2889" s="16">
        <f t="shared" si="1972"/>
        <v>0</v>
      </c>
      <c r="M2889" s="16">
        <f t="shared" si="1953"/>
        <v>9465.6</v>
      </c>
      <c r="N2889" s="16">
        <f t="shared" si="1954"/>
        <v>3719.3</v>
      </c>
      <c r="O2889" s="16">
        <f t="shared" si="1955"/>
        <v>3719.3</v>
      </c>
      <c r="P2889" s="16">
        <f t="shared" si="1972"/>
        <v>0</v>
      </c>
    </row>
    <row r="2890" spans="1:16" ht="31" x14ac:dyDescent="0.35">
      <c r="A2890" s="32" t="s">
        <v>78</v>
      </c>
      <c r="B2890" s="32" t="s">
        <v>31</v>
      </c>
      <c r="C2890" s="32" t="s">
        <v>38</v>
      </c>
      <c r="D2890" s="9" t="s">
        <v>418</v>
      </c>
      <c r="E2890" s="14">
        <v>240</v>
      </c>
      <c r="F2890" s="28" t="s">
        <v>651</v>
      </c>
      <c r="G2890" s="16">
        <v>9465.6</v>
      </c>
      <c r="H2890" s="16">
        <v>3719.3</v>
      </c>
      <c r="I2890" s="16">
        <v>3719.3</v>
      </c>
      <c r="J2890" s="16"/>
      <c r="K2890" s="16"/>
      <c r="L2890" s="16"/>
      <c r="M2890" s="16">
        <f t="shared" si="1953"/>
        <v>9465.6</v>
      </c>
      <c r="N2890" s="16">
        <f t="shared" si="1954"/>
        <v>3719.3</v>
      </c>
      <c r="O2890" s="16">
        <f t="shared" si="1955"/>
        <v>3719.3</v>
      </c>
      <c r="P2890" s="17"/>
    </row>
    <row r="2891" spans="1:16" s="3" customFormat="1" x14ac:dyDescent="0.35">
      <c r="A2891" s="5" t="s">
        <v>78</v>
      </c>
      <c r="B2891" s="5" t="s">
        <v>25</v>
      </c>
      <c r="C2891" s="5"/>
      <c r="D2891" s="5"/>
      <c r="E2891" s="5"/>
      <c r="F2891" s="6" t="s">
        <v>28</v>
      </c>
      <c r="G2891" s="18">
        <f>G2892</f>
        <v>13078.6</v>
      </c>
      <c r="H2891" s="18">
        <f t="shared" ref="H2891:P2892" si="1973">H2892</f>
        <v>13111.400000000001</v>
      </c>
      <c r="I2891" s="18">
        <f t="shared" si="1973"/>
        <v>13111.400000000001</v>
      </c>
      <c r="J2891" s="18">
        <f t="shared" si="1973"/>
        <v>0</v>
      </c>
      <c r="K2891" s="18">
        <f t="shared" si="1973"/>
        <v>0</v>
      </c>
      <c r="L2891" s="18">
        <f t="shared" si="1973"/>
        <v>0</v>
      </c>
      <c r="M2891" s="18">
        <f t="shared" si="1953"/>
        <v>13078.6</v>
      </c>
      <c r="N2891" s="16">
        <f t="shared" si="1954"/>
        <v>13111.400000000001</v>
      </c>
      <c r="O2891" s="16">
        <f t="shared" si="1955"/>
        <v>13111.400000000001</v>
      </c>
      <c r="P2891" s="18">
        <f t="shared" si="1973"/>
        <v>0</v>
      </c>
    </row>
    <row r="2892" spans="1:16" s="10" customFormat="1" x14ac:dyDescent="0.35">
      <c r="A2892" s="7" t="s">
        <v>78</v>
      </c>
      <c r="B2892" s="7" t="s">
        <v>25</v>
      </c>
      <c r="C2892" s="7" t="s">
        <v>26</v>
      </c>
      <c r="D2892" s="7"/>
      <c r="E2892" s="7"/>
      <c r="F2892" s="8" t="s">
        <v>29</v>
      </c>
      <c r="G2892" s="19">
        <f>G2893</f>
        <v>13078.6</v>
      </c>
      <c r="H2892" s="19">
        <f t="shared" si="1973"/>
        <v>13111.400000000001</v>
      </c>
      <c r="I2892" s="19">
        <f t="shared" si="1973"/>
        <v>13111.400000000001</v>
      </c>
      <c r="J2892" s="19">
        <f t="shared" si="1973"/>
        <v>0</v>
      </c>
      <c r="K2892" s="19">
        <f t="shared" si="1973"/>
        <v>0</v>
      </c>
      <c r="L2892" s="19">
        <f t="shared" si="1973"/>
        <v>0</v>
      </c>
      <c r="M2892" s="19">
        <f t="shared" si="1953"/>
        <v>13078.6</v>
      </c>
      <c r="N2892" s="16">
        <f t="shared" si="1954"/>
        <v>13111.400000000001</v>
      </c>
      <c r="O2892" s="16">
        <f t="shared" si="1955"/>
        <v>13111.400000000001</v>
      </c>
      <c r="P2892" s="19">
        <f t="shared" si="1973"/>
        <v>0</v>
      </c>
    </row>
    <row r="2893" spans="1:16" ht="31" x14ac:dyDescent="0.35">
      <c r="A2893" s="32" t="s">
        <v>78</v>
      </c>
      <c r="B2893" s="32" t="s">
        <v>25</v>
      </c>
      <c r="C2893" s="32" t="s">
        <v>26</v>
      </c>
      <c r="D2893" s="9" t="s">
        <v>419</v>
      </c>
      <c r="E2893" s="14"/>
      <c r="F2893" s="15" t="s">
        <v>802</v>
      </c>
      <c r="G2893" s="16">
        <f>G2894+G2899+G2906</f>
        <v>13078.6</v>
      </c>
      <c r="H2893" s="16">
        <f t="shared" ref="H2893:P2893" si="1974">H2894+H2899+H2906</f>
        <v>13111.400000000001</v>
      </c>
      <c r="I2893" s="16">
        <f t="shared" si="1974"/>
        <v>13111.400000000001</v>
      </c>
      <c r="J2893" s="16">
        <f t="shared" ref="J2893:L2893" si="1975">J2894+J2899+J2906</f>
        <v>0</v>
      </c>
      <c r="K2893" s="16">
        <f t="shared" si="1975"/>
        <v>0</v>
      </c>
      <c r="L2893" s="16">
        <f t="shared" si="1975"/>
        <v>0</v>
      </c>
      <c r="M2893" s="16">
        <f t="shared" si="1953"/>
        <v>13078.6</v>
      </c>
      <c r="N2893" s="16">
        <f t="shared" si="1954"/>
        <v>13111.400000000001</v>
      </c>
      <c r="O2893" s="16">
        <f t="shared" si="1955"/>
        <v>13111.400000000001</v>
      </c>
      <c r="P2893" s="16">
        <f t="shared" si="1974"/>
        <v>0</v>
      </c>
    </row>
    <row r="2894" spans="1:16" ht="31" x14ac:dyDescent="0.35">
      <c r="A2894" s="32" t="s">
        <v>78</v>
      </c>
      <c r="B2894" s="32" t="s">
        <v>25</v>
      </c>
      <c r="C2894" s="32" t="s">
        <v>26</v>
      </c>
      <c r="D2894" s="9" t="s">
        <v>420</v>
      </c>
      <c r="E2894" s="14"/>
      <c r="F2894" s="15" t="s">
        <v>803</v>
      </c>
      <c r="G2894" s="16">
        <f>G2895</f>
        <v>250</v>
      </c>
      <c r="H2894" s="16">
        <f t="shared" ref="H2894:P2897" si="1976">H2895</f>
        <v>250</v>
      </c>
      <c r="I2894" s="16">
        <f t="shared" si="1976"/>
        <v>250</v>
      </c>
      <c r="J2894" s="16">
        <f t="shared" si="1976"/>
        <v>0</v>
      </c>
      <c r="K2894" s="16">
        <f t="shared" si="1976"/>
        <v>0</v>
      </c>
      <c r="L2894" s="16">
        <f t="shared" si="1976"/>
        <v>0</v>
      </c>
      <c r="M2894" s="16">
        <f t="shared" si="1953"/>
        <v>250</v>
      </c>
      <c r="N2894" s="16">
        <f t="shared" si="1954"/>
        <v>250</v>
      </c>
      <c r="O2894" s="16">
        <f t="shared" si="1955"/>
        <v>250</v>
      </c>
      <c r="P2894" s="16">
        <f t="shared" si="1976"/>
        <v>0</v>
      </c>
    </row>
    <row r="2895" spans="1:16" ht="77.5" x14ac:dyDescent="0.35">
      <c r="A2895" s="32" t="s">
        <v>78</v>
      </c>
      <c r="B2895" s="32" t="s">
        <v>25</v>
      </c>
      <c r="C2895" s="32" t="s">
        <v>26</v>
      </c>
      <c r="D2895" s="9" t="s">
        <v>421</v>
      </c>
      <c r="E2895" s="14"/>
      <c r="F2895" s="15" t="s">
        <v>804</v>
      </c>
      <c r="G2895" s="16">
        <f>G2896</f>
        <v>250</v>
      </c>
      <c r="H2895" s="16">
        <f t="shared" si="1976"/>
        <v>250</v>
      </c>
      <c r="I2895" s="16">
        <f t="shared" si="1976"/>
        <v>250</v>
      </c>
      <c r="J2895" s="16">
        <f t="shared" si="1976"/>
        <v>0</v>
      </c>
      <c r="K2895" s="16">
        <f t="shared" si="1976"/>
        <v>0</v>
      </c>
      <c r="L2895" s="16">
        <f t="shared" si="1976"/>
        <v>0</v>
      </c>
      <c r="M2895" s="16">
        <f t="shared" si="1953"/>
        <v>250</v>
      </c>
      <c r="N2895" s="16">
        <f t="shared" si="1954"/>
        <v>250</v>
      </c>
      <c r="O2895" s="16">
        <f t="shared" si="1955"/>
        <v>250</v>
      </c>
      <c r="P2895" s="16">
        <f t="shared" si="1976"/>
        <v>0</v>
      </c>
    </row>
    <row r="2896" spans="1:16" ht="46.5" x14ac:dyDescent="0.35">
      <c r="A2896" s="32" t="s">
        <v>78</v>
      </c>
      <c r="B2896" s="32" t="s">
        <v>25</v>
      </c>
      <c r="C2896" s="32" t="s">
        <v>26</v>
      </c>
      <c r="D2896" s="9" t="s">
        <v>422</v>
      </c>
      <c r="E2896" s="14"/>
      <c r="F2896" s="15" t="s">
        <v>805</v>
      </c>
      <c r="G2896" s="16">
        <f>G2897</f>
        <v>250</v>
      </c>
      <c r="H2896" s="16">
        <f t="shared" si="1976"/>
        <v>250</v>
      </c>
      <c r="I2896" s="16">
        <f t="shared" si="1976"/>
        <v>250</v>
      </c>
      <c r="J2896" s="16">
        <f t="shared" si="1976"/>
        <v>0</v>
      </c>
      <c r="K2896" s="16">
        <f t="shared" si="1976"/>
        <v>0</v>
      </c>
      <c r="L2896" s="16">
        <f t="shared" si="1976"/>
        <v>0</v>
      </c>
      <c r="M2896" s="16">
        <f t="shared" si="1953"/>
        <v>250</v>
      </c>
      <c r="N2896" s="16">
        <f t="shared" si="1954"/>
        <v>250</v>
      </c>
      <c r="O2896" s="16">
        <f t="shared" si="1955"/>
        <v>250</v>
      </c>
      <c r="P2896" s="16">
        <f t="shared" si="1976"/>
        <v>0</v>
      </c>
    </row>
    <row r="2897" spans="1:16" ht="31" x14ac:dyDescent="0.35">
      <c r="A2897" s="32" t="s">
        <v>78</v>
      </c>
      <c r="B2897" s="32" t="s">
        <v>25</v>
      </c>
      <c r="C2897" s="32" t="s">
        <v>26</v>
      </c>
      <c r="D2897" s="9" t="s">
        <v>422</v>
      </c>
      <c r="E2897" s="14">
        <v>200</v>
      </c>
      <c r="F2897" s="28" t="s">
        <v>650</v>
      </c>
      <c r="G2897" s="16">
        <f>G2898</f>
        <v>250</v>
      </c>
      <c r="H2897" s="16">
        <f t="shared" si="1976"/>
        <v>250</v>
      </c>
      <c r="I2897" s="16">
        <f t="shared" si="1976"/>
        <v>250</v>
      </c>
      <c r="J2897" s="16">
        <f t="shared" si="1976"/>
        <v>0</v>
      </c>
      <c r="K2897" s="16">
        <f t="shared" si="1976"/>
        <v>0</v>
      </c>
      <c r="L2897" s="16">
        <f t="shared" si="1976"/>
        <v>0</v>
      </c>
      <c r="M2897" s="16">
        <f t="shared" si="1953"/>
        <v>250</v>
      </c>
      <c r="N2897" s="16">
        <f t="shared" si="1954"/>
        <v>250</v>
      </c>
      <c r="O2897" s="16">
        <f t="shared" si="1955"/>
        <v>250</v>
      </c>
      <c r="P2897" s="16">
        <f t="shared" si="1976"/>
        <v>0</v>
      </c>
    </row>
    <row r="2898" spans="1:16" ht="31" x14ac:dyDescent="0.35">
      <c r="A2898" s="32" t="s">
        <v>78</v>
      </c>
      <c r="B2898" s="32" t="s">
        <v>25</v>
      </c>
      <c r="C2898" s="32" t="s">
        <v>26</v>
      </c>
      <c r="D2898" s="9" t="s">
        <v>422</v>
      </c>
      <c r="E2898" s="14">
        <v>240</v>
      </c>
      <c r="F2898" s="28" t="s">
        <v>651</v>
      </c>
      <c r="G2898" s="16">
        <v>250</v>
      </c>
      <c r="H2898" s="16">
        <v>250</v>
      </c>
      <c r="I2898" s="16">
        <v>250</v>
      </c>
      <c r="J2898" s="16"/>
      <c r="K2898" s="16"/>
      <c r="L2898" s="16"/>
      <c r="M2898" s="16">
        <f t="shared" si="1953"/>
        <v>250</v>
      </c>
      <c r="N2898" s="16">
        <f t="shared" si="1954"/>
        <v>250</v>
      </c>
      <c r="O2898" s="16">
        <f t="shared" si="1955"/>
        <v>250</v>
      </c>
      <c r="P2898" s="17"/>
    </row>
    <row r="2899" spans="1:16" x14ac:dyDescent="0.35">
      <c r="A2899" s="32" t="s">
        <v>78</v>
      </c>
      <c r="B2899" s="32" t="s">
        <v>25</v>
      </c>
      <c r="C2899" s="32" t="s">
        <v>26</v>
      </c>
      <c r="D2899" s="9" t="s">
        <v>423</v>
      </c>
      <c r="E2899" s="14"/>
      <c r="F2899" s="15" t="s">
        <v>806</v>
      </c>
      <c r="G2899" s="16">
        <f>G2900</f>
        <v>781.5</v>
      </c>
      <c r="H2899" s="16">
        <f t="shared" ref="H2899:P2900" si="1977">H2900</f>
        <v>814.30000000000007</v>
      </c>
      <c r="I2899" s="16">
        <f t="shared" si="1977"/>
        <v>814.30000000000007</v>
      </c>
      <c r="J2899" s="16">
        <f t="shared" si="1977"/>
        <v>0</v>
      </c>
      <c r="K2899" s="16">
        <f t="shared" si="1977"/>
        <v>0</v>
      </c>
      <c r="L2899" s="16">
        <f t="shared" si="1977"/>
        <v>0</v>
      </c>
      <c r="M2899" s="16">
        <f t="shared" si="1953"/>
        <v>781.5</v>
      </c>
      <c r="N2899" s="16">
        <f t="shared" si="1954"/>
        <v>814.30000000000007</v>
      </c>
      <c r="O2899" s="16">
        <f t="shared" si="1955"/>
        <v>814.30000000000007</v>
      </c>
      <c r="P2899" s="16">
        <f t="shared" si="1977"/>
        <v>0</v>
      </c>
    </row>
    <row r="2900" spans="1:16" ht="31" x14ac:dyDescent="0.35">
      <c r="A2900" s="32" t="s">
        <v>78</v>
      </c>
      <c r="B2900" s="32" t="s">
        <v>25</v>
      </c>
      <c r="C2900" s="32" t="s">
        <v>26</v>
      </c>
      <c r="D2900" s="9" t="s">
        <v>424</v>
      </c>
      <c r="E2900" s="14"/>
      <c r="F2900" s="15" t="s">
        <v>807</v>
      </c>
      <c r="G2900" s="16">
        <f>G2901</f>
        <v>781.5</v>
      </c>
      <c r="H2900" s="16">
        <f t="shared" si="1977"/>
        <v>814.30000000000007</v>
      </c>
      <c r="I2900" s="16">
        <f t="shared" si="1977"/>
        <v>814.30000000000007</v>
      </c>
      <c r="J2900" s="16">
        <f t="shared" si="1977"/>
        <v>0</v>
      </c>
      <c r="K2900" s="16">
        <f t="shared" si="1977"/>
        <v>0</v>
      </c>
      <c r="L2900" s="16">
        <f t="shared" si="1977"/>
        <v>0</v>
      </c>
      <c r="M2900" s="16">
        <f t="shared" si="1953"/>
        <v>781.5</v>
      </c>
      <c r="N2900" s="16">
        <f t="shared" si="1954"/>
        <v>814.30000000000007</v>
      </c>
      <c r="O2900" s="16">
        <f t="shared" si="1955"/>
        <v>814.30000000000007</v>
      </c>
      <c r="P2900" s="16">
        <f t="shared" si="1977"/>
        <v>0</v>
      </c>
    </row>
    <row r="2901" spans="1:16" ht="77.5" x14ac:dyDescent="0.35">
      <c r="A2901" s="32" t="s">
        <v>78</v>
      </c>
      <c r="B2901" s="32" t="s">
        <v>25</v>
      </c>
      <c r="C2901" s="32" t="s">
        <v>26</v>
      </c>
      <c r="D2901" s="9" t="s">
        <v>425</v>
      </c>
      <c r="E2901" s="14"/>
      <c r="F2901" s="15" t="s">
        <v>808</v>
      </c>
      <c r="G2901" s="16">
        <f>G2902+G2904</f>
        <v>781.5</v>
      </c>
      <c r="H2901" s="16">
        <f t="shared" ref="H2901:P2901" si="1978">H2902+H2904</f>
        <v>814.30000000000007</v>
      </c>
      <c r="I2901" s="16">
        <f t="shared" si="1978"/>
        <v>814.30000000000007</v>
      </c>
      <c r="J2901" s="16">
        <f t="shared" ref="J2901:L2901" si="1979">J2902+J2904</f>
        <v>0</v>
      </c>
      <c r="K2901" s="16">
        <f t="shared" si="1979"/>
        <v>0</v>
      </c>
      <c r="L2901" s="16">
        <f t="shared" si="1979"/>
        <v>0</v>
      </c>
      <c r="M2901" s="16">
        <f t="shared" si="1953"/>
        <v>781.5</v>
      </c>
      <c r="N2901" s="16">
        <f t="shared" si="1954"/>
        <v>814.30000000000007</v>
      </c>
      <c r="O2901" s="16">
        <f t="shared" si="1955"/>
        <v>814.30000000000007</v>
      </c>
      <c r="P2901" s="16">
        <f t="shared" si="1978"/>
        <v>0</v>
      </c>
    </row>
    <row r="2902" spans="1:16" ht="77.5" x14ac:dyDescent="0.35">
      <c r="A2902" s="32" t="s">
        <v>78</v>
      </c>
      <c r="B2902" s="32" t="s">
        <v>25</v>
      </c>
      <c r="C2902" s="32" t="s">
        <v>26</v>
      </c>
      <c r="D2902" s="9" t="s">
        <v>425</v>
      </c>
      <c r="E2902" s="14">
        <v>100</v>
      </c>
      <c r="F2902" s="28" t="s">
        <v>647</v>
      </c>
      <c r="G2902" s="16">
        <f>G2903</f>
        <v>152.80000000000001</v>
      </c>
      <c r="H2902" s="16">
        <f t="shared" ref="H2902:P2902" si="1980">H2903</f>
        <v>160.6</v>
      </c>
      <c r="I2902" s="16">
        <f t="shared" si="1980"/>
        <v>160.6</v>
      </c>
      <c r="J2902" s="16">
        <f t="shared" si="1980"/>
        <v>0</v>
      </c>
      <c r="K2902" s="16">
        <f t="shared" si="1980"/>
        <v>0</v>
      </c>
      <c r="L2902" s="16">
        <f t="shared" si="1980"/>
        <v>0</v>
      </c>
      <c r="M2902" s="16">
        <f t="shared" si="1953"/>
        <v>152.80000000000001</v>
      </c>
      <c r="N2902" s="16">
        <f t="shared" si="1954"/>
        <v>160.6</v>
      </c>
      <c r="O2902" s="16">
        <f t="shared" si="1955"/>
        <v>160.6</v>
      </c>
      <c r="P2902" s="16">
        <f t="shared" si="1980"/>
        <v>0</v>
      </c>
    </row>
    <row r="2903" spans="1:16" ht="31" x14ac:dyDescent="0.35">
      <c r="A2903" s="32" t="s">
        <v>78</v>
      </c>
      <c r="B2903" s="32" t="s">
        <v>25</v>
      </c>
      <c r="C2903" s="32" t="s">
        <v>26</v>
      </c>
      <c r="D2903" s="9" t="s">
        <v>425</v>
      </c>
      <c r="E2903" s="14">
        <v>120</v>
      </c>
      <c r="F2903" s="28" t="s">
        <v>649</v>
      </c>
      <c r="G2903" s="16">
        <v>152.80000000000001</v>
      </c>
      <c r="H2903" s="16">
        <v>160.6</v>
      </c>
      <c r="I2903" s="16">
        <v>160.6</v>
      </c>
      <c r="J2903" s="16"/>
      <c r="K2903" s="16"/>
      <c r="L2903" s="16"/>
      <c r="M2903" s="16">
        <f t="shared" si="1953"/>
        <v>152.80000000000001</v>
      </c>
      <c r="N2903" s="16">
        <f t="shared" si="1954"/>
        <v>160.6</v>
      </c>
      <c r="O2903" s="16">
        <f t="shared" si="1955"/>
        <v>160.6</v>
      </c>
      <c r="P2903" s="16"/>
    </row>
    <row r="2904" spans="1:16" ht="31" x14ac:dyDescent="0.35">
      <c r="A2904" s="32" t="s">
        <v>78</v>
      </c>
      <c r="B2904" s="32" t="s">
        <v>25</v>
      </c>
      <c r="C2904" s="32" t="s">
        <v>26</v>
      </c>
      <c r="D2904" s="9" t="s">
        <v>425</v>
      </c>
      <c r="E2904" s="14">
        <v>200</v>
      </c>
      <c r="F2904" s="28" t="s">
        <v>650</v>
      </c>
      <c r="G2904" s="16">
        <f>G2905</f>
        <v>628.70000000000005</v>
      </c>
      <c r="H2904" s="16">
        <f t="shared" ref="H2904:P2904" si="1981">H2905</f>
        <v>653.70000000000005</v>
      </c>
      <c r="I2904" s="16">
        <f t="shared" si="1981"/>
        <v>653.70000000000005</v>
      </c>
      <c r="J2904" s="16">
        <f t="shared" si="1981"/>
        <v>0</v>
      </c>
      <c r="K2904" s="16">
        <f t="shared" si="1981"/>
        <v>0</v>
      </c>
      <c r="L2904" s="16">
        <f t="shared" si="1981"/>
        <v>0</v>
      </c>
      <c r="M2904" s="16">
        <f t="shared" si="1953"/>
        <v>628.70000000000005</v>
      </c>
      <c r="N2904" s="16">
        <f t="shared" si="1954"/>
        <v>653.70000000000005</v>
      </c>
      <c r="O2904" s="16">
        <f t="shared" si="1955"/>
        <v>653.70000000000005</v>
      </c>
      <c r="P2904" s="16">
        <f t="shared" si="1981"/>
        <v>0</v>
      </c>
    </row>
    <row r="2905" spans="1:16" ht="31" x14ac:dyDescent="0.35">
      <c r="A2905" s="32" t="s">
        <v>78</v>
      </c>
      <c r="B2905" s="32" t="s">
        <v>25</v>
      </c>
      <c r="C2905" s="32" t="s">
        <v>26</v>
      </c>
      <c r="D2905" s="9" t="s">
        <v>425</v>
      </c>
      <c r="E2905" s="14">
        <v>240</v>
      </c>
      <c r="F2905" s="28" t="s">
        <v>651</v>
      </c>
      <c r="G2905" s="16">
        <v>628.70000000000005</v>
      </c>
      <c r="H2905" s="16">
        <v>653.70000000000005</v>
      </c>
      <c r="I2905" s="16">
        <v>653.70000000000005</v>
      </c>
      <c r="J2905" s="16"/>
      <c r="K2905" s="16"/>
      <c r="L2905" s="16"/>
      <c r="M2905" s="16">
        <f t="shared" si="1953"/>
        <v>628.70000000000005</v>
      </c>
      <c r="N2905" s="16">
        <f t="shared" si="1954"/>
        <v>653.70000000000005</v>
      </c>
      <c r="O2905" s="16">
        <f t="shared" si="1955"/>
        <v>653.70000000000005</v>
      </c>
      <c r="P2905" s="17"/>
    </row>
    <row r="2906" spans="1:16" ht="31" x14ac:dyDescent="0.35">
      <c r="A2906" s="32" t="s">
        <v>78</v>
      </c>
      <c r="B2906" s="32" t="s">
        <v>25</v>
      </c>
      <c r="C2906" s="32" t="s">
        <v>26</v>
      </c>
      <c r="D2906" s="9" t="s">
        <v>426</v>
      </c>
      <c r="E2906" s="14"/>
      <c r="F2906" s="15" t="s">
        <v>809</v>
      </c>
      <c r="G2906" s="16">
        <f>G2907+G2911</f>
        <v>12047.1</v>
      </c>
      <c r="H2906" s="16">
        <f>H2907+H2911</f>
        <v>12047.1</v>
      </c>
      <c r="I2906" s="16">
        <f>I2907+I2911</f>
        <v>12047.1</v>
      </c>
      <c r="J2906" s="16">
        <f t="shared" ref="J2906:L2906" si="1982">J2907+J2911</f>
        <v>0</v>
      </c>
      <c r="K2906" s="16">
        <f t="shared" si="1982"/>
        <v>0</v>
      </c>
      <c r="L2906" s="16">
        <f t="shared" si="1982"/>
        <v>0</v>
      </c>
      <c r="M2906" s="16">
        <f t="shared" si="1953"/>
        <v>12047.1</v>
      </c>
      <c r="N2906" s="16">
        <f t="shared" si="1954"/>
        <v>12047.1</v>
      </c>
      <c r="O2906" s="16">
        <f t="shared" si="1955"/>
        <v>12047.1</v>
      </c>
      <c r="P2906" s="16">
        <f>P2907+P2911</f>
        <v>0</v>
      </c>
    </row>
    <row r="2907" spans="1:16" ht="31" x14ac:dyDescent="0.35">
      <c r="A2907" s="32" t="s">
        <v>78</v>
      </c>
      <c r="B2907" s="32" t="s">
        <v>25</v>
      </c>
      <c r="C2907" s="32" t="s">
        <v>26</v>
      </c>
      <c r="D2907" s="9" t="s">
        <v>427</v>
      </c>
      <c r="E2907" s="14"/>
      <c r="F2907" s="15" t="s">
        <v>810</v>
      </c>
      <c r="G2907" s="16">
        <f>G2908</f>
        <v>4767.5</v>
      </c>
      <c r="H2907" s="16">
        <f t="shared" ref="H2907:P2907" si="1983">H2908</f>
        <v>4767.5</v>
      </c>
      <c r="I2907" s="16">
        <f t="shared" si="1983"/>
        <v>4767.5</v>
      </c>
      <c r="J2907" s="16">
        <f t="shared" si="1983"/>
        <v>0</v>
      </c>
      <c r="K2907" s="16">
        <f t="shared" si="1983"/>
        <v>0</v>
      </c>
      <c r="L2907" s="16">
        <f t="shared" si="1983"/>
        <v>0</v>
      </c>
      <c r="M2907" s="16">
        <f t="shared" si="1953"/>
        <v>4767.5</v>
      </c>
      <c r="N2907" s="16">
        <f t="shared" si="1954"/>
        <v>4767.5</v>
      </c>
      <c r="O2907" s="16">
        <f t="shared" si="1955"/>
        <v>4767.5</v>
      </c>
      <c r="P2907" s="16">
        <f t="shared" si="1983"/>
        <v>0</v>
      </c>
    </row>
    <row r="2908" spans="1:16" ht="62" x14ac:dyDescent="0.35">
      <c r="A2908" s="32" t="s">
        <v>78</v>
      </c>
      <c r="B2908" s="32" t="s">
        <v>25</v>
      </c>
      <c r="C2908" s="32" t="s">
        <v>26</v>
      </c>
      <c r="D2908" s="9" t="s">
        <v>428</v>
      </c>
      <c r="E2908" s="14"/>
      <c r="F2908" s="15" t="s">
        <v>676</v>
      </c>
      <c r="G2908" s="16">
        <f>G2909</f>
        <v>4767.5</v>
      </c>
      <c r="H2908" s="16">
        <f t="shared" ref="H2908:P2909" si="1984">H2909</f>
        <v>4767.5</v>
      </c>
      <c r="I2908" s="16">
        <f t="shared" si="1984"/>
        <v>4767.5</v>
      </c>
      <c r="J2908" s="16">
        <f t="shared" si="1984"/>
        <v>0</v>
      </c>
      <c r="K2908" s="16">
        <f t="shared" si="1984"/>
        <v>0</v>
      </c>
      <c r="L2908" s="16">
        <f t="shared" si="1984"/>
        <v>0</v>
      </c>
      <c r="M2908" s="16">
        <f t="shared" si="1953"/>
        <v>4767.5</v>
      </c>
      <c r="N2908" s="16">
        <f t="shared" si="1954"/>
        <v>4767.5</v>
      </c>
      <c r="O2908" s="16">
        <f t="shared" si="1955"/>
        <v>4767.5</v>
      </c>
      <c r="P2908" s="16">
        <f t="shared" si="1984"/>
        <v>0</v>
      </c>
    </row>
    <row r="2909" spans="1:16" ht="31" x14ac:dyDescent="0.35">
      <c r="A2909" s="32" t="s">
        <v>78</v>
      </c>
      <c r="B2909" s="32" t="s">
        <v>25</v>
      </c>
      <c r="C2909" s="32" t="s">
        <v>26</v>
      </c>
      <c r="D2909" s="9" t="s">
        <v>428</v>
      </c>
      <c r="E2909" s="14">
        <v>600</v>
      </c>
      <c r="F2909" s="28" t="s">
        <v>660</v>
      </c>
      <c r="G2909" s="16">
        <f>G2910</f>
        <v>4767.5</v>
      </c>
      <c r="H2909" s="16">
        <f t="shared" si="1984"/>
        <v>4767.5</v>
      </c>
      <c r="I2909" s="16">
        <f t="shared" si="1984"/>
        <v>4767.5</v>
      </c>
      <c r="J2909" s="16">
        <f t="shared" si="1984"/>
        <v>0</v>
      </c>
      <c r="K2909" s="16">
        <f t="shared" si="1984"/>
        <v>0</v>
      </c>
      <c r="L2909" s="16">
        <f t="shared" si="1984"/>
        <v>0</v>
      </c>
      <c r="M2909" s="16">
        <f t="shared" si="1953"/>
        <v>4767.5</v>
      </c>
      <c r="N2909" s="16">
        <f t="shared" si="1954"/>
        <v>4767.5</v>
      </c>
      <c r="O2909" s="16">
        <f t="shared" si="1955"/>
        <v>4767.5</v>
      </c>
      <c r="P2909" s="16">
        <f t="shared" si="1984"/>
        <v>0</v>
      </c>
    </row>
    <row r="2910" spans="1:16" x14ac:dyDescent="0.35">
      <c r="A2910" s="32" t="s">
        <v>78</v>
      </c>
      <c r="B2910" s="32" t="s">
        <v>25</v>
      </c>
      <c r="C2910" s="32" t="s">
        <v>26</v>
      </c>
      <c r="D2910" s="9" t="s">
        <v>428</v>
      </c>
      <c r="E2910" s="14">
        <v>610</v>
      </c>
      <c r="F2910" s="15" t="s">
        <v>661</v>
      </c>
      <c r="G2910" s="16">
        <v>4767.5</v>
      </c>
      <c r="H2910" s="16">
        <v>4767.5</v>
      </c>
      <c r="I2910" s="16">
        <v>4767.5</v>
      </c>
      <c r="J2910" s="16"/>
      <c r="K2910" s="16"/>
      <c r="L2910" s="16"/>
      <c r="M2910" s="16">
        <f t="shared" si="1953"/>
        <v>4767.5</v>
      </c>
      <c r="N2910" s="16">
        <f t="shared" si="1954"/>
        <v>4767.5</v>
      </c>
      <c r="O2910" s="16">
        <f t="shared" si="1955"/>
        <v>4767.5</v>
      </c>
      <c r="P2910" s="16"/>
    </row>
    <row r="2911" spans="1:16" ht="31" x14ac:dyDescent="0.35">
      <c r="A2911" s="32" t="s">
        <v>78</v>
      </c>
      <c r="B2911" s="32" t="s">
        <v>25</v>
      </c>
      <c r="C2911" s="32" t="s">
        <v>26</v>
      </c>
      <c r="D2911" s="9" t="s">
        <v>429</v>
      </c>
      <c r="E2911" s="14"/>
      <c r="F2911" s="15" t="s">
        <v>811</v>
      </c>
      <c r="G2911" s="16">
        <f>G2912+G2917</f>
        <v>7279.6</v>
      </c>
      <c r="H2911" s="16">
        <f t="shared" ref="H2911:P2911" si="1985">H2912+H2917</f>
        <v>7279.6</v>
      </c>
      <c r="I2911" s="16">
        <f t="shared" si="1985"/>
        <v>7279.6</v>
      </c>
      <c r="J2911" s="16">
        <f t="shared" ref="J2911:L2911" si="1986">J2912+J2917</f>
        <v>0</v>
      </c>
      <c r="K2911" s="16">
        <f t="shared" si="1986"/>
        <v>0</v>
      </c>
      <c r="L2911" s="16">
        <f t="shared" si="1986"/>
        <v>0</v>
      </c>
      <c r="M2911" s="16">
        <f t="shared" si="1953"/>
        <v>7279.6</v>
      </c>
      <c r="N2911" s="16">
        <f t="shared" si="1954"/>
        <v>7279.6</v>
      </c>
      <c r="O2911" s="16">
        <f t="shared" si="1955"/>
        <v>7279.6</v>
      </c>
      <c r="P2911" s="16">
        <f t="shared" si="1985"/>
        <v>0</v>
      </c>
    </row>
    <row r="2912" spans="1:16" ht="46.5" x14ac:dyDescent="0.35">
      <c r="A2912" s="32" t="s">
        <v>78</v>
      </c>
      <c r="B2912" s="32" t="s">
        <v>25</v>
      </c>
      <c r="C2912" s="32" t="s">
        <v>26</v>
      </c>
      <c r="D2912" s="9" t="s">
        <v>430</v>
      </c>
      <c r="E2912" s="14"/>
      <c r="F2912" s="15" t="s">
        <v>812</v>
      </c>
      <c r="G2912" s="16">
        <f>G2913+G2915</f>
        <v>6279.6</v>
      </c>
      <c r="H2912" s="16">
        <f t="shared" ref="H2912:P2912" si="1987">H2913+H2915</f>
        <v>6279.6</v>
      </c>
      <c r="I2912" s="16">
        <f t="shared" si="1987"/>
        <v>6279.6</v>
      </c>
      <c r="J2912" s="16">
        <f t="shared" ref="J2912:L2912" si="1988">J2913+J2915</f>
        <v>0</v>
      </c>
      <c r="K2912" s="16">
        <f t="shared" si="1988"/>
        <v>0</v>
      </c>
      <c r="L2912" s="16">
        <f t="shared" si="1988"/>
        <v>0</v>
      </c>
      <c r="M2912" s="16">
        <f t="shared" si="1953"/>
        <v>6279.6</v>
      </c>
      <c r="N2912" s="16">
        <f t="shared" si="1954"/>
        <v>6279.6</v>
      </c>
      <c r="O2912" s="16">
        <f t="shared" si="1955"/>
        <v>6279.6</v>
      </c>
      <c r="P2912" s="16">
        <f t="shared" si="1987"/>
        <v>0</v>
      </c>
    </row>
    <row r="2913" spans="1:16" ht="77.5" x14ac:dyDescent="0.35">
      <c r="A2913" s="32" t="s">
        <v>78</v>
      </c>
      <c r="B2913" s="32" t="s">
        <v>25</v>
      </c>
      <c r="C2913" s="32" t="s">
        <v>26</v>
      </c>
      <c r="D2913" s="9" t="s">
        <v>430</v>
      </c>
      <c r="E2913" s="14">
        <v>100</v>
      </c>
      <c r="F2913" s="28" t="s">
        <v>647</v>
      </c>
      <c r="G2913" s="16">
        <f>G2914</f>
        <v>100</v>
      </c>
      <c r="H2913" s="16">
        <f t="shared" ref="H2913:P2913" si="1989">H2914</f>
        <v>100</v>
      </c>
      <c r="I2913" s="16">
        <f t="shared" si="1989"/>
        <v>100</v>
      </c>
      <c r="J2913" s="16">
        <f t="shared" si="1989"/>
        <v>0</v>
      </c>
      <c r="K2913" s="16">
        <f t="shared" si="1989"/>
        <v>0</v>
      </c>
      <c r="L2913" s="16">
        <f t="shared" si="1989"/>
        <v>0</v>
      </c>
      <c r="M2913" s="16">
        <f t="shared" si="1953"/>
        <v>100</v>
      </c>
      <c r="N2913" s="16">
        <f t="shared" si="1954"/>
        <v>100</v>
      </c>
      <c r="O2913" s="16">
        <f t="shared" si="1955"/>
        <v>100</v>
      </c>
      <c r="P2913" s="16">
        <f t="shared" si="1989"/>
        <v>0</v>
      </c>
    </row>
    <row r="2914" spans="1:16" ht="31" x14ac:dyDescent="0.35">
      <c r="A2914" s="32" t="s">
        <v>78</v>
      </c>
      <c r="B2914" s="32" t="s">
        <v>25</v>
      </c>
      <c r="C2914" s="32" t="s">
        <v>26</v>
      </c>
      <c r="D2914" s="9" t="s">
        <v>430</v>
      </c>
      <c r="E2914" s="14">
        <v>120</v>
      </c>
      <c r="F2914" s="28" t="s">
        <v>649</v>
      </c>
      <c r="G2914" s="16">
        <v>100</v>
      </c>
      <c r="H2914" s="16">
        <v>100</v>
      </c>
      <c r="I2914" s="16">
        <v>100</v>
      </c>
      <c r="J2914" s="16"/>
      <c r="K2914" s="16"/>
      <c r="L2914" s="16"/>
      <c r="M2914" s="16">
        <f t="shared" si="1953"/>
        <v>100</v>
      </c>
      <c r="N2914" s="16">
        <f t="shared" si="1954"/>
        <v>100</v>
      </c>
      <c r="O2914" s="16">
        <f t="shared" si="1955"/>
        <v>100</v>
      </c>
      <c r="P2914" s="16"/>
    </row>
    <row r="2915" spans="1:16" ht="31" x14ac:dyDescent="0.35">
      <c r="A2915" s="32" t="s">
        <v>78</v>
      </c>
      <c r="B2915" s="32" t="s">
        <v>25</v>
      </c>
      <c r="C2915" s="32" t="s">
        <v>26</v>
      </c>
      <c r="D2915" s="9" t="s">
        <v>430</v>
      </c>
      <c r="E2915" s="14">
        <v>200</v>
      </c>
      <c r="F2915" s="28" t="s">
        <v>650</v>
      </c>
      <c r="G2915" s="16">
        <f>G2916</f>
        <v>6179.6</v>
      </c>
      <c r="H2915" s="16">
        <f t="shared" ref="H2915:P2915" si="1990">H2916</f>
        <v>6179.6</v>
      </c>
      <c r="I2915" s="16">
        <f t="shared" si="1990"/>
        <v>6179.6</v>
      </c>
      <c r="J2915" s="16">
        <f t="shared" si="1990"/>
        <v>0</v>
      </c>
      <c r="K2915" s="16">
        <f t="shared" si="1990"/>
        <v>0</v>
      </c>
      <c r="L2915" s="16">
        <f t="shared" si="1990"/>
        <v>0</v>
      </c>
      <c r="M2915" s="16">
        <f t="shared" si="1953"/>
        <v>6179.6</v>
      </c>
      <c r="N2915" s="16">
        <f t="shared" si="1954"/>
        <v>6179.6</v>
      </c>
      <c r="O2915" s="16">
        <f t="shared" si="1955"/>
        <v>6179.6</v>
      </c>
      <c r="P2915" s="16">
        <f t="shared" si="1990"/>
        <v>0</v>
      </c>
    </row>
    <row r="2916" spans="1:16" ht="31" x14ac:dyDescent="0.35">
      <c r="A2916" s="32" t="s">
        <v>78</v>
      </c>
      <c r="B2916" s="32" t="s">
        <v>25</v>
      </c>
      <c r="C2916" s="32" t="s">
        <v>26</v>
      </c>
      <c r="D2916" s="9" t="s">
        <v>430</v>
      </c>
      <c r="E2916" s="14">
        <v>240</v>
      </c>
      <c r="F2916" s="28" t="s">
        <v>651</v>
      </c>
      <c r="G2916" s="16">
        <f>3705.2+2474.4</f>
        <v>6179.6</v>
      </c>
      <c r="H2916" s="16">
        <f>3705.2+2474.4</f>
        <v>6179.6</v>
      </c>
      <c r="I2916" s="16">
        <f>3705.2+2474.4</f>
        <v>6179.6</v>
      </c>
      <c r="J2916" s="16"/>
      <c r="K2916" s="16"/>
      <c r="L2916" s="16"/>
      <c r="M2916" s="16">
        <f t="shared" si="1953"/>
        <v>6179.6</v>
      </c>
      <c r="N2916" s="16">
        <f t="shared" si="1954"/>
        <v>6179.6</v>
      </c>
      <c r="O2916" s="16">
        <f t="shared" si="1955"/>
        <v>6179.6</v>
      </c>
      <c r="P2916" s="16"/>
    </row>
    <row r="2917" spans="1:16" ht="93" x14ac:dyDescent="0.35">
      <c r="A2917" s="32" t="s">
        <v>78</v>
      </c>
      <c r="B2917" s="32" t="s">
        <v>25</v>
      </c>
      <c r="C2917" s="32" t="s">
        <v>26</v>
      </c>
      <c r="D2917" s="9" t="s">
        <v>431</v>
      </c>
      <c r="E2917" s="14"/>
      <c r="F2917" s="15" t="s">
        <v>813</v>
      </c>
      <c r="G2917" s="16">
        <f>G2918</f>
        <v>1000</v>
      </c>
      <c r="H2917" s="16">
        <f t="shared" ref="H2917:P2918" si="1991">H2918</f>
        <v>1000</v>
      </c>
      <c r="I2917" s="16">
        <f t="shared" si="1991"/>
        <v>1000</v>
      </c>
      <c r="J2917" s="16">
        <f t="shared" si="1991"/>
        <v>0</v>
      </c>
      <c r="K2917" s="16">
        <f t="shared" si="1991"/>
        <v>0</v>
      </c>
      <c r="L2917" s="16">
        <f t="shared" si="1991"/>
        <v>0</v>
      </c>
      <c r="M2917" s="16">
        <f t="shared" si="1953"/>
        <v>1000</v>
      </c>
      <c r="N2917" s="16">
        <f t="shared" si="1954"/>
        <v>1000</v>
      </c>
      <c r="O2917" s="16">
        <f t="shared" si="1955"/>
        <v>1000</v>
      </c>
      <c r="P2917" s="16">
        <f t="shared" si="1991"/>
        <v>0</v>
      </c>
    </row>
    <row r="2918" spans="1:16" x14ac:dyDescent="0.35">
      <c r="A2918" s="32" t="s">
        <v>78</v>
      </c>
      <c r="B2918" s="32" t="s">
        <v>25</v>
      </c>
      <c r="C2918" s="32" t="s">
        <v>26</v>
      </c>
      <c r="D2918" s="9" t="s">
        <v>431</v>
      </c>
      <c r="E2918" s="14">
        <v>800</v>
      </c>
      <c r="F2918" s="28" t="s">
        <v>663</v>
      </c>
      <c r="G2918" s="16">
        <f>G2919</f>
        <v>1000</v>
      </c>
      <c r="H2918" s="16">
        <f t="shared" si="1991"/>
        <v>1000</v>
      </c>
      <c r="I2918" s="16">
        <f t="shared" si="1991"/>
        <v>1000</v>
      </c>
      <c r="J2918" s="16">
        <f t="shared" si="1991"/>
        <v>0</v>
      </c>
      <c r="K2918" s="16">
        <f t="shared" si="1991"/>
        <v>0</v>
      </c>
      <c r="L2918" s="16">
        <f t="shared" si="1991"/>
        <v>0</v>
      </c>
      <c r="M2918" s="16">
        <f t="shared" si="1953"/>
        <v>1000</v>
      </c>
      <c r="N2918" s="16">
        <f t="shared" si="1954"/>
        <v>1000</v>
      </c>
      <c r="O2918" s="16">
        <f t="shared" si="1955"/>
        <v>1000</v>
      </c>
      <c r="P2918" s="16">
        <f t="shared" si="1991"/>
        <v>0</v>
      </c>
    </row>
    <row r="2919" spans="1:16" ht="62" x14ac:dyDescent="0.35">
      <c r="A2919" s="32" t="s">
        <v>78</v>
      </c>
      <c r="B2919" s="32" t="s">
        <v>25</v>
      </c>
      <c r="C2919" s="32" t="s">
        <v>26</v>
      </c>
      <c r="D2919" s="9" t="s">
        <v>431</v>
      </c>
      <c r="E2919" s="14">
        <v>810</v>
      </c>
      <c r="F2919" s="21" t="s">
        <v>671</v>
      </c>
      <c r="G2919" s="16">
        <v>1000</v>
      </c>
      <c r="H2919" s="16">
        <v>1000</v>
      </c>
      <c r="I2919" s="16">
        <v>1000</v>
      </c>
      <c r="J2919" s="16"/>
      <c r="K2919" s="16"/>
      <c r="L2919" s="16"/>
      <c r="M2919" s="16">
        <f t="shared" si="1953"/>
        <v>1000</v>
      </c>
      <c r="N2919" s="16">
        <f t="shared" si="1954"/>
        <v>1000</v>
      </c>
      <c r="O2919" s="16">
        <f t="shared" si="1955"/>
        <v>1000</v>
      </c>
      <c r="P2919" s="17"/>
    </row>
    <row r="2920" spans="1:16" s="3" customFormat="1" ht="30" x14ac:dyDescent="0.35">
      <c r="A2920" s="5">
        <v>955</v>
      </c>
      <c r="B2920" s="5"/>
      <c r="C2920" s="5"/>
      <c r="D2920" s="5"/>
      <c r="E2920" s="5"/>
      <c r="F2920" s="6" t="s">
        <v>106</v>
      </c>
      <c r="G2920" s="18">
        <f>G2921+G2931+G2961</f>
        <v>314361.19999999995</v>
      </c>
      <c r="H2920" s="18">
        <f t="shared" ref="H2920:P2920" si="1992">H2921+H2931+H2961</f>
        <v>315870.19999999995</v>
      </c>
      <c r="I2920" s="18">
        <f t="shared" si="1992"/>
        <v>318929.5</v>
      </c>
      <c r="J2920" s="18">
        <f t="shared" ref="J2920:L2920" si="1993">J2921+J2931+J2961</f>
        <v>8093.2870000000003</v>
      </c>
      <c r="K2920" s="18">
        <f t="shared" si="1993"/>
        <v>0</v>
      </c>
      <c r="L2920" s="18">
        <f t="shared" si="1993"/>
        <v>0</v>
      </c>
      <c r="M2920" s="18">
        <f t="shared" si="1953"/>
        <v>322454.48699999996</v>
      </c>
      <c r="N2920" s="16">
        <f t="shared" si="1954"/>
        <v>315870.19999999995</v>
      </c>
      <c r="O2920" s="16">
        <f t="shared" si="1955"/>
        <v>318929.5</v>
      </c>
      <c r="P2920" s="18">
        <f t="shared" si="1992"/>
        <v>0</v>
      </c>
    </row>
    <row r="2921" spans="1:16" s="3" customFormat="1" x14ac:dyDescent="0.35">
      <c r="A2921" s="5">
        <v>955</v>
      </c>
      <c r="B2921" s="5" t="s">
        <v>10</v>
      </c>
      <c r="C2921" s="5"/>
      <c r="D2921" s="5"/>
      <c r="E2921" s="5"/>
      <c r="F2921" s="6" t="s">
        <v>15</v>
      </c>
      <c r="G2921" s="18">
        <f>G2922</f>
        <v>1142</v>
      </c>
      <c r="H2921" s="18">
        <f t="shared" ref="H2921:P2925" si="1994">H2922</f>
        <v>1145</v>
      </c>
      <c r="I2921" s="18">
        <f t="shared" si="1994"/>
        <v>1145</v>
      </c>
      <c r="J2921" s="18">
        <f t="shared" si="1994"/>
        <v>0</v>
      </c>
      <c r="K2921" s="18">
        <f t="shared" si="1994"/>
        <v>0</v>
      </c>
      <c r="L2921" s="18">
        <f t="shared" si="1994"/>
        <v>0</v>
      </c>
      <c r="M2921" s="18">
        <f t="shared" si="1953"/>
        <v>1142</v>
      </c>
      <c r="N2921" s="16">
        <f t="shared" si="1954"/>
        <v>1145</v>
      </c>
      <c r="O2921" s="16">
        <f t="shared" si="1955"/>
        <v>1145</v>
      </c>
      <c r="P2921" s="18">
        <f t="shared" si="1994"/>
        <v>0</v>
      </c>
    </row>
    <row r="2922" spans="1:16" s="10" customFormat="1" ht="62" x14ac:dyDescent="0.35">
      <c r="A2922" s="7">
        <v>955</v>
      </c>
      <c r="B2922" s="7" t="s">
        <v>10</v>
      </c>
      <c r="C2922" s="7" t="s">
        <v>25</v>
      </c>
      <c r="D2922" s="7"/>
      <c r="E2922" s="7"/>
      <c r="F2922" s="8" t="s">
        <v>60</v>
      </c>
      <c r="G2922" s="19">
        <f>G2923</f>
        <v>1142</v>
      </c>
      <c r="H2922" s="19">
        <f t="shared" si="1994"/>
        <v>1145</v>
      </c>
      <c r="I2922" s="19">
        <f t="shared" si="1994"/>
        <v>1145</v>
      </c>
      <c r="J2922" s="19">
        <f t="shared" si="1994"/>
        <v>0</v>
      </c>
      <c r="K2922" s="19">
        <f t="shared" si="1994"/>
        <v>0</v>
      </c>
      <c r="L2922" s="19">
        <f t="shared" si="1994"/>
        <v>0</v>
      </c>
      <c r="M2922" s="19">
        <f t="shared" si="1953"/>
        <v>1142</v>
      </c>
      <c r="N2922" s="16">
        <f t="shared" si="1954"/>
        <v>1145</v>
      </c>
      <c r="O2922" s="16">
        <f t="shared" si="1955"/>
        <v>1145</v>
      </c>
      <c r="P2922" s="19">
        <f t="shared" si="1994"/>
        <v>0</v>
      </c>
    </row>
    <row r="2923" spans="1:16" x14ac:dyDescent="0.35">
      <c r="A2923" s="32">
        <v>955</v>
      </c>
      <c r="B2923" s="32" t="s">
        <v>10</v>
      </c>
      <c r="C2923" s="32" t="s">
        <v>25</v>
      </c>
      <c r="D2923" s="9" t="s">
        <v>191</v>
      </c>
      <c r="E2923" s="14"/>
      <c r="F2923" s="15" t="s">
        <v>784</v>
      </c>
      <c r="G2923" s="16">
        <f>G2924</f>
        <v>1142</v>
      </c>
      <c r="H2923" s="16">
        <f t="shared" si="1994"/>
        <v>1145</v>
      </c>
      <c r="I2923" s="16">
        <f t="shared" si="1994"/>
        <v>1145</v>
      </c>
      <c r="J2923" s="16">
        <f t="shared" si="1994"/>
        <v>0</v>
      </c>
      <c r="K2923" s="16">
        <f t="shared" si="1994"/>
        <v>0</v>
      </c>
      <c r="L2923" s="16">
        <f t="shared" si="1994"/>
        <v>0</v>
      </c>
      <c r="M2923" s="16">
        <f t="shared" si="1953"/>
        <v>1142</v>
      </c>
      <c r="N2923" s="16">
        <f t="shared" si="1954"/>
        <v>1145</v>
      </c>
      <c r="O2923" s="16">
        <f t="shared" si="1955"/>
        <v>1145</v>
      </c>
      <c r="P2923" s="16">
        <f t="shared" si="1994"/>
        <v>0</v>
      </c>
    </row>
    <row r="2924" spans="1:16" ht="31" x14ac:dyDescent="0.35">
      <c r="A2924" s="32">
        <v>955</v>
      </c>
      <c r="B2924" s="32" t="s">
        <v>10</v>
      </c>
      <c r="C2924" s="32" t="s">
        <v>25</v>
      </c>
      <c r="D2924" s="9" t="s">
        <v>308</v>
      </c>
      <c r="E2924" s="14"/>
      <c r="F2924" s="15" t="s">
        <v>785</v>
      </c>
      <c r="G2924" s="16">
        <f>G2925</f>
        <v>1142</v>
      </c>
      <c r="H2924" s="16">
        <f t="shared" si="1994"/>
        <v>1145</v>
      </c>
      <c r="I2924" s="16">
        <f t="shared" si="1994"/>
        <v>1145</v>
      </c>
      <c r="J2924" s="16">
        <f t="shared" si="1994"/>
        <v>0</v>
      </c>
      <c r="K2924" s="16">
        <f t="shared" si="1994"/>
        <v>0</v>
      </c>
      <c r="L2924" s="16">
        <f t="shared" si="1994"/>
        <v>0</v>
      </c>
      <c r="M2924" s="16">
        <f t="shared" si="1953"/>
        <v>1142</v>
      </c>
      <c r="N2924" s="16">
        <f t="shared" si="1954"/>
        <v>1145</v>
      </c>
      <c r="O2924" s="16">
        <f t="shared" si="1955"/>
        <v>1145</v>
      </c>
      <c r="P2924" s="16">
        <f t="shared" si="1994"/>
        <v>0</v>
      </c>
    </row>
    <row r="2925" spans="1:16" ht="62" x14ac:dyDescent="0.35">
      <c r="A2925" s="32">
        <v>955</v>
      </c>
      <c r="B2925" s="32" t="s">
        <v>10</v>
      </c>
      <c r="C2925" s="32" t="s">
        <v>25</v>
      </c>
      <c r="D2925" s="9" t="s">
        <v>360</v>
      </c>
      <c r="E2925" s="14"/>
      <c r="F2925" s="21" t="s">
        <v>788</v>
      </c>
      <c r="G2925" s="16">
        <f>G2926</f>
        <v>1142</v>
      </c>
      <c r="H2925" s="16">
        <f t="shared" si="1994"/>
        <v>1145</v>
      </c>
      <c r="I2925" s="16">
        <f t="shared" si="1994"/>
        <v>1145</v>
      </c>
      <c r="J2925" s="16">
        <f t="shared" si="1994"/>
        <v>0</v>
      </c>
      <c r="K2925" s="16">
        <f t="shared" si="1994"/>
        <v>0</v>
      </c>
      <c r="L2925" s="16">
        <f t="shared" si="1994"/>
        <v>0</v>
      </c>
      <c r="M2925" s="16">
        <f t="shared" si="1953"/>
        <v>1142</v>
      </c>
      <c r="N2925" s="16">
        <f t="shared" si="1954"/>
        <v>1145</v>
      </c>
      <c r="O2925" s="16">
        <f t="shared" si="1955"/>
        <v>1145</v>
      </c>
      <c r="P2925" s="16">
        <f t="shared" si="1994"/>
        <v>0</v>
      </c>
    </row>
    <row r="2926" spans="1:16" ht="31" x14ac:dyDescent="0.35">
      <c r="A2926" s="32">
        <v>955</v>
      </c>
      <c r="B2926" s="32" t="s">
        <v>10</v>
      </c>
      <c r="C2926" s="32" t="s">
        <v>25</v>
      </c>
      <c r="D2926" s="9" t="s">
        <v>504</v>
      </c>
      <c r="E2926" s="14"/>
      <c r="F2926" s="15" t="s">
        <v>789</v>
      </c>
      <c r="G2926" s="16">
        <f>G2927+G2929</f>
        <v>1142</v>
      </c>
      <c r="H2926" s="16">
        <f t="shared" ref="H2926:P2926" si="1995">H2927+H2929</f>
        <v>1145</v>
      </c>
      <c r="I2926" s="16">
        <f t="shared" si="1995"/>
        <v>1145</v>
      </c>
      <c r="J2926" s="16">
        <f t="shared" ref="J2926:L2926" si="1996">J2927+J2929</f>
        <v>0</v>
      </c>
      <c r="K2926" s="16">
        <f t="shared" si="1996"/>
        <v>0</v>
      </c>
      <c r="L2926" s="16">
        <f t="shared" si="1996"/>
        <v>0</v>
      </c>
      <c r="M2926" s="16">
        <f t="shared" ref="M2926:M2989" si="1997">G2926+J2926</f>
        <v>1142</v>
      </c>
      <c r="N2926" s="16">
        <f t="shared" ref="N2926:N2989" si="1998">H2926+K2926</f>
        <v>1145</v>
      </c>
      <c r="O2926" s="16">
        <f t="shared" ref="O2926:O2989" si="1999">I2926+L2926</f>
        <v>1145</v>
      </c>
      <c r="P2926" s="16">
        <f t="shared" si="1995"/>
        <v>0</v>
      </c>
    </row>
    <row r="2927" spans="1:16" ht="77.5" x14ac:dyDescent="0.35">
      <c r="A2927" s="32">
        <v>955</v>
      </c>
      <c r="B2927" s="32" t="s">
        <v>10</v>
      </c>
      <c r="C2927" s="32" t="s">
        <v>25</v>
      </c>
      <c r="D2927" s="9" t="s">
        <v>504</v>
      </c>
      <c r="E2927" s="14">
        <v>100</v>
      </c>
      <c r="F2927" s="28" t="s">
        <v>647</v>
      </c>
      <c r="G2927" s="16">
        <f>G2928</f>
        <v>1085.5999999999999</v>
      </c>
      <c r="H2927" s="16">
        <f t="shared" ref="H2927:P2927" si="2000">H2928</f>
        <v>1085.5999999999999</v>
      </c>
      <c r="I2927" s="16">
        <f t="shared" si="2000"/>
        <v>1085.5999999999999</v>
      </c>
      <c r="J2927" s="16">
        <f t="shared" si="2000"/>
        <v>0</v>
      </c>
      <c r="K2927" s="16">
        <f t="shared" si="2000"/>
        <v>0</v>
      </c>
      <c r="L2927" s="16">
        <f t="shared" si="2000"/>
        <v>0</v>
      </c>
      <c r="M2927" s="16">
        <f t="shared" si="1997"/>
        <v>1085.5999999999999</v>
      </c>
      <c r="N2927" s="16">
        <f t="shared" si="1998"/>
        <v>1085.5999999999999</v>
      </c>
      <c r="O2927" s="16">
        <f t="shared" si="1999"/>
        <v>1085.5999999999999</v>
      </c>
      <c r="P2927" s="16">
        <f t="shared" si="2000"/>
        <v>0</v>
      </c>
    </row>
    <row r="2928" spans="1:16" ht="31" x14ac:dyDescent="0.35">
      <c r="A2928" s="32">
        <v>955</v>
      </c>
      <c r="B2928" s="32" t="s">
        <v>10</v>
      </c>
      <c r="C2928" s="32" t="s">
        <v>25</v>
      </c>
      <c r="D2928" s="9" t="s">
        <v>504</v>
      </c>
      <c r="E2928" s="14">
        <v>120</v>
      </c>
      <c r="F2928" s="28" t="s">
        <v>649</v>
      </c>
      <c r="G2928" s="16">
        <v>1085.5999999999999</v>
      </c>
      <c r="H2928" s="16">
        <v>1085.5999999999999</v>
      </c>
      <c r="I2928" s="16">
        <v>1085.5999999999999</v>
      </c>
      <c r="J2928" s="16"/>
      <c r="K2928" s="16"/>
      <c r="L2928" s="16"/>
      <c r="M2928" s="16">
        <f t="shared" si="1997"/>
        <v>1085.5999999999999</v>
      </c>
      <c r="N2928" s="16">
        <f t="shared" si="1998"/>
        <v>1085.5999999999999</v>
      </c>
      <c r="O2928" s="16">
        <f t="shared" si="1999"/>
        <v>1085.5999999999999</v>
      </c>
      <c r="P2928" s="16"/>
    </row>
    <row r="2929" spans="1:17" ht="31" x14ac:dyDescent="0.35">
      <c r="A2929" s="32">
        <v>955</v>
      </c>
      <c r="B2929" s="32" t="s">
        <v>10</v>
      </c>
      <c r="C2929" s="32" t="s">
        <v>25</v>
      </c>
      <c r="D2929" s="9" t="s">
        <v>504</v>
      </c>
      <c r="E2929" s="14">
        <v>200</v>
      </c>
      <c r="F2929" s="28" t="s">
        <v>650</v>
      </c>
      <c r="G2929" s="16">
        <f>G2930</f>
        <v>56.4</v>
      </c>
      <c r="H2929" s="16">
        <f t="shared" ref="H2929:P2929" si="2001">H2930</f>
        <v>59.4</v>
      </c>
      <c r="I2929" s="16">
        <f t="shared" si="2001"/>
        <v>59.4</v>
      </c>
      <c r="J2929" s="16">
        <f t="shared" si="2001"/>
        <v>0</v>
      </c>
      <c r="K2929" s="16">
        <f t="shared" si="2001"/>
        <v>0</v>
      </c>
      <c r="L2929" s="16">
        <f t="shared" si="2001"/>
        <v>0</v>
      </c>
      <c r="M2929" s="16">
        <f t="shared" si="1997"/>
        <v>56.4</v>
      </c>
      <c r="N2929" s="16">
        <f t="shared" si="1998"/>
        <v>59.4</v>
      </c>
      <c r="O2929" s="16">
        <f t="shared" si="1999"/>
        <v>59.4</v>
      </c>
      <c r="P2929" s="16">
        <f t="shared" si="2001"/>
        <v>0</v>
      </c>
    </row>
    <row r="2930" spans="1:17" ht="31" x14ac:dyDescent="0.35">
      <c r="A2930" s="32">
        <v>955</v>
      </c>
      <c r="B2930" s="32" t="s">
        <v>10</v>
      </c>
      <c r="C2930" s="32" t="s">
        <v>25</v>
      </c>
      <c r="D2930" s="9" t="s">
        <v>504</v>
      </c>
      <c r="E2930" s="14">
        <v>240</v>
      </c>
      <c r="F2930" s="28" t="s">
        <v>651</v>
      </c>
      <c r="G2930" s="16">
        <v>56.4</v>
      </c>
      <c r="H2930" s="16">
        <v>59.4</v>
      </c>
      <c r="I2930" s="16">
        <v>59.4</v>
      </c>
      <c r="J2930" s="16"/>
      <c r="K2930" s="16"/>
      <c r="L2930" s="16"/>
      <c r="M2930" s="16">
        <f t="shared" si="1997"/>
        <v>56.4</v>
      </c>
      <c r="N2930" s="16">
        <f t="shared" si="1998"/>
        <v>59.4</v>
      </c>
      <c r="O2930" s="16">
        <f t="shared" si="1999"/>
        <v>59.4</v>
      </c>
      <c r="P2930" s="17"/>
    </row>
    <row r="2931" spans="1:17" s="3" customFormat="1" x14ac:dyDescent="0.35">
      <c r="A2931" s="5">
        <v>955</v>
      </c>
      <c r="B2931" s="5" t="s">
        <v>13</v>
      </c>
      <c r="C2931" s="5"/>
      <c r="D2931" s="5"/>
      <c r="E2931" s="5"/>
      <c r="F2931" s="6" t="s">
        <v>17</v>
      </c>
      <c r="G2931" s="18">
        <f>G2932</f>
        <v>167004.89999999997</v>
      </c>
      <c r="H2931" s="18">
        <f t="shared" ref="H2931:P2933" si="2002">H2932</f>
        <v>167004.89999999997</v>
      </c>
      <c r="I2931" s="18">
        <f t="shared" si="2002"/>
        <v>167004.89999999997</v>
      </c>
      <c r="J2931" s="18">
        <f t="shared" si="2002"/>
        <v>0</v>
      </c>
      <c r="K2931" s="18">
        <f t="shared" si="2002"/>
        <v>0</v>
      </c>
      <c r="L2931" s="18">
        <f t="shared" si="2002"/>
        <v>0</v>
      </c>
      <c r="M2931" s="18">
        <f t="shared" si="1997"/>
        <v>167004.89999999997</v>
      </c>
      <c r="N2931" s="16">
        <f t="shared" si="1998"/>
        <v>167004.89999999997</v>
      </c>
      <c r="O2931" s="16">
        <f t="shared" si="1999"/>
        <v>167004.89999999997</v>
      </c>
      <c r="P2931" s="18">
        <f t="shared" si="2002"/>
        <v>0</v>
      </c>
    </row>
    <row r="2932" spans="1:17" s="10" customFormat="1" x14ac:dyDescent="0.35">
      <c r="A2932" s="7">
        <v>955</v>
      </c>
      <c r="B2932" s="7" t="s">
        <v>13</v>
      </c>
      <c r="C2932" s="7" t="s">
        <v>13</v>
      </c>
      <c r="D2932" s="7"/>
      <c r="E2932" s="7"/>
      <c r="F2932" s="8" t="s">
        <v>1164</v>
      </c>
      <c r="G2932" s="19">
        <f>G2933</f>
        <v>167004.89999999997</v>
      </c>
      <c r="H2932" s="19">
        <f t="shared" si="2002"/>
        <v>167004.89999999997</v>
      </c>
      <c r="I2932" s="19">
        <f t="shared" si="2002"/>
        <v>167004.89999999997</v>
      </c>
      <c r="J2932" s="19">
        <f t="shared" si="2002"/>
        <v>0</v>
      </c>
      <c r="K2932" s="19">
        <f t="shared" si="2002"/>
        <v>0</v>
      </c>
      <c r="L2932" s="19">
        <f t="shared" si="2002"/>
        <v>0</v>
      </c>
      <c r="M2932" s="19">
        <f t="shared" si="1997"/>
        <v>167004.89999999997</v>
      </c>
      <c r="N2932" s="16">
        <f t="shared" si="1998"/>
        <v>167004.89999999997</v>
      </c>
      <c r="O2932" s="16">
        <f t="shared" si="1999"/>
        <v>167004.89999999997</v>
      </c>
      <c r="P2932" s="19">
        <f t="shared" si="2002"/>
        <v>0</v>
      </c>
      <c r="Q2932" s="2"/>
    </row>
    <row r="2933" spans="1:17" x14ac:dyDescent="0.35">
      <c r="A2933" s="32">
        <v>955</v>
      </c>
      <c r="B2933" s="32" t="s">
        <v>13</v>
      </c>
      <c r="C2933" s="32" t="s">
        <v>13</v>
      </c>
      <c r="D2933" s="9" t="s">
        <v>191</v>
      </c>
      <c r="E2933" s="14"/>
      <c r="F2933" s="15" t="s">
        <v>784</v>
      </c>
      <c r="G2933" s="16">
        <f>G2934</f>
        <v>167004.89999999997</v>
      </c>
      <c r="H2933" s="16">
        <f t="shared" si="2002"/>
        <v>167004.89999999997</v>
      </c>
      <c r="I2933" s="16">
        <f t="shared" si="2002"/>
        <v>167004.89999999997</v>
      </c>
      <c r="J2933" s="16">
        <f t="shared" si="2002"/>
        <v>0</v>
      </c>
      <c r="K2933" s="16">
        <f t="shared" si="2002"/>
        <v>0</v>
      </c>
      <c r="L2933" s="16">
        <f t="shared" si="2002"/>
        <v>0</v>
      </c>
      <c r="M2933" s="16">
        <f t="shared" si="1997"/>
        <v>167004.89999999997</v>
      </c>
      <c r="N2933" s="16">
        <f t="shared" si="1998"/>
        <v>167004.89999999997</v>
      </c>
      <c r="O2933" s="16">
        <f t="shared" si="1999"/>
        <v>167004.89999999997</v>
      </c>
      <c r="P2933" s="16">
        <f t="shared" si="2002"/>
        <v>0</v>
      </c>
    </row>
    <row r="2934" spans="1:17" ht="31" x14ac:dyDescent="0.35">
      <c r="A2934" s="32">
        <v>955</v>
      </c>
      <c r="B2934" s="32" t="s">
        <v>13</v>
      </c>
      <c r="C2934" s="32" t="s">
        <v>13</v>
      </c>
      <c r="D2934" s="9" t="s">
        <v>192</v>
      </c>
      <c r="E2934" s="14"/>
      <c r="F2934" s="15" t="s">
        <v>795</v>
      </c>
      <c r="G2934" s="16">
        <f>G2935+G2941+G2946+G2949</f>
        <v>167004.89999999997</v>
      </c>
      <c r="H2934" s="16">
        <f t="shared" ref="H2934:P2934" si="2003">H2935+H2941+H2946+H2949</f>
        <v>167004.89999999997</v>
      </c>
      <c r="I2934" s="16">
        <f t="shared" si="2003"/>
        <v>167004.89999999997</v>
      </c>
      <c r="J2934" s="16">
        <f t="shared" ref="J2934:L2934" si="2004">J2935+J2941+J2946+J2949</f>
        <v>0</v>
      </c>
      <c r="K2934" s="16">
        <f t="shared" si="2004"/>
        <v>0</v>
      </c>
      <c r="L2934" s="16">
        <f t="shared" si="2004"/>
        <v>0</v>
      </c>
      <c r="M2934" s="16">
        <f t="shared" si="1997"/>
        <v>167004.89999999997</v>
      </c>
      <c r="N2934" s="16">
        <f t="shared" si="1998"/>
        <v>167004.89999999997</v>
      </c>
      <c r="O2934" s="16">
        <f t="shared" si="1999"/>
        <v>167004.89999999997</v>
      </c>
      <c r="P2934" s="16">
        <f t="shared" si="2003"/>
        <v>0</v>
      </c>
    </row>
    <row r="2935" spans="1:17" ht="46.5" x14ac:dyDescent="0.35">
      <c r="A2935" s="32">
        <v>955</v>
      </c>
      <c r="B2935" s="32" t="s">
        <v>13</v>
      </c>
      <c r="C2935" s="32" t="s">
        <v>13</v>
      </c>
      <c r="D2935" s="9" t="s">
        <v>193</v>
      </c>
      <c r="E2935" s="14"/>
      <c r="F2935" s="15" t="s">
        <v>1155</v>
      </c>
      <c r="G2935" s="16">
        <f>G2936</f>
        <v>4147</v>
      </c>
      <c r="H2935" s="16">
        <f t="shared" ref="H2935:P2935" si="2005">H2936</f>
        <v>4147</v>
      </c>
      <c r="I2935" s="16">
        <f t="shared" si="2005"/>
        <v>4147</v>
      </c>
      <c r="J2935" s="16">
        <f t="shared" si="2005"/>
        <v>0</v>
      </c>
      <c r="K2935" s="16">
        <f t="shared" si="2005"/>
        <v>0</v>
      </c>
      <c r="L2935" s="16">
        <f t="shared" si="2005"/>
        <v>0</v>
      </c>
      <c r="M2935" s="16">
        <f t="shared" si="1997"/>
        <v>4147</v>
      </c>
      <c r="N2935" s="16">
        <f t="shared" si="1998"/>
        <v>4147</v>
      </c>
      <c r="O2935" s="16">
        <f t="shared" si="1999"/>
        <v>4147</v>
      </c>
      <c r="P2935" s="16">
        <f t="shared" si="2005"/>
        <v>0</v>
      </c>
    </row>
    <row r="2936" spans="1:17" ht="77.5" x14ac:dyDescent="0.35">
      <c r="A2936" s="32">
        <v>955</v>
      </c>
      <c r="B2936" s="32" t="s">
        <v>13</v>
      </c>
      <c r="C2936" s="32" t="s">
        <v>13</v>
      </c>
      <c r="D2936" s="9" t="s">
        <v>505</v>
      </c>
      <c r="E2936" s="14"/>
      <c r="F2936" s="15" t="s">
        <v>797</v>
      </c>
      <c r="G2936" s="16">
        <f>G2937+G2939</f>
        <v>4147</v>
      </c>
      <c r="H2936" s="16">
        <f t="shared" ref="H2936:P2936" si="2006">H2937+H2939</f>
        <v>4147</v>
      </c>
      <c r="I2936" s="16">
        <f t="shared" si="2006"/>
        <v>4147</v>
      </c>
      <c r="J2936" s="16">
        <f t="shared" ref="J2936:L2936" si="2007">J2937+J2939</f>
        <v>0</v>
      </c>
      <c r="K2936" s="16">
        <f t="shared" si="2007"/>
        <v>0</v>
      </c>
      <c r="L2936" s="16">
        <f t="shared" si="2007"/>
        <v>0</v>
      </c>
      <c r="M2936" s="16">
        <f t="shared" si="1997"/>
        <v>4147</v>
      </c>
      <c r="N2936" s="16">
        <f t="shared" si="1998"/>
        <v>4147</v>
      </c>
      <c r="O2936" s="16">
        <f t="shared" si="1999"/>
        <v>4147</v>
      </c>
      <c r="P2936" s="16">
        <f t="shared" si="2006"/>
        <v>0</v>
      </c>
    </row>
    <row r="2937" spans="1:17" ht="31" x14ac:dyDescent="0.35">
      <c r="A2937" s="32">
        <v>955</v>
      </c>
      <c r="B2937" s="32" t="s">
        <v>13</v>
      </c>
      <c r="C2937" s="32" t="s">
        <v>13</v>
      </c>
      <c r="D2937" s="9" t="s">
        <v>505</v>
      </c>
      <c r="E2937" s="14">
        <v>600</v>
      </c>
      <c r="F2937" s="28" t="s">
        <v>660</v>
      </c>
      <c r="G2937" s="16">
        <f>G2938</f>
        <v>2879.2</v>
      </c>
      <c r="H2937" s="16">
        <f t="shared" ref="H2937:P2937" si="2008">H2938</f>
        <v>2879.2</v>
      </c>
      <c r="I2937" s="16">
        <f t="shared" si="2008"/>
        <v>2879.2</v>
      </c>
      <c r="J2937" s="16">
        <f t="shared" si="2008"/>
        <v>0</v>
      </c>
      <c r="K2937" s="16">
        <f t="shared" si="2008"/>
        <v>0</v>
      </c>
      <c r="L2937" s="16">
        <f t="shared" si="2008"/>
        <v>0</v>
      </c>
      <c r="M2937" s="16">
        <f t="shared" si="1997"/>
        <v>2879.2</v>
      </c>
      <c r="N2937" s="16">
        <f t="shared" si="1998"/>
        <v>2879.2</v>
      </c>
      <c r="O2937" s="16">
        <f t="shared" si="1999"/>
        <v>2879.2</v>
      </c>
      <c r="P2937" s="16">
        <f t="shared" si="2008"/>
        <v>0</v>
      </c>
    </row>
    <row r="2938" spans="1:17" ht="46.5" x14ac:dyDescent="0.35">
      <c r="A2938" s="32">
        <v>955</v>
      </c>
      <c r="B2938" s="32" t="s">
        <v>13</v>
      </c>
      <c r="C2938" s="32" t="s">
        <v>13</v>
      </c>
      <c r="D2938" s="9" t="s">
        <v>505</v>
      </c>
      <c r="E2938" s="14">
        <v>630</v>
      </c>
      <c r="F2938" s="28" t="s">
        <v>662</v>
      </c>
      <c r="G2938" s="16">
        <v>2879.2</v>
      </c>
      <c r="H2938" s="16">
        <v>2879.2</v>
      </c>
      <c r="I2938" s="16">
        <v>2879.2</v>
      </c>
      <c r="J2938" s="16"/>
      <c r="K2938" s="16"/>
      <c r="L2938" s="16"/>
      <c r="M2938" s="16">
        <f t="shared" si="1997"/>
        <v>2879.2</v>
      </c>
      <c r="N2938" s="16">
        <f t="shared" si="1998"/>
        <v>2879.2</v>
      </c>
      <c r="O2938" s="16">
        <f t="shared" si="1999"/>
        <v>2879.2</v>
      </c>
      <c r="P2938" s="16"/>
    </row>
    <row r="2939" spans="1:17" x14ac:dyDescent="0.35">
      <c r="A2939" s="32">
        <v>955</v>
      </c>
      <c r="B2939" s="32" t="s">
        <v>13</v>
      </c>
      <c r="C2939" s="32" t="s">
        <v>13</v>
      </c>
      <c r="D2939" s="9" t="s">
        <v>505</v>
      </c>
      <c r="E2939" s="14">
        <v>800</v>
      </c>
      <c r="F2939" s="28" t="s">
        <v>663</v>
      </c>
      <c r="G2939" s="16">
        <f>G2940</f>
        <v>1267.8</v>
      </c>
      <c r="H2939" s="16">
        <f t="shared" ref="H2939:P2939" si="2009">H2940</f>
        <v>1267.8</v>
      </c>
      <c r="I2939" s="16">
        <f t="shared" si="2009"/>
        <v>1267.8</v>
      </c>
      <c r="J2939" s="16">
        <f t="shared" si="2009"/>
        <v>0</v>
      </c>
      <c r="K2939" s="16">
        <f t="shared" si="2009"/>
        <v>0</v>
      </c>
      <c r="L2939" s="16">
        <f t="shared" si="2009"/>
        <v>0</v>
      </c>
      <c r="M2939" s="16">
        <f t="shared" si="1997"/>
        <v>1267.8</v>
      </c>
      <c r="N2939" s="16">
        <f t="shared" si="1998"/>
        <v>1267.8</v>
      </c>
      <c r="O2939" s="16">
        <f t="shared" si="1999"/>
        <v>1267.8</v>
      </c>
      <c r="P2939" s="16">
        <f t="shared" si="2009"/>
        <v>0</v>
      </c>
    </row>
    <row r="2940" spans="1:17" ht="62" x14ac:dyDescent="0.35">
      <c r="A2940" s="32">
        <v>955</v>
      </c>
      <c r="B2940" s="32" t="s">
        <v>13</v>
      </c>
      <c r="C2940" s="32" t="s">
        <v>13</v>
      </c>
      <c r="D2940" s="9" t="s">
        <v>505</v>
      </c>
      <c r="E2940" s="14">
        <v>810</v>
      </c>
      <c r="F2940" s="21" t="s">
        <v>671</v>
      </c>
      <c r="G2940" s="16">
        <v>1267.8</v>
      </c>
      <c r="H2940" s="16">
        <v>1267.8</v>
      </c>
      <c r="I2940" s="16">
        <v>1267.8</v>
      </c>
      <c r="J2940" s="16"/>
      <c r="K2940" s="16"/>
      <c r="L2940" s="16"/>
      <c r="M2940" s="16">
        <f t="shared" si="1997"/>
        <v>1267.8</v>
      </c>
      <c r="N2940" s="16">
        <f t="shared" si="1998"/>
        <v>1267.8</v>
      </c>
      <c r="O2940" s="16">
        <f t="shared" si="1999"/>
        <v>1267.8</v>
      </c>
      <c r="P2940" s="17"/>
    </row>
    <row r="2941" spans="1:17" ht="46.5" x14ac:dyDescent="0.35">
      <c r="A2941" s="32">
        <v>955</v>
      </c>
      <c r="B2941" s="32" t="s">
        <v>13</v>
      </c>
      <c r="C2941" s="32" t="s">
        <v>13</v>
      </c>
      <c r="D2941" s="9" t="s">
        <v>506</v>
      </c>
      <c r="E2941" s="14"/>
      <c r="F2941" s="15" t="s">
        <v>798</v>
      </c>
      <c r="G2941" s="16">
        <f>G2942+G2944</f>
        <v>22765.1</v>
      </c>
      <c r="H2941" s="16">
        <f t="shared" ref="H2941:P2941" si="2010">H2942+H2944</f>
        <v>22765.1</v>
      </c>
      <c r="I2941" s="16">
        <f t="shared" si="2010"/>
        <v>22765.1</v>
      </c>
      <c r="J2941" s="16">
        <f t="shared" ref="J2941:L2941" si="2011">J2942+J2944</f>
        <v>0</v>
      </c>
      <c r="K2941" s="16">
        <f t="shared" si="2011"/>
        <v>0</v>
      </c>
      <c r="L2941" s="16">
        <f t="shared" si="2011"/>
        <v>0</v>
      </c>
      <c r="M2941" s="16">
        <f t="shared" si="1997"/>
        <v>22765.1</v>
      </c>
      <c r="N2941" s="16">
        <f t="shared" si="1998"/>
        <v>22765.1</v>
      </c>
      <c r="O2941" s="16">
        <f t="shared" si="1999"/>
        <v>22765.1</v>
      </c>
      <c r="P2941" s="16">
        <f t="shared" si="2010"/>
        <v>0</v>
      </c>
    </row>
    <row r="2942" spans="1:17" ht="31" x14ac:dyDescent="0.35">
      <c r="A2942" s="32">
        <v>955</v>
      </c>
      <c r="B2942" s="32" t="s">
        <v>13</v>
      </c>
      <c r="C2942" s="32" t="s">
        <v>13</v>
      </c>
      <c r="D2942" s="9" t="s">
        <v>506</v>
      </c>
      <c r="E2942" s="14">
        <v>600</v>
      </c>
      <c r="F2942" s="28" t="s">
        <v>660</v>
      </c>
      <c r="G2942" s="16">
        <f>G2943</f>
        <v>10272.799999999999</v>
      </c>
      <c r="H2942" s="16">
        <f t="shared" ref="H2942:P2942" si="2012">H2943</f>
        <v>10272.799999999999</v>
      </c>
      <c r="I2942" s="16">
        <f t="shared" si="2012"/>
        <v>10272.799999999999</v>
      </c>
      <c r="J2942" s="16">
        <f t="shared" si="2012"/>
        <v>0</v>
      </c>
      <c r="K2942" s="16">
        <f t="shared" si="2012"/>
        <v>0</v>
      </c>
      <c r="L2942" s="16">
        <f t="shared" si="2012"/>
        <v>0</v>
      </c>
      <c r="M2942" s="16">
        <f t="shared" si="1997"/>
        <v>10272.799999999999</v>
      </c>
      <c r="N2942" s="16">
        <f t="shared" si="1998"/>
        <v>10272.799999999999</v>
      </c>
      <c r="O2942" s="16">
        <f t="shared" si="1999"/>
        <v>10272.799999999999</v>
      </c>
      <c r="P2942" s="16">
        <f t="shared" si="2012"/>
        <v>0</v>
      </c>
    </row>
    <row r="2943" spans="1:17" ht="46.5" x14ac:dyDescent="0.35">
      <c r="A2943" s="32">
        <v>955</v>
      </c>
      <c r="B2943" s="32" t="s">
        <v>13</v>
      </c>
      <c r="C2943" s="32" t="s">
        <v>13</v>
      </c>
      <c r="D2943" s="9" t="s">
        <v>506</v>
      </c>
      <c r="E2943" s="14">
        <v>630</v>
      </c>
      <c r="F2943" s="28" t="s">
        <v>662</v>
      </c>
      <c r="G2943" s="16">
        <v>10272.799999999999</v>
      </c>
      <c r="H2943" s="16">
        <v>10272.799999999999</v>
      </c>
      <c r="I2943" s="16">
        <v>10272.799999999999</v>
      </c>
      <c r="J2943" s="16"/>
      <c r="K2943" s="16"/>
      <c r="L2943" s="16"/>
      <c r="M2943" s="16">
        <f t="shared" si="1997"/>
        <v>10272.799999999999</v>
      </c>
      <c r="N2943" s="16">
        <f t="shared" si="1998"/>
        <v>10272.799999999999</v>
      </c>
      <c r="O2943" s="16">
        <f t="shared" si="1999"/>
        <v>10272.799999999999</v>
      </c>
      <c r="P2943" s="16"/>
    </row>
    <row r="2944" spans="1:17" x14ac:dyDescent="0.35">
      <c r="A2944" s="32">
        <v>955</v>
      </c>
      <c r="B2944" s="32" t="s">
        <v>13</v>
      </c>
      <c r="C2944" s="32" t="s">
        <v>13</v>
      </c>
      <c r="D2944" s="9" t="s">
        <v>506</v>
      </c>
      <c r="E2944" s="14">
        <v>800</v>
      </c>
      <c r="F2944" s="28" t="s">
        <v>663</v>
      </c>
      <c r="G2944" s="16">
        <f>G2945</f>
        <v>12492.3</v>
      </c>
      <c r="H2944" s="16">
        <f t="shared" ref="H2944:P2944" si="2013">H2945</f>
        <v>12492.3</v>
      </c>
      <c r="I2944" s="16">
        <f t="shared" si="2013"/>
        <v>12492.3</v>
      </c>
      <c r="J2944" s="16">
        <f t="shared" si="2013"/>
        <v>0</v>
      </c>
      <c r="K2944" s="16">
        <f t="shared" si="2013"/>
        <v>0</v>
      </c>
      <c r="L2944" s="16">
        <f t="shared" si="2013"/>
        <v>0</v>
      </c>
      <c r="M2944" s="16">
        <f t="shared" si="1997"/>
        <v>12492.3</v>
      </c>
      <c r="N2944" s="16">
        <f t="shared" si="1998"/>
        <v>12492.3</v>
      </c>
      <c r="O2944" s="16">
        <f t="shared" si="1999"/>
        <v>12492.3</v>
      </c>
      <c r="P2944" s="16">
        <f t="shared" si="2013"/>
        <v>0</v>
      </c>
    </row>
    <row r="2945" spans="1:16" ht="62" x14ac:dyDescent="0.35">
      <c r="A2945" s="32">
        <v>955</v>
      </c>
      <c r="B2945" s="32" t="s">
        <v>13</v>
      </c>
      <c r="C2945" s="32" t="s">
        <v>13</v>
      </c>
      <c r="D2945" s="9" t="s">
        <v>506</v>
      </c>
      <c r="E2945" s="14">
        <v>810</v>
      </c>
      <c r="F2945" s="21" t="s">
        <v>671</v>
      </c>
      <c r="G2945" s="16">
        <v>12492.3</v>
      </c>
      <c r="H2945" s="16">
        <v>12492.3</v>
      </c>
      <c r="I2945" s="16">
        <v>12492.3</v>
      </c>
      <c r="J2945" s="16"/>
      <c r="K2945" s="16"/>
      <c r="L2945" s="16"/>
      <c r="M2945" s="16">
        <f t="shared" si="1997"/>
        <v>12492.3</v>
      </c>
      <c r="N2945" s="16">
        <f t="shared" si="1998"/>
        <v>12492.3</v>
      </c>
      <c r="O2945" s="16">
        <f t="shared" si="1999"/>
        <v>12492.3</v>
      </c>
      <c r="P2945" s="16"/>
    </row>
    <row r="2946" spans="1:16" ht="31" x14ac:dyDescent="0.35">
      <c r="A2946" s="32">
        <v>955</v>
      </c>
      <c r="B2946" s="32" t="s">
        <v>13</v>
      </c>
      <c r="C2946" s="32" t="s">
        <v>13</v>
      </c>
      <c r="D2946" s="9" t="s">
        <v>507</v>
      </c>
      <c r="E2946" s="14"/>
      <c r="F2946" s="15" t="s">
        <v>799</v>
      </c>
      <c r="G2946" s="16">
        <f>G2947</f>
        <v>1353.2</v>
      </c>
      <c r="H2946" s="16">
        <f t="shared" ref="H2946:P2947" si="2014">H2947</f>
        <v>1353.2</v>
      </c>
      <c r="I2946" s="16">
        <f t="shared" si="2014"/>
        <v>1353.2</v>
      </c>
      <c r="J2946" s="16">
        <f t="shared" si="2014"/>
        <v>0</v>
      </c>
      <c r="K2946" s="16">
        <f t="shared" si="2014"/>
        <v>0</v>
      </c>
      <c r="L2946" s="16">
        <f t="shared" si="2014"/>
        <v>0</v>
      </c>
      <c r="M2946" s="16">
        <f t="shared" si="1997"/>
        <v>1353.2</v>
      </c>
      <c r="N2946" s="16">
        <f t="shared" si="1998"/>
        <v>1353.2</v>
      </c>
      <c r="O2946" s="16">
        <f t="shared" si="1999"/>
        <v>1353.2</v>
      </c>
      <c r="P2946" s="16">
        <f t="shared" si="2014"/>
        <v>0</v>
      </c>
    </row>
    <row r="2947" spans="1:16" ht="31" x14ac:dyDescent="0.35">
      <c r="A2947" s="32">
        <v>955</v>
      </c>
      <c r="B2947" s="32" t="s">
        <v>13</v>
      </c>
      <c r="C2947" s="32" t="s">
        <v>13</v>
      </c>
      <c r="D2947" s="9" t="s">
        <v>507</v>
      </c>
      <c r="E2947" s="14">
        <v>200</v>
      </c>
      <c r="F2947" s="28" t="s">
        <v>650</v>
      </c>
      <c r="G2947" s="16">
        <f>G2948</f>
        <v>1353.2</v>
      </c>
      <c r="H2947" s="16">
        <f t="shared" si="2014"/>
        <v>1353.2</v>
      </c>
      <c r="I2947" s="16">
        <f t="shared" si="2014"/>
        <v>1353.2</v>
      </c>
      <c r="J2947" s="16">
        <f t="shared" si="2014"/>
        <v>0</v>
      </c>
      <c r="K2947" s="16">
        <f t="shared" si="2014"/>
        <v>0</v>
      </c>
      <c r="L2947" s="16">
        <f t="shared" si="2014"/>
        <v>0</v>
      </c>
      <c r="M2947" s="16">
        <f t="shared" si="1997"/>
        <v>1353.2</v>
      </c>
      <c r="N2947" s="16">
        <f t="shared" si="1998"/>
        <v>1353.2</v>
      </c>
      <c r="O2947" s="16">
        <f t="shared" si="1999"/>
        <v>1353.2</v>
      </c>
      <c r="P2947" s="16">
        <f t="shared" si="2014"/>
        <v>0</v>
      </c>
    </row>
    <row r="2948" spans="1:16" ht="31" x14ac:dyDescent="0.35">
      <c r="A2948" s="32">
        <v>955</v>
      </c>
      <c r="B2948" s="32" t="s">
        <v>13</v>
      </c>
      <c r="C2948" s="32" t="s">
        <v>13</v>
      </c>
      <c r="D2948" s="9" t="s">
        <v>507</v>
      </c>
      <c r="E2948" s="14">
        <v>240</v>
      </c>
      <c r="F2948" s="28" t="s">
        <v>651</v>
      </c>
      <c r="G2948" s="16">
        <v>1353.2</v>
      </c>
      <c r="H2948" s="16">
        <v>1353.2</v>
      </c>
      <c r="I2948" s="16">
        <v>1353.2</v>
      </c>
      <c r="J2948" s="16"/>
      <c r="K2948" s="16"/>
      <c r="L2948" s="16"/>
      <c r="M2948" s="16">
        <f t="shared" si="1997"/>
        <v>1353.2</v>
      </c>
      <c r="N2948" s="16">
        <f t="shared" si="1998"/>
        <v>1353.2</v>
      </c>
      <c r="O2948" s="16">
        <f t="shared" si="1999"/>
        <v>1353.2</v>
      </c>
      <c r="P2948" s="17"/>
    </row>
    <row r="2949" spans="1:16" ht="62" x14ac:dyDescent="0.35">
      <c r="A2949" s="32">
        <v>955</v>
      </c>
      <c r="B2949" s="32" t="s">
        <v>13</v>
      </c>
      <c r="C2949" s="32" t="s">
        <v>13</v>
      </c>
      <c r="D2949" s="9" t="s">
        <v>509</v>
      </c>
      <c r="E2949" s="14"/>
      <c r="F2949" s="15" t="s">
        <v>800</v>
      </c>
      <c r="G2949" s="16">
        <f>G2950</f>
        <v>138739.59999999998</v>
      </c>
      <c r="H2949" s="16">
        <f t="shared" ref="H2949:P2949" si="2015">H2950</f>
        <v>138739.59999999998</v>
      </c>
      <c r="I2949" s="16">
        <f t="shared" si="2015"/>
        <v>138739.59999999998</v>
      </c>
      <c r="J2949" s="16">
        <f t="shared" si="2015"/>
        <v>0</v>
      </c>
      <c r="K2949" s="16">
        <f t="shared" si="2015"/>
        <v>0</v>
      </c>
      <c r="L2949" s="16">
        <f t="shared" si="2015"/>
        <v>0</v>
      </c>
      <c r="M2949" s="16">
        <f t="shared" si="1997"/>
        <v>138739.59999999998</v>
      </c>
      <c r="N2949" s="16">
        <f t="shared" si="1998"/>
        <v>138739.59999999998</v>
      </c>
      <c r="O2949" s="16">
        <f t="shared" si="1999"/>
        <v>138739.59999999998</v>
      </c>
      <c r="P2949" s="16">
        <f t="shared" si="2015"/>
        <v>0</v>
      </c>
    </row>
    <row r="2950" spans="1:16" ht="31" x14ac:dyDescent="0.35">
      <c r="A2950" s="32">
        <v>955</v>
      </c>
      <c r="B2950" s="32" t="s">
        <v>13</v>
      </c>
      <c r="C2950" s="32" t="s">
        <v>13</v>
      </c>
      <c r="D2950" s="9" t="s">
        <v>508</v>
      </c>
      <c r="E2950" s="14"/>
      <c r="F2950" s="15" t="s">
        <v>801</v>
      </c>
      <c r="G2950" s="16">
        <f>G2951+G2953+G2955+G2957+G2959</f>
        <v>138739.59999999998</v>
      </c>
      <c r="H2950" s="16">
        <f t="shared" ref="H2950:P2950" si="2016">H2951+H2953+H2955+H2957+H2959</f>
        <v>138739.59999999998</v>
      </c>
      <c r="I2950" s="16">
        <f t="shared" si="2016"/>
        <v>138739.59999999998</v>
      </c>
      <c r="J2950" s="16">
        <f t="shared" ref="J2950:L2950" si="2017">J2951+J2953+J2955+J2957+J2959</f>
        <v>0</v>
      </c>
      <c r="K2950" s="16">
        <f t="shared" si="2017"/>
        <v>0</v>
      </c>
      <c r="L2950" s="16">
        <f t="shared" si="2017"/>
        <v>0</v>
      </c>
      <c r="M2950" s="16">
        <f t="shared" si="1997"/>
        <v>138739.59999999998</v>
      </c>
      <c r="N2950" s="16">
        <f t="shared" si="1998"/>
        <v>138739.59999999998</v>
      </c>
      <c r="O2950" s="16">
        <f t="shared" si="1999"/>
        <v>138739.59999999998</v>
      </c>
      <c r="P2950" s="16">
        <f t="shared" si="2016"/>
        <v>0</v>
      </c>
    </row>
    <row r="2951" spans="1:16" ht="77.5" x14ac:dyDescent="0.35">
      <c r="A2951" s="32">
        <v>955</v>
      </c>
      <c r="B2951" s="32" t="s">
        <v>13</v>
      </c>
      <c r="C2951" s="32" t="s">
        <v>13</v>
      </c>
      <c r="D2951" s="9" t="s">
        <v>508</v>
      </c>
      <c r="E2951" s="14">
        <v>100</v>
      </c>
      <c r="F2951" s="28" t="s">
        <v>647</v>
      </c>
      <c r="G2951" s="16">
        <f>G2952</f>
        <v>1359.4</v>
      </c>
      <c r="H2951" s="16">
        <f t="shared" ref="H2951:P2951" si="2018">H2952</f>
        <v>1359.4</v>
      </c>
      <c r="I2951" s="16">
        <f t="shared" si="2018"/>
        <v>1358</v>
      </c>
      <c r="J2951" s="16">
        <f t="shared" si="2018"/>
        <v>0</v>
      </c>
      <c r="K2951" s="16">
        <f t="shared" si="2018"/>
        <v>0</v>
      </c>
      <c r="L2951" s="16">
        <f t="shared" si="2018"/>
        <v>0</v>
      </c>
      <c r="M2951" s="16">
        <f t="shared" si="1997"/>
        <v>1359.4</v>
      </c>
      <c r="N2951" s="16">
        <f t="shared" si="1998"/>
        <v>1359.4</v>
      </c>
      <c r="O2951" s="16">
        <f t="shared" si="1999"/>
        <v>1358</v>
      </c>
      <c r="P2951" s="16">
        <f t="shared" si="2018"/>
        <v>0</v>
      </c>
    </row>
    <row r="2952" spans="1:16" ht="31" x14ac:dyDescent="0.35">
      <c r="A2952" s="32">
        <v>955</v>
      </c>
      <c r="B2952" s="32" t="s">
        <v>13</v>
      </c>
      <c r="C2952" s="32" t="s">
        <v>13</v>
      </c>
      <c r="D2952" s="9" t="s">
        <v>508</v>
      </c>
      <c r="E2952" s="14">
        <v>120</v>
      </c>
      <c r="F2952" s="28" t="s">
        <v>649</v>
      </c>
      <c r="G2952" s="16">
        <v>1359.4</v>
      </c>
      <c r="H2952" s="16">
        <v>1359.4</v>
      </c>
      <c r="I2952" s="16">
        <v>1358</v>
      </c>
      <c r="J2952" s="16"/>
      <c r="K2952" s="16"/>
      <c r="L2952" s="16"/>
      <c r="M2952" s="16">
        <f t="shared" si="1997"/>
        <v>1359.4</v>
      </c>
      <c r="N2952" s="16">
        <f t="shared" si="1998"/>
        <v>1359.4</v>
      </c>
      <c r="O2952" s="16">
        <f t="shared" si="1999"/>
        <v>1358</v>
      </c>
      <c r="P2952" s="16"/>
    </row>
    <row r="2953" spans="1:16" ht="31" x14ac:dyDescent="0.35">
      <c r="A2953" s="32">
        <v>955</v>
      </c>
      <c r="B2953" s="32" t="s">
        <v>13</v>
      </c>
      <c r="C2953" s="32" t="s">
        <v>13</v>
      </c>
      <c r="D2953" s="9" t="s">
        <v>508</v>
      </c>
      <c r="E2953" s="14">
        <v>200</v>
      </c>
      <c r="F2953" s="28" t="s">
        <v>650</v>
      </c>
      <c r="G2953" s="16">
        <f>G2954</f>
        <v>690.9</v>
      </c>
      <c r="H2953" s="16">
        <f t="shared" ref="H2953:P2953" si="2019">H2954</f>
        <v>690.9</v>
      </c>
      <c r="I2953" s="16">
        <f t="shared" si="2019"/>
        <v>692.3</v>
      </c>
      <c r="J2953" s="16">
        <f t="shared" si="2019"/>
        <v>0</v>
      </c>
      <c r="K2953" s="16">
        <f t="shared" si="2019"/>
        <v>0</v>
      </c>
      <c r="L2953" s="16">
        <f t="shared" si="2019"/>
        <v>0</v>
      </c>
      <c r="M2953" s="16">
        <f t="shared" si="1997"/>
        <v>690.9</v>
      </c>
      <c r="N2953" s="16">
        <f t="shared" si="1998"/>
        <v>690.9</v>
      </c>
      <c r="O2953" s="16">
        <f t="shared" si="1999"/>
        <v>692.3</v>
      </c>
      <c r="P2953" s="16">
        <f t="shared" si="2019"/>
        <v>0</v>
      </c>
    </row>
    <row r="2954" spans="1:16" ht="31" x14ac:dyDescent="0.35">
      <c r="A2954" s="32">
        <v>955</v>
      </c>
      <c r="B2954" s="32" t="s">
        <v>13</v>
      </c>
      <c r="C2954" s="32" t="s">
        <v>13</v>
      </c>
      <c r="D2954" s="9" t="s">
        <v>508</v>
      </c>
      <c r="E2954" s="14">
        <v>240</v>
      </c>
      <c r="F2954" s="28" t="s">
        <v>651</v>
      </c>
      <c r="G2954" s="16">
        <v>690.9</v>
      </c>
      <c r="H2954" s="16">
        <v>690.9</v>
      </c>
      <c r="I2954" s="16">
        <v>692.3</v>
      </c>
      <c r="J2954" s="16"/>
      <c r="K2954" s="16"/>
      <c r="L2954" s="16"/>
      <c r="M2954" s="16">
        <f t="shared" si="1997"/>
        <v>690.9</v>
      </c>
      <c r="N2954" s="16">
        <f t="shared" si="1998"/>
        <v>690.9</v>
      </c>
      <c r="O2954" s="16">
        <f t="shared" si="1999"/>
        <v>692.3</v>
      </c>
      <c r="P2954" s="16"/>
    </row>
    <row r="2955" spans="1:16" x14ac:dyDescent="0.35">
      <c r="A2955" s="32">
        <v>955</v>
      </c>
      <c r="B2955" s="32" t="s">
        <v>13</v>
      </c>
      <c r="C2955" s="32" t="s">
        <v>13</v>
      </c>
      <c r="D2955" s="9" t="s">
        <v>508</v>
      </c>
      <c r="E2955" s="14">
        <v>300</v>
      </c>
      <c r="F2955" s="15" t="s">
        <v>652</v>
      </c>
      <c r="G2955" s="16">
        <f>G2956</f>
        <v>21146</v>
      </c>
      <c r="H2955" s="16">
        <f t="shared" ref="H2955:P2955" si="2020">H2956</f>
        <v>21146</v>
      </c>
      <c r="I2955" s="16">
        <f t="shared" si="2020"/>
        <v>21146</v>
      </c>
      <c r="J2955" s="16">
        <f t="shared" si="2020"/>
        <v>0</v>
      </c>
      <c r="K2955" s="16">
        <f t="shared" si="2020"/>
        <v>0</v>
      </c>
      <c r="L2955" s="16">
        <f t="shared" si="2020"/>
        <v>0</v>
      </c>
      <c r="M2955" s="16">
        <f t="shared" si="1997"/>
        <v>21146</v>
      </c>
      <c r="N2955" s="16">
        <f t="shared" si="1998"/>
        <v>21146</v>
      </c>
      <c r="O2955" s="16">
        <f t="shared" si="1999"/>
        <v>21146</v>
      </c>
      <c r="P2955" s="16">
        <f t="shared" si="2020"/>
        <v>0</v>
      </c>
    </row>
    <row r="2956" spans="1:16" ht="31" x14ac:dyDescent="0.35">
      <c r="A2956" s="32">
        <v>955</v>
      </c>
      <c r="B2956" s="32" t="s">
        <v>13</v>
      </c>
      <c r="C2956" s="32" t="s">
        <v>13</v>
      </c>
      <c r="D2956" s="9" t="s">
        <v>508</v>
      </c>
      <c r="E2956" s="14">
        <v>320</v>
      </c>
      <c r="F2956" s="15" t="s">
        <v>654</v>
      </c>
      <c r="G2956" s="16">
        <v>21146</v>
      </c>
      <c r="H2956" s="16">
        <v>21146</v>
      </c>
      <c r="I2956" s="16">
        <v>21146</v>
      </c>
      <c r="J2956" s="16"/>
      <c r="K2956" s="16"/>
      <c r="L2956" s="16"/>
      <c r="M2956" s="16">
        <f t="shared" si="1997"/>
        <v>21146</v>
      </c>
      <c r="N2956" s="16">
        <f t="shared" si="1998"/>
        <v>21146</v>
      </c>
      <c r="O2956" s="16">
        <f t="shared" si="1999"/>
        <v>21146</v>
      </c>
      <c r="P2956" s="16"/>
    </row>
    <row r="2957" spans="1:16" ht="31" x14ac:dyDescent="0.35">
      <c r="A2957" s="32">
        <v>955</v>
      </c>
      <c r="B2957" s="32" t="s">
        <v>13</v>
      </c>
      <c r="C2957" s="32" t="s">
        <v>13</v>
      </c>
      <c r="D2957" s="9" t="s">
        <v>508</v>
      </c>
      <c r="E2957" s="14">
        <v>600</v>
      </c>
      <c r="F2957" s="28" t="s">
        <v>660</v>
      </c>
      <c r="G2957" s="16">
        <f>G2958</f>
        <v>42579.9</v>
      </c>
      <c r="H2957" s="16">
        <f t="shared" ref="H2957:P2957" si="2021">H2958</f>
        <v>42579.9</v>
      </c>
      <c r="I2957" s="16">
        <f t="shared" si="2021"/>
        <v>42579.9</v>
      </c>
      <c r="J2957" s="16">
        <f t="shared" si="2021"/>
        <v>0</v>
      </c>
      <c r="K2957" s="16">
        <f t="shared" si="2021"/>
        <v>0</v>
      </c>
      <c r="L2957" s="16">
        <f t="shared" si="2021"/>
        <v>0</v>
      </c>
      <c r="M2957" s="16">
        <f t="shared" si="1997"/>
        <v>42579.9</v>
      </c>
      <c r="N2957" s="16">
        <f t="shared" si="1998"/>
        <v>42579.9</v>
      </c>
      <c r="O2957" s="16">
        <f t="shared" si="1999"/>
        <v>42579.9</v>
      </c>
      <c r="P2957" s="16">
        <f t="shared" si="2021"/>
        <v>0</v>
      </c>
    </row>
    <row r="2958" spans="1:16" ht="46.5" x14ac:dyDescent="0.35">
      <c r="A2958" s="32">
        <v>955</v>
      </c>
      <c r="B2958" s="32" t="s">
        <v>13</v>
      </c>
      <c r="C2958" s="32" t="s">
        <v>13</v>
      </c>
      <c r="D2958" s="9" t="s">
        <v>508</v>
      </c>
      <c r="E2958" s="14">
        <v>630</v>
      </c>
      <c r="F2958" s="28" t="s">
        <v>662</v>
      </c>
      <c r="G2958" s="16">
        <v>42579.9</v>
      </c>
      <c r="H2958" s="16">
        <v>42579.9</v>
      </c>
      <c r="I2958" s="16">
        <v>42579.9</v>
      </c>
      <c r="J2958" s="16"/>
      <c r="K2958" s="16"/>
      <c r="L2958" s="16"/>
      <c r="M2958" s="16">
        <f t="shared" si="1997"/>
        <v>42579.9</v>
      </c>
      <c r="N2958" s="16">
        <f t="shared" si="1998"/>
        <v>42579.9</v>
      </c>
      <c r="O2958" s="16">
        <f t="shared" si="1999"/>
        <v>42579.9</v>
      </c>
      <c r="P2958" s="16"/>
    </row>
    <row r="2959" spans="1:16" x14ac:dyDescent="0.35">
      <c r="A2959" s="32">
        <v>955</v>
      </c>
      <c r="B2959" s="32" t="s">
        <v>13</v>
      </c>
      <c r="C2959" s="32" t="s">
        <v>13</v>
      </c>
      <c r="D2959" s="9" t="s">
        <v>508</v>
      </c>
      <c r="E2959" s="14">
        <v>800</v>
      </c>
      <c r="F2959" s="28" t="s">
        <v>663</v>
      </c>
      <c r="G2959" s="16">
        <f>G2960</f>
        <v>72963.399999999994</v>
      </c>
      <c r="H2959" s="16">
        <f t="shared" ref="H2959:P2959" si="2022">H2960</f>
        <v>72963.399999999994</v>
      </c>
      <c r="I2959" s="16">
        <f t="shared" si="2022"/>
        <v>72963.399999999994</v>
      </c>
      <c r="J2959" s="16">
        <f t="shared" si="2022"/>
        <v>0</v>
      </c>
      <c r="K2959" s="16">
        <f t="shared" si="2022"/>
        <v>0</v>
      </c>
      <c r="L2959" s="16">
        <f t="shared" si="2022"/>
        <v>0</v>
      </c>
      <c r="M2959" s="16">
        <f t="shared" si="1997"/>
        <v>72963.399999999994</v>
      </c>
      <c r="N2959" s="16">
        <f t="shared" si="1998"/>
        <v>72963.399999999994</v>
      </c>
      <c r="O2959" s="16">
        <f t="shared" si="1999"/>
        <v>72963.399999999994</v>
      </c>
      <c r="P2959" s="16">
        <f t="shared" si="2022"/>
        <v>0</v>
      </c>
    </row>
    <row r="2960" spans="1:16" ht="62" x14ac:dyDescent="0.35">
      <c r="A2960" s="32">
        <v>955</v>
      </c>
      <c r="B2960" s="32" t="s">
        <v>13</v>
      </c>
      <c r="C2960" s="32" t="s">
        <v>13</v>
      </c>
      <c r="D2960" s="9" t="s">
        <v>508</v>
      </c>
      <c r="E2960" s="14">
        <v>810</v>
      </c>
      <c r="F2960" s="21" t="s">
        <v>671</v>
      </c>
      <c r="G2960" s="16">
        <v>72963.399999999994</v>
      </c>
      <c r="H2960" s="16">
        <v>72963.399999999994</v>
      </c>
      <c r="I2960" s="16">
        <v>72963.399999999994</v>
      </c>
      <c r="J2960" s="16"/>
      <c r="K2960" s="16"/>
      <c r="L2960" s="16"/>
      <c r="M2960" s="16">
        <f t="shared" si="1997"/>
        <v>72963.399999999994</v>
      </c>
      <c r="N2960" s="16">
        <f t="shared" si="1998"/>
        <v>72963.399999999994</v>
      </c>
      <c r="O2960" s="16">
        <f t="shared" si="1999"/>
        <v>72963.399999999994</v>
      </c>
      <c r="P2960" s="16"/>
    </row>
    <row r="2961" spans="1:16" s="3" customFormat="1" x14ac:dyDescent="0.35">
      <c r="A2961" s="5">
        <v>955</v>
      </c>
      <c r="B2961" s="5" t="s">
        <v>39</v>
      </c>
      <c r="C2961" s="5"/>
      <c r="D2961" s="5"/>
      <c r="E2961" s="5"/>
      <c r="F2961" s="6" t="s">
        <v>41</v>
      </c>
      <c r="G2961" s="18">
        <f>G2962+G2970+G2984</f>
        <v>146214.29999999999</v>
      </c>
      <c r="H2961" s="18">
        <f t="shared" ref="H2961:P2961" si="2023">H2962+H2970+H2984</f>
        <v>147720.29999999999</v>
      </c>
      <c r="I2961" s="18">
        <f t="shared" si="2023"/>
        <v>150779.6</v>
      </c>
      <c r="J2961" s="18">
        <f t="shared" ref="J2961:L2961" si="2024">J2962+J2970+J2984</f>
        <v>8093.2870000000003</v>
      </c>
      <c r="K2961" s="18">
        <f t="shared" si="2024"/>
        <v>0</v>
      </c>
      <c r="L2961" s="18">
        <f t="shared" si="2024"/>
        <v>0</v>
      </c>
      <c r="M2961" s="18">
        <f t="shared" si="1997"/>
        <v>154307.587</v>
      </c>
      <c r="N2961" s="16">
        <f t="shared" si="1998"/>
        <v>147720.29999999999</v>
      </c>
      <c r="O2961" s="16">
        <f t="shared" si="1999"/>
        <v>150779.6</v>
      </c>
      <c r="P2961" s="18">
        <f t="shared" si="2023"/>
        <v>0</v>
      </c>
    </row>
    <row r="2962" spans="1:16" s="10" customFormat="1" x14ac:dyDescent="0.35">
      <c r="A2962" s="7">
        <v>955</v>
      </c>
      <c r="B2962" s="7" t="s">
        <v>39</v>
      </c>
      <c r="C2962" s="7" t="s">
        <v>10</v>
      </c>
      <c r="D2962" s="7"/>
      <c r="E2962" s="7"/>
      <c r="F2962" s="8" t="s">
        <v>94</v>
      </c>
      <c r="G2962" s="19">
        <f>G2963</f>
        <v>57831.799999999996</v>
      </c>
      <c r="H2962" s="19">
        <f t="shared" ref="H2962:P2966" si="2025">H2963</f>
        <v>59130</v>
      </c>
      <c r="I2962" s="19">
        <f t="shared" si="2025"/>
        <v>60428.2</v>
      </c>
      <c r="J2962" s="19">
        <f t="shared" si="2025"/>
        <v>0</v>
      </c>
      <c r="K2962" s="19">
        <f t="shared" si="2025"/>
        <v>0</v>
      </c>
      <c r="L2962" s="19">
        <f t="shared" si="2025"/>
        <v>0</v>
      </c>
      <c r="M2962" s="19">
        <f t="shared" si="1997"/>
        <v>57831.799999999996</v>
      </c>
      <c r="N2962" s="16">
        <f t="shared" si="1998"/>
        <v>59130</v>
      </c>
      <c r="O2962" s="16">
        <f t="shared" si="1999"/>
        <v>60428.2</v>
      </c>
      <c r="P2962" s="19">
        <f t="shared" si="2025"/>
        <v>0</v>
      </c>
    </row>
    <row r="2963" spans="1:16" ht="31" x14ac:dyDescent="0.35">
      <c r="A2963" s="32">
        <v>955</v>
      </c>
      <c r="B2963" s="32" t="s">
        <v>39</v>
      </c>
      <c r="C2963" s="32" t="s">
        <v>10</v>
      </c>
      <c r="D2963" s="9" t="s">
        <v>235</v>
      </c>
      <c r="E2963" s="14"/>
      <c r="F2963" s="28" t="s">
        <v>1085</v>
      </c>
      <c r="G2963" s="16">
        <f>G2964</f>
        <v>57831.799999999996</v>
      </c>
      <c r="H2963" s="16">
        <f t="shared" si="2025"/>
        <v>59130</v>
      </c>
      <c r="I2963" s="16">
        <f t="shared" si="2025"/>
        <v>60428.2</v>
      </c>
      <c r="J2963" s="16">
        <f t="shared" si="2025"/>
        <v>0</v>
      </c>
      <c r="K2963" s="16">
        <f t="shared" si="2025"/>
        <v>0</v>
      </c>
      <c r="L2963" s="16">
        <f t="shared" si="2025"/>
        <v>0</v>
      </c>
      <c r="M2963" s="16">
        <f t="shared" si="1997"/>
        <v>57831.799999999996</v>
      </c>
      <c r="N2963" s="16">
        <f t="shared" si="1998"/>
        <v>59130</v>
      </c>
      <c r="O2963" s="16">
        <f t="shared" si="1999"/>
        <v>60428.2</v>
      </c>
      <c r="P2963" s="16">
        <f t="shared" si="2025"/>
        <v>0</v>
      </c>
    </row>
    <row r="2964" spans="1:16" x14ac:dyDescent="0.35">
      <c r="A2964" s="32">
        <v>955</v>
      </c>
      <c r="B2964" s="32" t="s">
        <v>39</v>
      </c>
      <c r="C2964" s="32" t="s">
        <v>10</v>
      </c>
      <c r="D2964" s="9" t="s">
        <v>236</v>
      </c>
      <c r="E2964" s="14"/>
      <c r="F2964" s="28" t="s">
        <v>1097</v>
      </c>
      <c r="G2964" s="16">
        <f>G2965</f>
        <v>57831.799999999996</v>
      </c>
      <c r="H2964" s="16">
        <f t="shared" si="2025"/>
        <v>59130</v>
      </c>
      <c r="I2964" s="16">
        <f t="shared" si="2025"/>
        <v>60428.2</v>
      </c>
      <c r="J2964" s="16">
        <f t="shared" si="2025"/>
        <v>0</v>
      </c>
      <c r="K2964" s="16">
        <f t="shared" si="2025"/>
        <v>0</v>
      </c>
      <c r="L2964" s="16">
        <f t="shared" si="2025"/>
        <v>0</v>
      </c>
      <c r="M2964" s="16">
        <f t="shared" si="1997"/>
        <v>57831.799999999996</v>
      </c>
      <c r="N2964" s="16">
        <f t="shared" si="1998"/>
        <v>59130</v>
      </c>
      <c r="O2964" s="16">
        <f t="shared" si="1999"/>
        <v>60428.2</v>
      </c>
      <c r="P2964" s="16">
        <f t="shared" si="2025"/>
        <v>0</v>
      </c>
    </row>
    <row r="2965" spans="1:16" ht="46.5" x14ac:dyDescent="0.35">
      <c r="A2965" s="32">
        <v>955</v>
      </c>
      <c r="B2965" s="32" t="s">
        <v>39</v>
      </c>
      <c r="C2965" s="32" t="s">
        <v>10</v>
      </c>
      <c r="D2965" s="9" t="s">
        <v>510</v>
      </c>
      <c r="E2965" s="14"/>
      <c r="F2965" s="15" t="s">
        <v>1111</v>
      </c>
      <c r="G2965" s="16">
        <f>G2966+G2968</f>
        <v>57831.799999999996</v>
      </c>
      <c r="H2965" s="16">
        <f t="shared" ref="H2965:P2965" si="2026">H2966+H2968</f>
        <v>59130</v>
      </c>
      <c r="I2965" s="16">
        <f t="shared" si="2026"/>
        <v>60428.2</v>
      </c>
      <c r="J2965" s="16">
        <f t="shared" ref="J2965:L2965" si="2027">J2966+J2968</f>
        <v>0</v>
      </c>
      <c r="K2965" s="16">
        <f t="shared" si="2027"/>
        <v>0</v>
      </c>
      <c r="L2965" s="16">
        <f t="shared" si="2027"/>
        <v>0</v>
      </c>
      <c r="M2965" s="16">
        <f t="shared" si="1997"/>
        <v>57831.799999999996</v>
      </c>
      <c r="N2965" s="16">
        <f t="shared" si="1998"/>
        <v>59130</v>
      </c>
      <c r="O2965" s="16">
        <f t="shared" si="1999"/>
        <v>60428.2</v>
      </c>
      <c r="P2965" s="16">
        <f t="shared" si="2026"/>
        <v>0</v>
      </c>
    </row>
    <row r="2966" spans="1:16" ht="31" x14ac:dyDescent="0.35">
      <c r="A2966" s="32">
        <v>955</v>
      </c>
      <c r="B2966" s="32" t="s">
        <v>39</v>
      </c>
      <c r="C2966" s="32" t="s">
        <v>10</v>
      </c>
      <c r="D2966" s="9" t="s">
        <v>510</v>
      </c>
      <c r="E2966" s="14">
        <v>200</v>
      </c>
      <c r="F2966" s="28" t="s">
        <v>650</v>
      </c>
      <c r="G2966" s="16">
        <f>G2967</f>
        <v>287.7</v>
      </c>
      <c r="H2966" s="16">
        <f t="shared" si="2025"/>
        <v>294.2</v>
      </c>
      <c r="I2966" s="16">
        <f t="shared" si="2025"/>
        <v>300.60000000000002</v>
      </c>
      <c r="J2966" s="16">
        <f t="shared" si="2025"/>
        <v>0</v>
      </c>
      <c r="K2966" s="16">
        <f t="shared" si="2025"/>
        <v>0</v>
      </c>
      <c r="L2966" s="16">
        <f t="shared" si="2025"/>
        <v>0</v>
      </c>
      <c r="M2966" s="16">
        <f t="shared" si="1997"/>
        <v>287.7</v>
      </c>
      <c r="N2966" s="16">
        <f t="shared" si="1998"/>
        <v>294.2</v>
      </c>
      <c r="O2966" s="16">
        <f t="shared" si="1999"/>
        <v>300.60000000000002</v>
      </c>
      <c r="P2966" s="16">
        <f t="shared" si="2025"/>
        <v>0</v>
      </c>
    </row>
    <row r="2967" spans="1:16" ht="31" x14ac:dyDescent="0.35">
      <c r="A2967" s="32">
        <v>955</v>
      </c>
      <c r="B2967" s="32" t="s">
        <v>39</v>
      </c>
      <c r="C2967" s="32" t="s">
        <v>10</v>
      </c>
      <c r="D2967" s="9" t="s">
        <v>510</v>
      </c>
      <c r="E2967" s="14">
        <v>240</v>
      </c>
      <c r="F2967" s="28" t="s">
        <v>651</v>
      </c>
      <c r="G2967" s="16">
        <v>287.7</v>
      </c>
      <c r="H2967" s="16">
        <v>294.2</v>
      </c>
      <c r="I2967" s="16">
        <v>300.60000000000002</v>
      </c>
      <c r="J2967" s="16"/>
      <c r="K2967" s="16"/>
      <c r="L2967" s="16"/>
      <c r="M2967" s="16">
        <f t="shared" si="1997"/>
        <v>287.7</v>
      </c>
      <c r="N2967" s="16">
        <f t="shared" si="1998"/>
        <v>294.2</v>
      </c>
      <c r="O2967" s="16">
        <f t="shared" si="1999"/>
        <v>300.60000000000002</v>
      </c>
      <c r="P2967" s="16"/>
    </row>
    <row r="2968" spans="1:16" x14ac:dyDescent="0.35">
      <c r="A2968" s="32">
        <v>955</v>
      </c>
      <c r="B2968" s="32" t="s">
        <v>39</v>
      </c>
      <c r="C2968" s="32" t="s">
        <v>10</v>
      </c>
      <c r="D2968" s="9" t="s">
        <v>510</v>
      </c>
      <c r="E2968" s="14">
        <v>300</v>
      </c>
      <c r="F2968" s="15" t="s">
        <v>652</v>
      </c>
      <c r="G2968" s="16">
        <f>G2969</f>
        <v>57544.1</v>
      </c>
      <c r="H2968" s="16">
        <f t="shared" ref="H2968:P2968" si="2028">H2969</f>
        <v>58835.8</v>
      </c>
      <c r="I2968" s="16">
        <f t="shared" si="2028"/>
        <v>60127.6</v>
      </c>
      <c r="J2968" s="16">
        <f t="shared" si="2028"/>
        <v>0</v>
      </c>
      <c r="K2968" s="16">
        <f t="shared" si="2028"/>
        <v>0</v>
      </c>
      <c r="L2968" s="16">
        <f t="shared" si="2028"/>
        <v>0</v>
      </c>
      <c r="M2968" s="16">
        <f t="shared" si="1997"/>
        <v>57544.1</v>
      </c>
      <c r="N2968" s="16">
        <f t="shared" si="1998"/>
        <v>58835.8</v>
      </c>
      <c r="O2968" s="16">
        <f t="shared" si="1999"/>
        <v>60127.6</v>
      </c>
      <c r="P2968" s="16">
        <f t="shared" si="2028"/>
        <v>0</v>
      </c>
    </row>
    <row r="2969" spans="1:16" ht="31" x14ac:dyDescent="0.35">
      <c r="A2969" s="32">
        <v>955</v>
      </c>
      <c r="B2969" s="32" t="s">
        <v>39</v>
      </c>
      <c r="C2969" s="32" t="s">
        <v>10</v>
      </c>
      <c r="D2969" s="9" t="s">
        <v>510</v>
      </c>
      <c r="E2969" s="14">
        <v>320</v>
      </c>
      <c r="F2969" s="15" t="s">
        <v>654</v>
      </c>
      <c r="G2969" s="16">
        <v>57544.1</v>
      </c>
      <c r="H2969" s="16">
        <v>58835.8</v>
      </c>
      <c r="I2969" s="16">
        <v>60127.6</v>
      </c>
      <c r="J2969" s="16"/>
      <c r="K2969" s="16"/>
      <c r="L2969" s="16"/>
      <c r="M2969" s="16">
        <f t="shared" si="1997"/>
        <v>57544.1</v>
      </c>
      <c r="N2969" s="16">
        <f t="shared" si="1998"/>
        <v>58835.8</v>
      </c>
      <c r="O2969" s="16">
        <f t="shared" si="1999"/>
        <v>60127.6</v>
      </c>
      <c r="P2969" s="17"/>
    </row>
    <row r="2970" spans="1:16" s="10" customFormat="1" x14ac:dyDescent="0.35">
      <c r="A2970" s="7">
        <v>955</v>
      </c>
      <c r="B2970" s="7" t="s">
        <v>39</v>
      </c>
      <c r="C2970" s="7" t="s">
        <v>31</v>
      </c>
      <c r="D2970" s="7"/>
      <c r="E2970" s="7"/>
      <c r="F2970" s="8" t="s">
        <v>42</v>
      </c>
      <c r="G2970" s="19">
        <f>G2971</f>
        <v>9120.6999999999989</v>
      </c>
      <c r="H2970" s="19">
        <f t="shared" ref="H2970:P2971" si="2029">H2971</f>
        <v>9397.9</v>
      </c>
      <c r="I2970" s="19">
        <f t="shared" si="2029"/>
        <v>9675.1</v>
      </c>
      <c r="J2970" s="19">
        <f t="shared" si="2029"/>
        <v>0</v>
      </c>
      <c r="K2970" s="19">
        <f t="shared" si="2029"/>
        <v>0</v>
      </c>
      <c r="L2970" s="19">
        <f t="shared" si="2029"/>
        <v>0</v>
      </c>
      <c r="M2970" s="19">
        <f t="shared" si="1997"/>
        <v>9120.6999999999989</v>
      </c>
      <c r="N2970" s="16">
        <f t="shared" si="1998"/>
        <v>9397.9</v>
      </c>
      <c r="O2970" s="16">
        <f t="shared" si="1999"/>
        <v>9675.1</v>
      </c>
      <c r="P2970" s="19">
        <f t="shared" si="2029"/>
        <v>0</v>
      </c>
    </row>
    <row r="2971" spans="1:16" ht="31" x14ac:dyDescent="0.35">
      <c r="A2971" s="32">
        <v>955</v>
      </c>
      <c r="B2971" s="32" t="s">
        <v>39</v>
      </c>
      <c r="C2971" s="32" t="s">
        <v>31</v>
      </c>
      <c r="D2971" s="9" t="s">
        <v>205</v>
      </c>
      <c r="E2971" s="14"/>
      <c r="F2971" s="15" t="s">
        <v>696</v>
      </c>
      <c r="G2971" s="16">
        <f>G2972</f>
        <v>9120.6999999999989</v>
      </c>
      <c r="H2971" s="16">
        <f t="shared" si="2029"/>
        <v>9397.9</v>
      </c>
      <c r="I2971" s="16">
        <f t="shared" si="2029"/>
        <v>9675.1</v>
      </c>
      <c r="J2971" s="16">
        <f t="shared" si="2029"/>
        <v>0</v>
      </c>
      <c r="K2971" s="16">
        <f t="shared" si="2029"/>
        <v>0</v>
      </c>
      <c r="L2971" s="16">
        <f t="shared" si="2029"/>
        <v>0</v>
      </c>
      <c r="M2971" s="16">
        <f t="shared" si="1997"/>
        <v>9120.6999999999989</v>
      </c>
      <c r="N2971" s="16">
        <f t="shared" si="1998"/>
        <v>9397.9</v>
      </c>
      <c r="O2971" s="16">
        <f t="shared" si="1999"/>
        <v>9675.1</v>
      </c>
      <c r="P2971" s="16">
        <f t="shared" si="2029"/>
        <v>0</v>
      </c>
    </row>
    <row r="2972" spans="1:16" ht="62" x14ac:dyDescent="0.35">
      <c r="A2972" s="32">
        <v>955</v>
      </c>
      <c r="B2972" s="32" t="s">
        <v>39</v>
      </c>
      <c r="C2972" s="32" t="s">
        <v>31</v>
      </c>
      <c r="D2972" s="9" t="s">
        <v>206</v>
      </c>
      <c r="E2972" s="14"/>
      <c r="F2972" s="15" t="s">
        <v>697</v>
      </c>
      <c r="G2972" s="16">
        <f>G2973+G2977+G2981</f>
        <v>9120.6999999999989</v>
      </c>
      <c r="H2972" s="16">
        <f t="shared" ref="H2972:P2972" si="2030">H2973+H2977+H2981</f>
        <v>9397.9</v>
      </c>
      <c r="I2972" s="16">
        <f t="shared" si="2030"/>
        <v>9675.1</v>
      </c>
      <c r="J2972" s="16">
        <f t="shared" ref="J2972:L2972" si="2031">J2973+J2977+J2981</f>
        <v>0</v>
      </c>
      <c r="K2972" s="16">
        <f t="shared" si="2031"/>
        <v>0</v>
      </c>
      <c r="L2972" s="16">
        <f t="shared" si="2031"/>
        <v>0</v>
      </c>
      <c r="M2972" s="16">
        <f t="shared" si="1997"/>
        <v>9120.6999999999989</v>
      </c>
      <c r="N2972" s="16">
        <f t="shared" si="1998"/>
        <v>9397.9</v>
      </c>
      <c r="O2972" s="16">
        <f t="shared" si="1999"/>
        <v>9675.1</v>
      </c>
      <c r="P2972" s="16">
        <f t="shared" si="2030"/>
        <v>0</v>
      </c>
    </row>
    <row r="2973" spans="1:16" ht="93" x14ac:dyDescent="0.35">
      <c r="A2973" s="32">
        <v>955</v>
      </c>
      <c r="B2973" s="32" t="s">
        <v>39</v>
      </c>
      <c r="C2973" s="32" t="s">
        <v>31</v>
      </c>
      <c r="D2973" s="9" t="s">
        <v>511</v>
      </c>
      <c r="E2973" s="14"/>
      <c r="F2973" s="15" t="s">
        <v>699</v>
      </c>
      <c r="G2973" s="16">
        <f>G2974</f>
        <v>4576.5</v>
      </c>
      <c r="H2973" s="16">
        <f t="shared" ref="H2973:P2975" si="2032">H2974</f>
        <v>4732.1000000000004</v>
      </c>
      <c r="I2973" s="16">
        <f t="shared" si="2032"/>
        <v>4887.6000000000004</v>
      </c>
      <c r="J2973" s="16">
        <f t="shared" si="2032"/>
        <v>0</v>
      </c>
      <c r="K2973" s="16">
        <f t="shared" si="2032"/>
        <v>0</v>
      </c>
      <c r="L2973" s="16">
        <f t="shared" si="2032"/>
        <v>0</v>
      </c>
      <c r="M2973" s="16">
        <f t="shared" si="1997"/>
        <v>4576.5</v>
      </c>
      <c r="N2973" s="16">
        <f t="shared" si="1998"/>
        <v>4732.1000000000004</v>
      </c>
      <c r="O2973" s="16">
        <f t="shared" si="1999"/>
        <v>4887.6000000000004</v>
      </c>
      <c r="P2973" s="16">
        <f t="shared" si="2032"/>
        <v>0</v>
      </c>
    </row>
    <row r="2974" spans="1:16" ht="31" x14ac:dyDescent="0.35">
      <c r="A2974" s="32">
        <v>955</v>
      </c>
      <c r="B2974" s="32" t="s">
        <v>39</v>
      </c>
      <c r="C2974" s="32" t="s">
        <v>31</v>
      </c>
      <c r="D2974" s="9" t="s">
        <v>512</v>
      </c>
      <c r="E2974" s="14"/>
      <c r="F2974" s="15" t="s">
        <v>701</v>
      </c>
      <c r="G2974" s="16">
        <f>G2975</f>
        <v>4576.5</v>
      </c>
      <c r="H2974" s="16">
        <f t="shared" si="2032"/>
        <v>4732.1000000000004</v>
      </c>
      <c r="I2974" s="16">
        <f t="shared" si="2032"/>
        <v>4887.6000000000004</v>
      </c>
      <c r="J2974" s="16">
        <f t="shared" si="2032"/>
        <v>0</v>
      </c>
      <c r="K2974" s="16">
        <f t="shared" si="2032"/>
        <v>0</v>
      </c>
      <c r="L2974" s="16">
        <f t="shared" si="2032"/>
        <v>0</v>
      </c>
      <c r="M2974" s="16">
        <f t="shared" si="1997"/>
        <v>4576.5</v>
      </c>
      <c r="N2974" s="16">
        <f t="shared" si="1998"/>
        <v>4732.1000000000004</v>
      </c>
      <c r="O2974" s="16">
        <f t="shared" si="1999"/>
        <v>4887.6000000000004</v>
      </c>
      <c r="P2974" s="16">
        <f t="shared" si="2032"/>
        <v>0</v>
      </c>
    </row>
    <row r="2975" spans="1:16" x14ac:dyDescent="0.35">
      <c r="A2975" s="32">
        <v>955</v>
      </c>
      <c r="B2975" s="32" t="s">
        <v>39</v>
      </c>
      <c r="C2975" s="32" t="s">
        <v>31</v>
      </c>
      <c r="D2975" s="9" t="s">
        <v>512</v>
      </c>
      <c r="E2975" s="14">
        <v>300</v>
      </c>
      <c r="F2975" s="15" t="s">
        <v>652</v>
      </c>
      <c r="G2975" s="16">
        <f>G2976</f>
        <v>4576.5</v>
      </c>
      <c r="H2975" s="16">
        <f t="shared" si="2032"/>
        <v>4732.1000000000004</v>
      </c>
      <c r="I2975" s="16">
        <f t="shared" si="2032"/>
        <v>4887.6000000000004</v>
      </c>
      <c r="J2975" s="16">
        <f t="shared" si="2032"/>
        <v>0</v>
      </c>
      <c r="K2975" s="16">
        <f t="shared" si="2032"/>
        <v>0</v>
      </c>
      <c r="L2975" s="16">
        <f t="shared" si="2032"/>
        <v>0</v>
      </c>
      <c r="M2975" s="16">
        <f t="shared" si="1997"/>
        <v>4576.5</v>
      </c>
      <c r="N2975" s="16">
        <f t="shared" si="1998"/>
        <v>4732.1000000000004</v>
      </c>
      <c r="O2975" s="16">
        <f t="shared" si="1999"/>
        <v>4887.6000000000004</v>
      </c>
      <c r="P2975" s="16">
        <f t="shared" si="2032"/>
        <v>0</v>
      </c>
    </row>
    <row r="2976" spans="1:16" x14ac:dyDescent="0.35">
      <c r="A2976" s="32">
        <v>955</v>
      </c>
      <c r="B2976" s="32" t="s">
        <v>39</v>
      </c>
      <c r="C2976" s="32" t="s">
        <v>31</v>
      </c>
      <c r="D2976" s="9" t="s">
        <v>512</v>
      </c>
      <c r="E2976" s="14">
        <v>310</v>
      </c>
      <c r="F2976" s="15" t="s">
        <v>653</v>
      </c>
      <c r="G2976" s="16">
        <v>4576.5</v>
      </c>
      <c r="H2976" s="16">
        <v>4732.1000000000004</v>
      </c>
      <c r="I2976" s="16">
        <v>4887.6000000000004</v>
      </c>
      <c r="J2976" s="16"/>
      <c r="K2976" s="16"/>
      <c r="L2976" s="16"/>
      <c r="M2976" s="16">
        <f t="shared" si="1997"/>
        <v>4576.5</v>
      </c>
      <c r="N2976" s="16">
        <f t="shared" si="1998"/>
        <v>4732.1000000000004</v>
      </c>
      <c r="O2976" s="16">
        <f t="shared" si="1999"/>
        <v>4887.6000000000004</v>
      </c>
      <c r="P2976" s="16"/>
    </row>
    <row r="2977" spans="1:16" ht="46.5" x14ac:dyDescent="0.35">
      <c r="A2977" s="32">
        <v>955</v>
      </c>
      <c r="B2977" s="32" t="s">
        <v>39</v>
      </c>
      <c r="C2977" s="32" t="s">
        <v>31</v>
      </c>
      <c r="D2977" s="9" t="s">
        <v>513</v>
      </c>
      <c r="E2977" s="14"/>
      <c r="F2977" s="15" t="s">
        <v>702</v>
      </c>
      <c r="G2977" s="16">
        <f>G2978</f>
        <v>4256.8</v>
      </c>
      <c r="H2977" s="16">
        <f t="shared" ref="H2977:P2979" si="2033">H2978</f>
        <v>4378.3999999999996</v>
      </c>
      <c r="I2977" s="16">
        <f t="shared" si="2033"/>
        <v>4500.1000000000004</v>
      </c>
      <c r="J2977" s="16">
        <f t="shared" si="2033"/>
        <v>0</v>
      </c>
      <c r="K2977" s="16">
        <f t="shared" si="2033"/>
        <v>0</v>
      </c>
      <c r="L2977" s="16">
        <f t="shared" si="2033"/>
        <v>0</v>
      </c>
      <c r="M2977" s="16">
        <f t="shared" si="1997"/>
        <v>4256.8</v>
      </c>
      <c r="N2977" s="16">
        <f t="shared" si="1998"/>
        <v>4378.3999999999996</v>
      </c>
      <c r="O2977" s="16">
        <f t="shared" si="1999"/>
        <v>4500.1000000000004</v>
      </c>
      <c r="P2977" s="16">
        <f t="shared" si="2033"/>
        <v>0</v>
      </c>
    </row>
    <row r="2978" spans="1:16" ht="46.5" x14ac:dyDescent="0.35">
      <c r="A2978" s="32">
        <v>955</v>
      </c>
      <c r="B2978" s="32" t="s">
        <v>39</v>
      </c>
      <c r="C2978" s="32" t="s">
        <v>31</v>
      </c>
      <c r="D2978" s="9" t="s">
        <v>514</v>
      </c>
      <c r="E2978" s="14"/>
      <c r="F2978" s="15" t="s">
        <v>704</v>
      </c>
      <c r="G2978" s="16">
        <f>G2979</f>
        <v>4256.8</v>
      </c>
      <c r="H2978" s="16">
        <f t="shared" si="2033"/>
        <v>4378.3999999999996</v>
      </c>
      <c r="I2978" s="16">
        <f t="shared" si="2033"/>
        <v>4500.1000000000004</v>
      </c>
      <c r="J2978" s="16">
        <f t="shared" si="2033"/>
        <v>0</v>
      </c>
      <c r="K2978" s="16">
        <f t="shared" si="2033"/>
        <v>0</v>
      </c>
      <c r="L2978" s="16">
        <f t="shared" si="2033"/>
        <v>0</v>
      </c>
      <c r="M2978" s="16">
        <f t="shared" si="1997"/>
        <v>4256.8</v>
      </c>
      <c r="N2978" s="16">
        <f t="shared" si="1998"/>
        <v>4378.3999999999996</v>
      </c>
      <c r="O2978" s="16">
        <f t="shared" si="1999"/>
        <v>4500.1000000000004</v>
      </c>
      <c r="P2978" s="16">
        <f t="shared" si="2033"/>
        <v>0</v>
      </c>
    </row>
    <row r="2979" spans="1:16" x14ac:dyDescent="0.35">
      <c r="A2979" s="32">
        <v>955</v>
      </c>
      <c r="B2979" s="32" t="s">
        <v>39</v>
      </c>
      <c r="C2979" s="32" t="s">
        <v>31</v>
      </c>
      <c r="D2979" s="9" t="s">
        <v>514</v>
      </c>
      <c r="E2979" s="14">
        <v>300</v>
      </c>
      <c r="F2979" s="15" t="s">
        <v>652</v>
      </c>
      <c r="G2979" s="16">
        <f>G2980</f>
        <v>4256.8</v>
      </c>
      <c r="H2979" s="16">
        <f t="shared" si="2033"/>
        <v>4378.3999999999996</v>
      </c>
      <c r="I2979" s="16">
        <f t="shared" si="2033"/>
        <v>4500.1000000000004</v>
      </c>
      <c r="J2979" s="16">
        <f t="shared" si="2033"/>
        <v>0</v>
      </c>
      <c r="K2979" s="16">
        <f t="shared" si="2033"/>
        <v>0</v>
      </c>
      <c r="L2979" s="16">
        <f t="shared" si="2033"/>
        <v>0</v>
      </c>
      <c r="M2979" s="16">
        <f t="shared" si="1997"/>
        <v>4256.8</v>
      </c>
      <c r="N2979" s="16">
        <f t="shared" si="1998"/>
        <v>4378.3999999999996</v>
      </c>
      <c r="O2979" s="16">
        <f t="shared" si="1999"/>
        <v>4500.1000000000004</v>
      </c>
      <c r="P2979" s="16">
        <f t="shared" si="2033"/>
        <v>0</v>
      </c>
    </row>
    <row r="2980" spans="1:16" x14ac:dyDescent="0.35">
      <c r="A2980" s="32">
        <v>955</v>
      </c>
      <c r="B2980" s="32" t="s">
        <v>39</v>
      </c>
      <c r="C2980" s="32" t="s">
        <v>31</v>
      </c>
      <c r="D2980" s="9" t="s">
        <v>514</v>
      </c>
      <c r="E2980" s="14">
        <v>310</v>
      </c>
      <c r="F2980" s="15" t="s">
        <v>653</v>
      </c>
      <c r="G2980" s="16">
        <v>4256.8</v>
      </c>
      <c r="H2980" s="16">
        <v>4378.3999999999996</v>
      </c>
      <c r="I2980" s="16">
        <v>4500.1000000000004</v>
      </c>
      <c r="J2980" s="16"/>
      <c r="K2980" s="16"/>
      <c r="L2980" s="16"/>
      <c r="M2980" s="16">
        <f t="shared" si="1997"/>
        <v>4256.8</v>
      </c>
      <c r="N2980" s="16">
        <f t="shared" si="1998"/>
        <v>4378.3999999999996</v>
      </c>
      <c r="O2980" s="16">
        <f t="shared" si="1999"/>
        <v>4500.1000000000004</v>
      </c>
      <c r="P2980" s="16"/>
    </row>
    <row r="2981" spans="1:16" ht="46.5" x14ac:dyDescent="0.35">
      <c r="A2981" s="32">
        <v>955</v>
      </c>
      <c r="B2981" s="32" t="s">
        <v>39</v>
      </c>
      <c r="C2981" s="32" t="s">
        <v>31</v>
      </c>
      <c r="D2981" s="9" t="s">
        <v>515</v>
      </c>
      <c r="E2981" s="14"/>
      <c r="F2981" s="15" t="s">
        <v>709</v>
      </c>
      <c r="G2981" s="16">
        <f>G2982</f>
        <v>287.39999999999998</v>
      </c>
      <c r="H2981" s="16">
        <f t="shared" ref="H2981:P2982" si="2034">H2982</f>
        <v>287.39999999999998</v>
      </c>
      <c r="I2981" s="16">
        <f t="shared" si="2034"/>
        <v>287.39999999999998</v>
      </c>
      <c r="J2981" s="16">
        <f t="shared" si="2034"/>
        <v>0</v>
      </c>
      <c r="K2981" s="16">
        <f t="shared" si="2034"/>
        <v>0</v>
      </c>
      <c r="L2981" s="16">
        <f t="shared" si="2034"/>
        <v>0</v>
      </c>
      <c r="M2981" s="16">
        <f t="shared" si="1997"/>
        <v>287.39999999999998</v>
      </c>
      <c r="N2981" s="16">
        <f t="shared" si="1998"/>
        <v>287.39999999999998</v>
      </c>
      <c r="O2981" s="16">
        <f t="shared" si="1999"/>
        <v>287.39999999999998</v>
      </c>
      <c r="P2981" s="16">
        <f t="shared" si="2034"/>
        <v>0</v>
      </c>
    </row>
    <row r="2982" spans="1:16" x14ac:dyDescent="0.35">
      <c r="A2982" s="32">
        <v>955</v>
      </c>
      <c r="B2982" s="32" t="s">
        <v>39</v>
      </c>
      <c r="C2982" s="32" t="s">
        <v>31</v>
      </c>
      <c r="D2982" s="9" t="s">
        <v>515</v>
      </c>
      <c r="E2982" s="14">
        <v>300</v>
      </c>
      <c r="F2982" s="15" t="s">
        <v>652</v>
      </c>
      <c r="G2982" s="16">
        <f>G2983</f>
        <v>287.39999999999998</v>
      </c>
      <c r="H2982" s="16">
        <f t="shared" si="2034"/>
        <v>287.39999999999998</v>
      </c>
      <c r="I2982" s="16">
        <f t="shared" si="2034"/>
        <v>287.39999999999998</v>
      </c>
      <c r="J2982" s="16">
        <f t="shared" si="2034"/>
        <v>0</v>
      </c>
      <c r="K2982" s="16">
        <f t="shared" si="2034"/>
        <v>0</v>
      </c>
      <c r="L2982" s="16">
        <f t="shared" si="2034"/>
        <v>0</v>
      </c>
      <c r="M2982" s="16">
        <f t="shared" si="1997"/>
        <v>287.39999999999998</v>
      </c>
      <c r="N2982" s="16">
        <f t="shared" si="1998"/>
        <v>287.39999999999998</v>
      </c>
      <c r="O2982" s="16">
        <f t="shared" si="1999"/>
        <v>287.39999999999998</v>
      </c>
      <c r="P2982" s="16">
        <f t="shared" si="2034"/>
        <v>0</v>
      </c>
    </row>
    <row r="2983" spans="1:16" x14ac:dyDescent="0.35">
      <c r="A2983" s="32">
        <v>955</v>
      </c>
      <c r="B2983" s="32" t="s">
        <v>39</v>
      </c>
      <c r="C2983" s="32" t="s">
        <v>31</v>
      </c>
      <c r="D2983" s="9" t="s">
        <v>515</v>
      </c>
      <c r="E2983" s="14">
        <v>350</v>
      </c>
      <c r="F2983" s="15" t="s">
        <v>656</v>
      </c>
      <c r="G2983" s="16">
        <v>287.39999999999998</v>
      </c>
      <c r="H2983" s="16">
        <v>287.39999999999998</v>
      </c>
      <c r="I2983" s="16">
        <v>287.39999999999998</v>
      </c>
      <c r="J2983" s="16"/>
      <c r="K2983" s="16"/>
      <c r="L2983" s="16"/>
      <c r="M2983" s="16">
        <f t="shared" si="1997"/>
        <v>287.39999999999998</v>
      </c>
      <c r="N2983" s="16">
        <f t="shared" si="1998"/>
        <v>287.39999999999998</v>
      </c>
      <c r="O2983" s="16">
        <f t="shared" si="1999"/>
        <v>287.39999999999998</v>
      </c>
      <c r="P2983" s="17"/>
    </row>
    <row r="2984" spans="1:16" s="10" customFormat="1" x14ac:dyDescent="0.35">
      <c r="A2984" s="7">
        <v>955</v>
      </c>
      <c r="B2984" s="7" t="s">
        <v>39</v>
      </c>
      <c r="C2984" s="7" t="s">
        <v>20</v>
      </c>
      <c r="D2984" s="7"/>
      <c r="E2984" s="7"/>
      <c r="F2984" s="8" t="s">
        <v>49</v>
      </c>
      <c r="G2984" s="19">
        <f>G2985+G3011+G3020+G3029</f>
        <v>79261.8</v>
      </c>
      <c r="H2984" s="19">
        <f t="shared" ref="H2984:P2984" si="2035">H2985+H3011+H3020+H3029</f>
        <v>79192.400000000009</v>
      </c>
      <c r="I2984" s="19">
        <f t="shared" si="2035"/>
        <v>80676.3</v>
      </c>
      <c r="J2984" s="19">
        <f t="shared" ref="J2984:L2984" si="2036">J2985+J3011+J3020+J3029</f>
        <v>8093.2870000000003</v>
      </c>
      <c r="K2984" s="19">
        <f t="shared" si="2036"/>
        <v>0</v>
      </c>
      <c r="L2984" s="19">
        <f t="shared" si="2036"/>
        <v>0</v>
      </c>
      <c r="M2984" s="19">
        <f t="shared" si="1997"/>
        <v>87355.087</v>
      </c>
      <c r="N2984" s="16">
        <f t="shared" si="1998"/>
        <v>79192.400000000009</v>
      </c>
      <c r="O2984" s="16">
        <f t="shared" si="1999"/>
        <v>80676.3</v>
      </c>
      <c r="P2984" s="19">
        <f t="shared" si="2035"/>
        <v>0</v>
      </c>
    </row>
    <row r="2985" spans="1:16" ht="31" x14ac:dyDescent="0.35">
      <c r="A2985" s="32">
        <v>955</v>
      </c>
      <c r="B2985" s="32" t="s">
        <v>39</v>
      </c>
      <c r="C2985" s="32" t="s">
        <v>20</v>
      </c>
      <c r="D2985" s="9" t="s">
        <v>205</v>
      </c>
      <c r="E2985" s="14"/>
      <c r="F2985" s="15" t="s">
        <v>696</v>
      </c>
      <c r="G2985" s="16">
        <f>G2986+G3007</f>
        <v>11473.599999999999</v>
      </c>
      <c r="H2985" s="16">
        <f t="shared" ref="H2985:P2985" si="2037">H2986+H3007</f>
        <v>11404.4</v>
      </c>
      <c r="I2985" s="16">
        <f t="shared" si="2037"/>
        <v>11405.800000000001</v>
      </c>
      <c r="J2985" s="16">
        <f t="shared" ref="J2985:L2985" si="2038">J2986+J3007</f>
        <v>0</v>
      </c>
      <c r="K2985" s="16">
        <f t="shared" si="2038"/>
        <v>0</v>
      </c>
      <c r="L2985" s="16">
        <f t="shared" si="2038"/>
        <v>0</v>
      </c>
      <c r="M2985" s="16">
        <f t="shared" si="1997"/>
        <v>11473.599999999999</v>
      </c>
      <c r="N2985" s="16">
        <f t="shared" si="1998"/>
        <v>11404.4</v>
      </c>
      <c r="O2985" s="16">
        <f t="shared" si="1999"/>
        <v>11405.800000000001</v>
      </c>
      <c r="P2985" s="16">
        <f t="shared" si="2037"/>
        <v>0</v>
      </c>
    </row>
    <row r="2986" spans="1:16" ht="62" x14ac:dyDescent="0.35">
      <c r="A2986" s="32">
        <v>955</v>
      </c>
      <c r="B2986" s="32" t="s">
        <v>39</v>
      </c>
      <c r="C2986" s="32" t="s">
        <v>20</v>
      </c>
      <c r="D2986" s="9" t="s">
        <v>206</v>
      </c>
      <c r="E2986" s="14"/>
      <c r="F2986" s="15" t="s">
        <v>697</v>
      </c>
      <c r="G2986" s="16">
        <f>G2987+G2990+G2994+G2998+G3001+G3004</f>
        <v>9741.8999999999978</v>
      </c>
      <c r="H2986" s="16">
        <f t="shared" ref="H2986:P2986" si="2039">H2987+H2990+H2994+H2998+H3001+H3004</f>
        <v>9672.6999999999989</v>
      </c>
      <c r="I2986" s="16">
        <f t="shared" si="2039"/>
        <v>9674.1</v>
      </c>
      <c r="J2986" s="16">
        <f t="shared" ref="J2986:L2986" si="2040">J2987+J2990+J2994+J2998+J3001+J3004</f>
        <v>0</v>
      </c>
      <c r="K2986" s="16">
        <f t="shared" si="2040"/>
        <v>0</v>
      </c>
      <c r="L2986" s="16">
        <f t="shared" si="2040"/>
        <v>0</v>
      </c>
      <c r="M2986" s="16">
        <f t="shared" si="1997"/>
        <v>9741.8999999999978</v>
      </c>
      <c r="N2986" s="16">
        <f t="shared" si="1998"/>
        <v>9672.6999999999989</v>
      </c>
      <c r="O2986" s="16">
        <f t="shared" si="1999"/>
        <v>9674.1</v>
      </c>
      <c r="P2986" s="16">
        <f t="shared" si="2039"/>
        <v>0</v>
      </c>
    </row>
    <row r="2987" spans="1:16" ht="46.5" x14ac:dyDescent="0.35">
      <c r="A2987" s="32">
        <v>955</v>
      </c>
      <c r="B2987" s="32" t="s">
        <v>39</v>
      </c>
      <c r="C2987" s="32" t="s">
        <v>20</v>
      </c>
      <c r="D2987" s="9" t="s">
        <v>516</v>
      </c>
      <c r="E2987" s="14"/>
      <c r="F2987" s="15" t="s">
        <v>698</v>
      </c>
      <c r="G2987" s="16">
        <f>G2988</f>
        <v>7074.5</v>
      </c>
      <c r="H2987" s="16">
        <f t="shared" ref="H2987:P2988" si="2041">H2988</f>
        <v>7074.5</v>
      </c>
      <c r="I2987" s="16">
        <f t="shared" si="2041"/>
        <v>7074.5</v>
      </c>
      <c r="J2987" s="16">
        <f t="shared" si="2041"/>
        <v>0</v>
      </c>
      <c r="K2987" s="16">
        <f t="shared" si="2041"/>
        <v>0</v>
      </c>
      <c r="L2987" s="16">
        <f t="shared" si="2041"/>
        <v>0</v>
      </c>
      <c r="M2987" s="16">
        <f t="shared" si="1997"/>
        <v>7074.5</v>
      </c>
      <c r="N2987" s="16">
        <f t="shared" si="1998"/>
        <v>7074.5</v>
      </c>
      <c r="O2987" s="16">
        <f t="shared" si="1999"/>
        <v>7074.5</v>
      </c>
      <c r="P2987" s="16">
        <f t="shared" si="2041"/>
        <v>0</v>
      </c>
    </row>
    <row r="2988" spans="1:16" x14ac:dyDescent="0.35">
      <c r="A2988" s="32">
        <v>955</v>
      </c>
      <c r="B2988" s="32" t="s">
        <v>39</v>
      </c>
      <c r="C2988" s="32" t="s">
        <v>20</v>
      </c>
      <c r="D2988" s="9" t="s">
        <v>516</v>
      </c>
      <c r="E2988" s="14">
        <v>300</v>
      </c>
      <c r="F2988" s="15" t="s">
        <v>652</v>
      </c>
      <c r="G2988" s="16">
        <f>G2989</f>
        <v>7074.5</v>
      </c>
      <c r="H2988" s="16">
        <f t="shared" si="2041"/>
        <v>7074.5</v>
      </c>
      <c r="I2988" s="16">
        <f t="shared" si="2041"/>
        <v>7074.5</v>
      </c>
      <c r="J2988" s="16">
        <f t="shared" si="2041"/>
        <v>0</v>
      </c>
      <c r="K2988" s="16">
        <f t="shared" si="2041"/>
        <v>0</v>
      </c>
      <c r="L2988" s="16">
        <f t="shared" si="2041"/>
        <v>0</v>
      </c>
      <c r="M2988" s="16">
        <f t="shared" si="1997"/>
        <v>7074.5</v>
      </c>
      <c r="N2988" s="16">
        <f t="shared" si="1998"/>
        <v>7074.5</v>
      </c>
      <c r="O2988" s="16">
        <f t="shared" si="1999"/>
        <v>7074.5</v>
      </c>
      <c r="P2988" s="16">
        <f t="shared" si="2041"/>
        <v>0</v>
      </c>
    </row>
    <row r="2989" spans="1:16" ht="31" x14ac:dyDescent="0.35">
      <c r="A2989" s="32">
        <v>955</v>
      </c>
      <c r="B2989" s="32" t="s">
        <v>39</v>
      </c>
      <c r="C2989" s="32" t="s">
        <v>20</v>
      </c>
      <c r="D2989" s="9" t="s">
        <v>516</v>
      </c>
      <c r="E2989" s="14">
        <v>320</v>
      </c>
      <c r="F2989" s="15" t="s">
        <v>654</v>
      </c>
      <c r="G2989" s="16">
        <v>7074.5</v>
      </c>
      <c r="H2989" s="16">
        <v>7074.5</v>
      </c>
      <c r="I2989" s="16">
        <v>7074.5</v>
      </c>
      <c r="J2989" s="16"/>
      <c r="K2989" s="16"/>
      <c r="L2989" s="16"/>
      <c r="M2989" s="16">
        <f t="shared" si="1997"/>
        <v>7074.5</v>
      </c>
      <c r="N2989" s="16">
        <f t="shared" si="1998"/>
        <v>7074.5</v>
      </c>
      <c r="O2989" s="16">
        <f t="shared" si="1999"/>
        <v>7074.5</v>
      </c>
      <c r="P2989" s="16"/>
    </row>
    <row r="2990" spans="1:16" ht="93" x14ac:dyDescent="0.35">
      <c r="A2990" s="32">
        <v>955</v>
      </c>
      <c r="B2990" s="32" t="s">
        <v>39</v>
      </c>
      <c r="C2990" s="32" t="s">
        <v>20</v>
      </c>
      <c r="D2990" s="9" t="s">
        <v>511</v>
      </c>
      <c r="E2990" s="14"/>
      <c r="F2990" s="15" t="s">
        <v>699</v>
      </c>
      <c r="G2990" s="16">
        <f>G2991</f>
        <v>23.9</v>
      </c>
      <c r="H2990" s="16">
        <f t="shared" ref="H2990:P2992" si="2042">H2991</f>
        <v>24.7</v>
      </c>
      <c r="I2990" s="16">
        <f t="shared" si="2042"/>
        <v>25.5</v>
      </c>
      <c r="J2990" s="16">
        <f t="shared" si="2042"/>
        <v>0</v>
      </c>
      <c r="K2990" s="16">
        <f t="shared" si="2042"/>
        <v>0</v>
      </c>
      <c r="L2990" s="16">
        <f t="shared" si="2042"/>
        <v>0</v>
      </c>
      <c r="M2990" s="16">
        <f t="shared" ref="M2990:M3056" si="2043">G2990+J2990</f>
        <v>23.9</v>
      </c>
      <c r="N2990" s="16">
        <f t="shared" ref="N2990:N3056" si="2044">H2990+K2990</f>
        <v>24.7</v>
      </c>
      <c r="O2990" s="16">
        <f t="shared" ref="O2990:O3056" si="2045">I2990+L2990</f>
        <v>25.5</v>
      </c>
      <c r="P2990" s="16">
        <f t="shared" si="2042"/>
        <v>0</v>
      </c>
    </row>
    <row r="2991" spans="1:16" ht="31" x14ac:dyDescent="0.35">
      <c r="A2991" s="32">
        <v>955</v>
      </c>
      <c r="B2991" s="32" t="s">
        <v>39</v>
      </c>
      <c r="C2991" s="32" t="s">
        <v>20</v>
      </c>
      <c r="D2991" s="9" t="s">
        <v>517</v>
      </c>
      <c r="E2991" s="14"/>
      <c r="F2991" s="15" t="s">
        <v>700</v>
      </c>
      <c r="G2991" s="16">
        <f>G2992</f>
        <v>23.9</v>
      </c>
      <c r="H2991" s="16">
        <f t="shared" si="2042"/>
        <v>24.7</v>
      </c>
      <c r="I2991" s="16">
        <f t="shared" si="2042"/>
        <v>25.5</v>
      </c>
      <c r="J2991" s="16">
        <f t="shared" si="2042"/>
        <v>0</v>
      </c>
      <c r="K2991" s="16">
        <f t="shared" si="2042"/>
        <v>0</v>
      </c>
      <c r="L2991" s="16">
        <f t="shared" si="2042"/>
        <v>0</v>
      </c>
      <c r="M2991" s="16">
        <f t="shared" si="2043"/>
        <v>23.9</v>
      </c>
      <c r="N2991" s="16">
        <f t="shared" si="2044"/>
        <v>24.7</v>
      </c>
      <c r="O2991" s="16">
        <f t="shared" si="2045"/>
        <v>25.5</v>
      </c>
      <c r="P2991" s="16">
        <f t="shared" si="2042"/>
        <v>0</v>
      </c>
    </row>
    <row r="2992" spans="1:16" ht="31" x14ac:dyDescent="0.35">
      <c r="A2992" s="32">
        <v>955</v>
      </c>
      <c r="B2992" s="32" t="s">
        <v>39</v>
      </c>
      <c r="C2992" s="32" t="s">
        <v>20</v>
      </c>
      <c r="D2992" s="9" t="s">
        <v>517</v>
      </c>
      <c r="E2992" s="14">
        <v>200</v>
      </c>
      <c r="F2992" s="28" t="s">
        <v>650</v>
      </c>
      <c r="G2992" s="16">
        <f>G2993</f>
        <v>23.9</v>
      </c>
      <c r="H2992" s="16">
        <f t="shared" si="2042"/>
        <v>24.7</v>
      </c>
      <c r="I2992" s="16">
        <f t="shared" si="2042"/>
        <v>25.5</v>
      </c>
      <c r="J2992" s="16">
        <f t="shared" si="2042"/>
        <v>0</v>
      </c>
      <c r="K2992" s="16">
        <f t="shared" si="2042"/>
        <v>0</v>
      </c>
      <c r="L2992" s="16">
        <f t="shared" si="2042"/>
        <v>0</v>
      </c>
      <c r="M2992" s="16">
        <f t="shared" si="2043"/>
        <v>23.9</v>
      </c>
      <c r="N2992" s="16">
        <f t="shared" si="2044"/>
        <v>24.7</v>
      </c>
      <c r="O2992" s="16">
        <f t="shared" si="2045"/>
        <v>25.5</v>
      </c>
      <c r="P2992" s="16">
        <f t="shared" si="2042"/>
        <v>0</v>
      </c>
    </row>
    <row r="2993" spans="1:16" ht="31" x14ac:dyDescent="0.35">
      <c r="A2993" s="32">
        <v>955</v>
      </c>
      <c r="B2993" s="32" t="s">
        <v>39</v>
      </c>
      <c r="C2993" s="32" t="s">
        <v>20</v>
      </c>
      <c r="D2993" s="9" t="s">
        <v>517</v>
      </c>
      <c r="E2993" s="14">
        <v>240</v>
      </c>
      <c r="F2993" s="28" t="s">
        <v>651</v>
      </c>
      <c r="G2993" s="16">
        <v>23.9</v>
      </c>
      <c r="H2993" s="16">
        <v>24.7</v>
      </c>
      <c r="I2993" s="16">
        <v>25.5</v>
      </c>
      <c r="J2993" s="16"/>
      <c r="K2993" s="16"/>
      <c r="L2993" s="16"/>
      <c r="M2993" s="16">
        <f t="shared" si="2043"/>
        <v>23.9</v>
      </c>
      <c r="N2993" s="16">
        <f t="shared" si="2044"/>
        <v>24.7</v>
      </c>
      <c r="O2993" s="16">
        <f t="shared" si="2045"/>
        <v>25.5</v>
      </c>
      <c r="P2993" s="16"/>
    </row>
    <row r="2994" spans="1:16" ht="46.5" x14ac:dyDescent="0.35">
      <c r="A2994" s="32">
        <v>955</v>
      </c>
      <c r="B2994" s="32" t="s">
        <v>39</v>
      </c>
      <c r="C2994" s="32" t="s">
        <v>20</v>
      </c>
      <c r="D2994" s="9" t="s">
        <v>513</v>
      </c>
      <c r="E2994" s="14"/>
      <c r="F2994" s="15" t="s">
        <v>702</v>
      </c>
      <c r="G2994" s="16">
        <f>G2995</f>
        <v>22.2</v>
      </c>
      <c r="H2994" s="16">
        <f t="shared" ref="H2994:P2996" si="2046">H2995</f>
        <v>22.9</v>
      </c>
      <c r="I2994" s="16">
        <f t="shared" si="2046"/>
        <v>23.5</v>
      </c>
      <c r="J2994" s="16">
        <f t="shared" si="2046"/>
        <v>0</v>
      </c>
      <c r="K2994" s="16">
        <f t="shared" si="2046"/>
        <v>0</v>
      </c>
      <c r="L2994" s="16">
        <f t="shared" si="2046"/>
        <v>0</v>
      </c>
      <c r="M2994" s="16">
        <f t="shared" si="2043"/>
        <v>22.2</v>
      </c>
      <c r="N2994" s="16">
        <f t="shared" si="2044"/>
        <v>22.9</v>
      </c>
      <c r="O2994" s="16">
        <f t="shared" si="2045"/>
        <v>23.5</v>
      </c>
      <c r="P2994" s="16">
        <f t="shared" si="2046"/>
        <v>0</v>
      </c>
    </row>
    <row r="2995" spans="1:16" ht="46.5" x14ac:dyDescent="0.35">
      <c r="A2995" s="32">
        <v>955</v>
      </c>
      <c r="B2995" s="32" t="s">
        <v>39</v>
      </c>
      <c r="C2995" s="32" t="s">
        <v>20</v>
      </c>
      <c r="D2995" s="9" t="s">
        <v>518</v>
      </c>
      <c r="E2995" s="14"/>
      <c r="F2995" s="15" t="s">
        <v>703</v>
      </c>
      <c r="G2995" s="16">
        <f>G2996</f>
        <v>22.2</v>
      </c>
      <c r="H2995" s="16">
        <f t="shared" si="2046"/>
        <v>22.9</v>
      </c>
      <c r="I2995" s="16">
        <f t="shared" si="2046"/>
        <v>23.5</v>
      </c>
      <c r="J2995" s="16">
        <f t="shared" si="2046"/>
        <v>0</v>
      </c>
      <c r="K2995" s="16">
        <f t="shared" si="2046"/>
        <v>0</v>
      </c>
      <c r="L2995" s="16">
        <f t="shared" si="2046"/>
        <v>0</v>
      </c>
      <c r="M2995" s="16">
        <f t="shared" si="2043"/>
        <v>22.2</v>
      </c>
      <c r="N2995" s="16">
        <f t="shared" si="2044"/>
        <v>22.9</v>
      </c>
      <c r="O2995" s="16">
        <f t="shared" si="2045"/>
        <v>23.5</v>
      </c>
      <c r="P2995" s="16">
        <f t="shared" si="2046"/>
        <v>0</v>
      </c>
    </row>
    <row r="2996" spans="1:16" ht="31" x14ac:dyDescent="0.35">
      <c r="A2996" s="32">
        <v>955</v>
      </c>
      <c r="B2996" s="32" t="s">
        <v>39</v>
      </c>
      <c r="C2996" s="32" t="s">
        <v>20</v>
      </c>
      <c r="D2996" s="9" t="s">
        <v>518</v>
      </c>
      <c r="E2996" s="14">
        <v>200</v>
      </c>
      <c r="F2996" s="28" t="s">
        <v>650</v>
      </c>
      <c r="G2996" s="16">
        <f>G2997</f>
        <v>22.2</v>
      </c>
      <c r="H2996" s="16">
        <f t="shared" si="2046"/>
        <v>22.9</v>
      </c>
      <c r="I2996" s="16">
        <f t="shared" si="2046"/>
        <v>23.5</v>
      </c>
      <c r="J2996" s="16">
        <f t="shared" si="2046"/>
        <v>0</v>
      </c>
      <c r="K2996" s="16">
        <f t="shared" si="2046"/>
        <v>0</v>
      </c>
      <c r="L2996" s="16">
        <f t="shared" si="2046"/>
        <v>0</v>
      </c>
      <c r="M2996" s="16">
        <f t="shared" si="2043"/>
        <v>22.2</v>
      </c>
      <c r="N2996" s="16">
        <f t="shared" si="2044"/>
        <v>22.9</v>
      </c>
      <c r="O2996" s="16">
        <f t="shared" si="2045"/>
        <v>23.5</v>
      </c>
      <c r="P2996" s="16">
        <f t="shared" si="2046"/>
        <v>0</v>
      </c>
    </row>
    <row r="2997" spans="1:16" ht="31" x14ac:dyDescent="0.35">
      <c r="A2997" s="32">
        <v>955</v>
      </c>
      <c r="B2997" s="32" t="s">
        <v>39</v>
      </c>
      <c r="C2997" s="32" t="s">
        <v>20</v>
      </c>
      <c r="D2997" s="9" t="s">
        <v>518</v>
      </c>
      <c r="E2997" s="14">
        <v>240</v>
      </c>
      <c r="F2997" s="28" t="s">
        <v>651</v>
      </c>
      <c r="G2997" s="16">
        <v>22.2</v>
      </c>
      <c r="H2997" s="16">
        <v>22.9</v>
      </c>
      <c r="I2997" s="16">
        <v>23.5</v>
      </c>
      <c r="J2997" s="16"/>
      <c r="K2997" s="16"/>
      <c r="L2997" s="16"/>
      <c r="M2997" s="16">
        <f t="shared" si="2043"/>
        <v>22.2</v>
      </c>
      <c r="N2997" s="16">
        <f t="shared" si="2044"/>
        <v>22.9</v>
      </c>
      <c r="O2997" s="16">
        <f t="shared" si="2045"/>
        <v>23.5</v>
      </c>
      <c r="P2997" s="16"/>
    </row>
    <row r="2998" spans="1:16" ht="31" x14ac:dyDescent="0.35">
      <c r="A2998" s="32">
        <v>955</v>
      </c>
      <c r="B2998" s="32" t="s">
        <v>39</v>
      </c>
      <c r="C2998" s="32" t="s">
        <v>20</v>
      </c>
      <c r="D2998" s="9" t="s">
        <v>207</v>
      </c>
      <c r="E2998" s="14"/>
      <c r="F2998" s="15" t="s">
        <v>708</v>
      </c>
      <c r="G2998" s="16">
        <f>G2999</f>
        <v>1379.7</v>
      </c>
      <c r="H2998" s="16">
        <f t="shared" ref="H2998:P2999" si="2047">H2999</f>
        <v>1379.7</v>
      </c>
      <c r="I2998" s="16">
        <f t="shared" si="2047"/>
        <v>1379.7</v>
      </c>
      <c r="J2998" s="16">
        <f t="shared" si="2047"/>
        <v>0</v>
      </c>
      <c r="K2998" s="16">
        <f t="shared" si="2047"/>
        <v>0</v>
      </c>
      <c r="L2998" s="16">
        <f t="shared" si="2047"/>
        <v>0</v>
      </c>
      <c r="M2998" s="16">
        <f t="shared" si="2043"/>
        <v>1379.7</v>
      </c>
      <c r="N2998" s="16">
        <f t="shared" si="2044"/>
        <v>1379.7</v>
      </c>
      <c r="O2998" s="16">
        <f t="shared" si="2045"/>
        <v>1379.7</v>
      </c>
      <c r="P2998" s="16">
        <f t="shared" si="2047"/>
        <v>0</v>
      </c>
    </row>
    <row r="2999" spans="1:16" ht="31" x14ac:dyDescent="0.35">
      <c r="A2999" s="32">
        <v>955</v>
      </c>
      <c r="B2999" s="32" t="s">
        <v>39</v>
      </c>
      <c r="C2999" s="32" t="s">
        <v>20</v>
      </c>
      <c r="D2999" s="9" t="s">
        <v>207</v>
      </c>
      <c r="E2999" s="14">
        <v>200</v>
      </c>
      <c r="F2999" s="28" t="s">
        <v>650</v>
      </c>
      <c r="G2999" s="16">
        <f>G3000</f>
        <v>1379.7</v>
      </c>
      <c r="H2999" s="16">
        <f t="shared" si="2047"/>
        <v>1379.7</v>
      </c>
      <c r="I2999" s="16">
        <f t="shared" si="2047"/>
        <v>1379.7</v>
      </c>
      <c r="J2999" s="16">
        <f t="shared" si="2047"/>
        <v>0</v>
      </c>
      <c r="K2999" s="16">
        <f t="shared" si="2047"/>
        <v>0</v>
      </c>
      <c r="L2999" s="16">
        <f t="shared" si="2047"/>
        <v>0</v>
      </c>
      <c r="M2999" s="16">
        <f t="shared" si="2043"/>
        <v>1379.7</v>
      </c>
      <c r="N2999" s="16">
        <f t="shared" si="2044"/>
        <v>1379.7</v>
      </c>
      <c r="O2999" s="16">
        <f t="shared" si="2045"/>
        <v>1379.7</v>
      </c>
      <c r="P2999" s="16">
        <f t="shared" si="2047"/>
        <v>0</v>
      </c>
    </row>
    <row r="3000" spans="1:16" ht="31" x14ac:dyDescent="0.35">
      <c r="A3000" s="32">
        <v>955</v>
      </c>
      <c r="B3000" s="32" t="s">
        <v>39</v>
      </c>
      <c r="C3000" s="32" t="s">
        <v>20</v>
      </c>
      <c r="D3000" s="9" t="s">
        <v>207</v>
      </c>
      <c r="E3000" s="14">
        <v>240</v>
      </c>
      <c r="F3000" s="28" t="s">
        <v>651</v>
      </c>
      <c r="G3000" s="16">
        <v>1379.7</v>
      </c>
      <c r="H3000" s="16">
        <v>1379.7</v>
      </c>
      <c r="I3000" s="16">
        <v>1379.7</v>
      </c>
      <c r="J3000" s="16"/>
      <c r="K3000" s="16"/>
      <c r="L3000" s="16"/>
      <c r="M3000" s="16">
        <f t="shared" si="2043"/>
        <v>1379.7</v>
      </c>
      <c r="N3000" s="16">
        <f t="shared" si="2044"/>
        <v>1379.7</v>
      </c>
      <c r="O3000" s="16">
        <f t="shared" si="2045"/>
        <v>1379.7</v>
      </c>
      <c r="P3000" s="16"/>
    </row>
    <row r="3001" spans="1:16" ht="46.5" x14ac:dyDescent="0.35">
      <c r="A3001" s="32">
        <v>955</v>
      </c>
      <c r="B3001" s="32" t="s">
        <v>39</v>
      </c>
      <c r="C3001" s="32" t="s">
        <v>20</v>
      </c>
      <c r="D3001" s="9" t="s">
        <v>519</v>
      </c>
      <c r="E3001" s="14"/>
      <c r="F3001" s="15" t="s">
        <v>710</v>
      </c>
      <c r="G3001" s="16">
        <f>G3002</f>
        <v>263.8</v>
      </c>
      <c r="H3001" s="16">
        <f t="shared" ref="H3001:P3002" si="2048">H3002</f>
        <v>193.1</v>
      </c>
      <c r="I3001" s="16">
        <f t="shared" si="2048"/>
        <v>193.1</v>
      </c>
      <c r="J3001" s="16">
        <f t="shared" si="2048"/>
        <v>0</v>
      </c>
      <c r="K3001" s="16">
        <f t="shared" si="2048"/>
        <v>0</v>
      </c>
      <c r="L3001" s="16">
        <f t="shared" si="2048"/>
        <v>0</v>
      </c>
      <c r="M3001" s="16">
        <f t="shared" si="2043"/>
        <v>263.8</v>
      </c>
      <c r="N3001" s="16">
        <f t="shared" si="2044"/>
        <v>193.1</v>
      </c>
      <c r="O3001" s="16">
        <f t="shared" si="2045"/>
        <v>193.1</v>
      </c>
      <c r="P3001" s="16">
        <f t="shared" si="2048"/>
        <v>0</v>
      </c>
    </row>
    <row r="3002" spans="1:16" ht="31" x14ac:dyDescent="0.35">
      <c r="A3002" s="32">
        <v>955</v>
      </c>
      <c r="B3002" s="32" t="s">
        <v>39</v>
      </c>
      <c r="C3002" s="32" t="s">
        <v>20</v>
      </c>
      <c r="D3002" s="9" t="s">
        <v>519</v>
      </c>
      <c r="E3002" s="14">
        <v>600</v>
      </c>
      <c r="F3002" s="28" t="s">
        <v>660</v>
      </c>
      <c r="G3002" s="16">
        <f>G3003</f>
        <v>263.8</v>
      </c>
      <c r="H3002" s="16">
        <f t="shared" si="2048"/>
        <v>193.1</v>
      </c>
      <c r="I3002" s="16">
        <f t="shared" si="2048"/>
        <v>193.1</v>
      </c>
      <c r="J3002" s="16">
        <f t="shared" si="2048"/>
        <v>0</v>
      </c>
      <c r="K3002" s="16">
        <f t="shared" si="2048"/>
        <v>0</v>
      </c>
      <c r="L3002" s="16">
        <f t="shared" si="2048"/>
        <v>0</v>
      </c>
      <c r="M3002" s="16">
        <f t="shared" si="2043"/>
        <v>263.8</v>
      </c>
      <c r="N3002" s="16">
        <f t="shared" si="2044"/>
        <v>193.1</v>
      </c>
      <c r="O3002" s="16">
        <f t="shared" si="2045"/>
        <v>193.1</v>
      </c>
      <c r="P3002" s="16">
        <f t="shared" si="2048"/>
        <v>0</v>
      </c>
    </row>
    <row r="3003" spans="1:16" ht="46.5" x14ac:dyDescent="0.35">
      <c r="A3003" s="32">
        <v>955</v>
      </c>
      <c r="B3003" s="32" t="s">
        <v>39</v>
      </c>
      <c r="C3003" s="32" t="s">
        <v>20</v>
      </c>
      <c r="D3003" s="9" t="s">
        <v>519</v>
      </c>
      <c r="E3003" s="14">
        <v>630</v>
      </c>
      <c r="F3003" s="28" t="s">
        <v>662</v>
      </c>
      <c r="G3003" s="16">
        <v>263.8</v>
      </c>
      <c r="H3003" s="16">
        <v>193.1</v>
      </c>
      <c r="I3003" s="16">
        <v>193.1</v>
      </c>
      <c r="J3003" s="16"/>
      <c r="K3003" s="16"/>
      <c r="L3003" s="16"/>
      <c r="M3003" s="16">
        <f t="shared" si="2043"/>
        <v>263.8</v>
      </c>
      <c r="N3003" s="16">
        <f t="shared" si="2044"/>
        <v>193.1</v>
      </c>
      <c r="O3003" s="16">
        <f t="shared" si="2045"/>
        <v>193.1</v>
      </c>
      <c r="P3003" s="16"/>
    </row>
    <row r="3004" spans="1:16" ht="62" x14ac:dyDescent="0.35">
      <c r="A3004" s="32">
        <v>955</v>
      </c>
      <c r="B3004" s="32" t="s">
        <v>39</v>
      </c>
      <c r="C3004" s="32" t="s">
        <v>20</v>
      </c>
      <c r="D3004" s="9" t="s">
        <v>520</v>
      </c>
      <c r="E3004" s="14"/>
      <c r="F3004" s="15" t="s">
        <v>711</v>
      </c>
      <c r="G3004" s="16">
        <f>G3005</f>
        <v>977.8</v>
      </c>
      <c r="H3004" s="16">
        <f t="shared" ref="H3004:P3005" si="2049">H3005</f>
        <v>977.8</v>
      </c>
      <c r="I3004" s="16">
        <f t="shared" si="2049"/>
        <v>977.8</v>
      </c>
      <c r="J3004" s="16">
        <f t="shared" si="2049"/>
        <v>0</v>
      </c>
      <c r="K3004" s="16">
        <f t="shared" si="2049"/>
        <v>0</v>
      </c>
      <c r="L3004" s="16">
        <f t="shared" si="2049"/>
        <v>0</v>
      </c>
      <c r="M3004" s="16">
        <f t="shared" si="2043"/>
        <v>977.8</v>
      </c>
      <c r="N3004" s="16">
        <f t="shared" si="2044"/>
        <v>977.8</v>
      </c>
      <c r="O3004" s="16">
        <f t="shared" si="2045"/>
        <v>977.8</v>
      </c>
      <c r="P3004" s="16">
        <f t="shared" si="2049"/>
        <v>0</v>
      </c>
    </row>
    <row r="3005" spans="1:16" ht="31" x14ac:dyDescent="0.35">
      <c r="A3005" s="32">
        <v>955</v>
      </c>
      <c r="B3005" s="32" t="s">
        <v>39</v>
      </c>
      <c r="C3005" s="32" t="s">
        <v>20</v>
      </c>
      <c r="D3005" s="9" t="s">
        <v>520</v>
      </c>
      <c r="E3005" s="14">
        <v>200</v>
      </c>
      <c r="F3005" s="28" t="s">
        <v>650</v>
      </c>
      <c r="G3005" s="16">
        <f>G3006</f>
        <v>977.8</v>
      </c>
      <c r="H3005" s="16">
        <f t="shared" si="2049"/>
        <v>977.8</v>
      </c>
      <c r="I3005" s="16">
        <f t="shared" si="2049"/>
        <v>977.8</v>
      </c>
      <c r="J3005" s="16">
        <f t="shared" si="2049"/>
        <v>0</v>
      </c>
      <c r="K3005" s="16">
        <f t="shared" si="2049"/>
        <v>0</v>
      </c>
      <c r="L3005" s="16">
        <f t="shared" si="2049"/>
        <v>0</v>
      </c>
      <c r="M3005" s="16">
        <f t="shared" si="2043"/>
        <v>977.8</v>
      </c>
      <c r="N3005" s="16">
        <f t="shared" si="2044"/>
        <v>977.8</v>
      </c>
      <c r="O3005" s="16">
        <f t="shared" si="2045"/>
        <v>977.8</v>
      </c>
      <c r="P3005" s="16">
        <f t="shared" si="2049"/>
        <v>0</v>
      </c>
    </row>
    <row r="3006" spans="1:16" ht="31" x14ac:dyDescent="0.35">
      <c r="A3006" s="32">
        <v>955</v>
      </c>
      <c r="B3006" s="32" t="s">
        <v>39</v>
      </c>
      <c r="C3006" s="32" t="s">
        <v>20</v>
      </c>
      <c r="D3006" s="9" t="s">
        <v>520</v>
      </c>
      <c r="E3006" s="14">
        <v>240</v>
      </c>
      <c r="F3006" s="28" t="s">
        <v>651</v>
      </c>
      <c r="G3006" s="16">
        <v>977.8</v>
      </c>
      <c r="H3006" s="16">
        <v>977.8</v>
      </c>
      <c r="I3006" s="16">
        <v>977.8</v>
      </c>
      <c r="J3006" s="16"/>
      <c r="K3006" s="16"/>
      <c r="L3006" s="16"/>
      <c r="M3006" s="16">
        <f t="shared" si="2043"/>
        <v>977.8</v>
      </c>
      <c r="N3006" s="16">
        <f t="shared" si="2044"/>
        <v>977.8</v>
      </c>
      <c r="O3006" s="16">
        <f t="shared" si="2045"/>
        <v>977.8</v>
      </c>
      <c r="P3006" s="16"/>
    </row>
    <row r="3007" spans="1:16" ht="31" x14ac:dyDescent="0.35">
      <c r="A3007" s="32">
        <v>955</v>
      </c>
      <c r="B3007" s="32" t="s">
        <v>39</v>
      </c>
      <c r="C3007" s="32" t="s">
        <v>20</v>
      </c>
      <c r="D3007" s="9" t="s">
        <v>208</v>
      </c>
      <c r="E3007" s="14"/>
      <c r="F3007" s="15" t="s">
        <v>712</v>
      </c>
      <c r="G3007" s="16">
        <f>G3008</f>
        <v>1731.7</v>
      </c>
      <c r="H3007" s="16">
        <f t="shared" ref="H3007:P3009" si="2050">H3008</f>
        <v>1731.7</v>
      </c>
      <c r="I3007" s="16">
        <f t="shared" si="2050"/>
        <v>1731.7</v>
      </c>
      <c r="J3007" s="16">
        <f t="shared" si="2050"/>
        <v>0</v>
      </c>
      <c r="K3007" s="16">
        <f t="shared" si="2050"/>
        <v>0</v>
      </c>
      <c r="L3007" s="16">
        <f t="shared" si="2050"/>
        <v>0</v>
      </c>
      <c r="M3007" s="16">
        <f t="shared" si="2043"/>
        <v>1731.7</v>
      </c>
      <c r="N3007" s="16">
        <f t="shared" si="2044"/>
        <v>1731.7</v>
      </c>
      <c r="O3007" s="16">
        <f t="shared" si="2045"/>
        <v>1731.7</v>
      </c>
      <c r="P3007" s="16">
        <f t="shared" si="2050"/>
        <v>0</v>
      </c>
    </row>
    <row r="3008" spans="1:16" ht="62" x14ac:dyDescent="0.35">
      <c r="A3008" s="32">
        <v>955</v>
      </c>
      <c r="B3008" s="32" t="s">
        <v>39</v>
      </c>
      <c r="C3008" s="32" t="s">
        <v>20</v>
      </c>
      <c r="D3008" s="9" t="s">
        <v>209</v>
      </c>
      <c r="E3008" s="14"/>
      <c r="F3008" s="15" t="s">
        <v>713</v>
      </c>
      <c r="G3008" s="16">
        <f>G3009</f>
        <v>1731.7</v>
      </c>
      <c r="H3008" s="16">
        <f t="shared" si="2050"/>
        <v>1731.7</v>
      </c>
      <c r="I3008" s="16">
        <f t="shared" si="2050"/>
        <v>1731.7</v>
      </c>
      <c r="J3008" s="16">
        <f t="shared" si="2050"/>
        <v>0</v>
      </c>
      <c r="K3008" s="16">
        <f t="shared" si="2050"/>
        <v>0</v>
      </c>
      <c r="L3008" s="16">
        <f t="shared" si="2050"/>
        <v>0</v>
      </c>
      <c r="M3008" s="16">
        <f t="shared" si="2043"/>
        <v>1731.7</v>
      </c>
      <c r="N3008" s="16">
        <f t="shared" si="2044"/>
        <v>1731.7</v>
      </c>
      <c r="O3008" s="16">
        <f t="shared" si="2045"/>
        <v>1731.7</v>
      </c>
      <c r="P3008" s="16">
        <f t="shared" si="2050"/>
        <v>0</v>
      </c>
    </row>
    <row r="3009" spans="1:16" ht="31" x14ac:dyDescent="0.35">
      <c r="A3009" s="32">
        <v>955</v>
      </c>
      <c r="B3009" s="32" t="s">
        <v>39</v>
      </c>
      <c r="C3009" s="32" t="s">
        <v>20</v>
      </c>
      <c r="D3009" s="9" t="s">
        <v>209</v>
      </c>
      <c r="E3009" s="14">
        <v>200</v>
      </c>
      <c r="F3009" s="28" t="s">
        <v>650</v>
      </c>
      <c r="G3009" s="16">
        <f>G3010</f>
        <v>1731.7</v>
      </c>
      <c r="H3009" s="16">
        <f t="shared" si="2050"/>
        <v>1731.7</v>
      </c>
      <c r="I3009" s="16">
        <f t="shared" si="2050"/>
        <v>1731.7</v>
      </c>
      <c r="J3009" s="16">
        <f t="shared" si="2050"/>
        <v>0</v>
      </c>
      <c r="K3009" s="16">
        <f t="shared" si="2050"/>
        <v>0</v>
      </c>
      <c r="L3009" s="16">
        <f t="shared" si="2050"/>
        <v>0</v>
      </c>
      <c r="M3009" s="16">
        <f t="shared" si="2043"/>
        <v>1731.7</v>
      </c>
      <c r="N3009" s="16">
        <f t="shared" si="2044"/>
        <v>1731.7</v>
      </c>
      <c r="O3009" s="16">
        <f t="shared" si="2045"/>
        <v>1731.7</v>
      </c>
      <c r="P3009" s="16">
        <f t="shared" si="2050"/>
        <v>0</v>
      </c>
    </row>
    <row r="3010" spans="1:16" ht="31" x14ac:dyDescent="0.35">
      <c r="A3010" s="32">
        <v>955</v>
      </c>
      <c r="B3010" s="32" t="s">
        <v>39</v>
      </c>
      <c r="C3010" s="32" t="s">
        <v>20</v>
      </c>
      <c r="D3010" s="9" t="s">
        <v>209</v>
      </c>
      <c r="E3010" s="14">
        <v>240</v>
      </c>
      <c r="F3010" s="28" t="s">
        <v>651</v>
      </c>
      <c r="G3010" s="16">
        <v>1731.7</v>
      </c>
      <c r="H3010" s="16">
        <v>1731.7</v>
      </c>
      <c r="I3010" s="16">
        <v>1731.7</v>
      </c>
      <c r="J3010" s="16"/>
      <c r="K3010" s="16"/>
      <c r="L3010" s="16"/>
      <c r="M3010" s="16">
        <f t="shared" si="2043"/>
        <v>1731.7</v>
      </c>
      <c r="N3010" s="16">
        <f t="shared" si="2044"/>
        <v>1731.7</v>
      </c>
      <c r="O3010" s="16">
        <f t="shared" si="2045"/>
        <v>1731.7</v>
      </c>
      <c r="P3010" s="17"/>
    </row>
    <row r="3011" spans="1:16" x14ac:dyDescent="0.35">
      <c r="A3011" s="32">
        <v>955</v>
      </c>
      <c r="B3011" s="32" t="s">
        <v>39</v>
      </c>
      <c r="C3011" s="32" t="s">
        <v>20</v>
      </c>
      <c r="D3011" s="9" t="s">
        <v>191</v>
      </c>
      <c r="E3011" s="14"/>
      <c r="F3011" s="15" t="s">
        <v>784</v>
      </c>
      <c r="G3011" s="16">
        <f>G3012</f>
        <v>3850</v>
      </c>
      <c r="H3011" s="16">
        <f t="shared" ref="H3011:P3011" si="2051">H3012</f>
        <v>3850</v>
      </c>
      <c r="I3011" s="16">
        <f t="shared" si="2051"/>
        <v>5332.7</v>
      </c>
      <c r="J3011" s="16">
        <f t="shared" si="2051"/>
        <v>0</v>
      </c>
      <c r="K3011" s="16">
        <f t="shared" si="2051"/>
        <v>0</v>
      </c>
      <c r="L3011" s="16">
        <f t="shared" si="2051"/>
        <v>0</v>
      </c>
      <c r="M3011" s="16">
        <f t="shared" si="2043"/>
        <v>3850</v>
      </c>
      <c r="N3011" s="16">
        <f t="shared" si="2044"/>
        <v>3850</v>
      </c>
      <c r="O3011" s="16">
        <f t="shared" si="2045"/>
        <v>5332.7</v>
      </c>
      <c r="P3011" s="16">
        <f t="shared" si="2051"/>
        <v>0</v>
      </c>
    </row>
    <row r="3012" spans="1:16" ht="31" x14ac:dyDescent="0.35">
      <c r="A3012" s="32">
        <v>955</v>
      </c>
      <c r="B3012" s="32" t="s">
        <v>39</v>
      </c>
      <c r="C3012" s="32" t="s">
        <v>20</v>
      </c>
      <c r="D3012" s="9" t="s">
        <v>301</v>
      </c>
      <c r="E3012" s="14"/>
      <c r="F3012" s="21" t="s">
        <v>790</v>
      </c>
      <c r="G3012" s="16">
        <f>G3013+G3017</f>
        <v>3850</v>
      </c>
      <c r="H3012" s="16">
        <f t="shared" ref="H3012:P3012" si="2052">H3013+H3017</f>
        <v>3850</v>
      </c>
      <c r="I3012" s="16">
        <f t="shared" si="2052"/>
        <v>5332.7</v>
      </c>
      <c r="J3012" s="16">
        <f t="shared" ref="J3012:L3012" si="2053">J3013+J3017</f>
        <v>0</v>
      </c>
      <c r="K3012" s="16">
        <f t="shared" si="2053"/>
        <v>0</v>
      </c>
      <c r="L3012" s="16">
        <f t="shared" si="2053"/>
        <v>0</v>
      </c>
      <c r="M3012" s="16">
        <f t="shared" si="2043"/>
        <v>3850</v>
      </c>
      <c r="N3012" s="16">
        <f t="shared" si="2044"/>
        <v>3850</v>
      </c>
      <c r="O3012" s="16">
        <f t="shared" si="2045"/>
        <v>5332.7</v>
      </c>
      <c r="P3012" s="16">
        <f t="shared" si="2052"/>
        <v>0</v>
      </c>
    </row>
    <row r="3013" spans="1:16" ht="46.5" x14ac:dyDescent="0.35">
      <c r="A3013" s="32">
        <v>955</v>
      </c>
      <c r="B3013" s="32" t="s">
        <v>39</v>
      </c>
      <c r="C3013" s="32" t="s">
        <v>20</v>
      </c>
      <c r="D3013" s="9" t="s">
        <v>302</v>
      </c>
      <c r="E3013" s="14"/>
      <c r="F3013" s="21" t="s">
        <v>791</v>
      </c>
      <c r="G3013" s="16">
        <f>G3014</f>
        <v>2766</v>
      </c>
      <c r="H3013" s="16">
        <f t="shared" ref="H3013:P3015" si="2054">H3014</f>
        <v>2766</v>
      </c>
      <c r="I3013" s="16">
        <f t="shared" si="2054"/>
        <v>4248.7</v>
      </c>
      <c r="J3013" s="16">
        <f t="shared" si="2054"/>
        <v>0</v>
      </c>
      <c r="K3013" s="16">
        <f t="shared" si="2054"/>
        <v>0</v>
      </c>
      <c r="L3013" s="16">
        <f t="shared" si="2054"/>
        <v>0</v>
      </c>
      <c r="M3013" s="16">
        <f t="shared" si="2043"/>
        <v>2766</v>
      </c>
      <c r="N3013" s="16">
        <f t="shared" si="2044"/>
        <v>2766</v>
      </c>
      <c r="O3013" s="16">
        <f t="shared" si="2045"/>
        <v>4248.7</v>
      </c>
      <c r="P3013" s="16">
        <f t="shared" si="2054"/>
        <v>0</v>
      </c>
    </row>
    <row r="3014" spans="1:16" x14ac:dyDescent="0.35">
      <c r="A3014" s="32">
        <v>955</v>
      </c>
      <c r="B3014" s="32" t="s">
        <v>39</v>
      </c>
      <c r="C3014" s="32" t="s">
        <v>20</v>
      </c>
      <c r="D3014" s="9" t="s">
        <v>521</v>
      </c>
      <c r="E3014" s="14"/>
      <c r="F3014" s="15" t="s">
        <v>793</v>
      </c>
      <c r="G3014" s="16">
        <f>G3015</f>
        <v>2766</v>
      </c>
      <c r="H3014" s="16">
        <f t="shared" si="2054"/>
        <v>2766</v>
      </c>
      <c r="I3014" s="16">
        <f t="shared" si="2054"/>
        <v>4248.7</v>
      </c>
      <c r="J3014" s="16">
        <f t="shared" si="2054"/>
        <v>0</v>
      </c>
      <c r="K3014" s="16">
        <f t="shared" si="2054"/>
        <v>0</v>
      </c>
      <c r="L3014" s="16">
        <f t="shared" si="2054"/>
        <v>0</v>
      </c>
      <c r="M3014" s="16">
        <f t="shared" si="2043"/>
        <v>2766</v>
      </c>
      <c r="N3014" s="16">
        <f t="shared" si="2044"/>
        <v>2766</v>
      </c>
      <c r="O3014" s="16">
        <f t="shared" si="2045"/>
        <v>4248.7</v>
      </c>
      <c r="P3014" s="16">
        <f t="shared" si="2054"/>
        <v>0</v>
      </c>
    </row>
    <row r="3015" spans="1:16" ht="31" x14ac:dyDescent="0.35">
      <c r="A3015" s="32">
        <v>955</v>
      </c>
      <c r="B3015" s="32" t="s">
        <v>39</v>
      </c>
      <c r="C3015" s="32" t="s">
        <v>20</v>
      </c>
      <c r="D3015" s="9" t="s">
        <v>521</v>
      </c>
      <c r="E3015" s="14">
        <v>200</v>
      </c>
      <c r="F3015" s="28" t="s">
        <v>650</v>
      </c>
      <c r="G3015" s="16">
        <f>G3016</f>
        <v>2766</v>
      </c>
      <c r="H3015" s="16">
        <f t="shared" si="2054"/>
        <v>2766</v>
      </c>
      <c r="I3015" s="16">
        <f t="shared" si="2054"/>
        <v>4248.7</v>
      </c>
      <c r="J3015" s="16">
        <f t="shared" si="2054"/>
        <v>0</v>
      </c>
      <c r="K3015" s="16">
        <f t="shared" si="2054"/>
        <v>0</v>
      </c>
      <c r="L3015" s="16">
        <f t="shared" si="2054"/>
        <v>0</v>
      </c>
      <c r="M3015" s="16">
        <f t="shared" si="2043"/>
        <v>2766</v>
      </c>
      <c r="N3015" s="16">
        <f t="shared" si="2044"/>
        <v>2766</v>
      </c>
      <c r="O3015" s="16">
        <f t="shared" si="2045"/>
        <v>4248.7</v>
      </c>
      <c r="P3015" s="16">
        <f t="shared" si="2054"/>
        <v>0</v>
      </c>
    </row>
    <row r="3016" spans="1:16" ht="31" x14ac:dyDescent="0.35">
      <c r="A3016" s="32">
        <v>955</v>
      </c>
      <c r="B3016" s="32" t="s">
        <v>39</v>
      </c>
      <c r="C3016" s="32" t="s">
        <v>20</v>
      </c>
      <c r="D3016" s="9" t="s">
        <v>521</v>
      </c>
      <c r="E3016" s="14">
        <v>240</v>
      </c>
      <c r="F3016" s="28" t="s">
        <v>651</v>
      </c>
      <c r="G3016" s="16">
        <v>2766</v>
      </c>
      <c r="H3016" s="16">
        <v>2766</v>
      </c>
      <c r="I3016" s="16">
        <v>4248.7</v>
      </c>
      <c r="J3016" s="16"/>
      <c r="K3016" s="16"/>
      <c r="L3016" s="16"/>
      <c r="M3016" s="16">
        <f t="shared" si="2043"/>
        <v>2766</v>
      </c>
      <c r="N3016" s="16">
        <f t="shared" si="2044"/>
        <v>2766</v>
      </c>
      <c r="O3016" s="16">
        <f t="shared" si="2045"/>
        <v>4248.7</v>
      </c>
      <c r="P3016" s="16"/>
    </row>
    <row r="3017" spans="1:16" ht="46.5" x14ac:dyDescent="0.35">
      <c r="A3017" s="32">
        <v>955</v>
      </c>
      <c r="B3017" s="32" t="s">
        <v>39</v>
      </c>
      <c r="C3017" s="32" t="s">
        <v>20</v>
      </c>
      <c r="D3017" s="9" t="s">
        <v>522</v>
      </c>
      <c r="E3017" s="14"/>
      <c r="F3017" s="15" t="s">
        <v>794</v>
      </c>
      <c r="G3017" s="16">
        <f>G3018</f>
        <v>1084</v>
      </c>
      <c r="H3017" s="16">
        <f t="shared" ref="H3017:P3018" si="2055">H3018</f>
        <v>1084</v>
      </c>
      <c r="I3017" s="16">
        <f t="shared" si="2055"/>
        <v>1084</v>
      </c>
      <c r="J3017" s="16">
        <f t="shared" si="2055"/>
        <v>0</v>
      </c>
      <c r="K3017" s="16">
        <f t="shared" si="2055"/>
        <v>0</v>
      </c>
      <c r="L3017" s="16">
        <f t="shared" si="2055"/>
        <v>0</v>
      </c>
      <c r="M3017" s="16">
        <f t="shared" si="2043"/>
        <v>1084</v>
      </c>
      <c r="N3017" s="16">
        <f t="shared" si="2044"/>
        <v>1084</v>
      </c>
      <c r="O3017" s="16">
        <f t="shared" si="2045"/>
        <v>1084</v>
      </c>
      <c r="P3017" s="16">
        <f t="shared" si="2055"/>
        <v>0</v>
      </c>
    </row>
    <row r="3018" spans="1:16" ht="31" x14ac:dyDescent="0.35">
      <c r="A3018" s="32">
        <v>955</v>
      </c>
      <c r="B3018" s="32" t="s">
        <v>39</v>
      </c>
      <c r="C3018" s="32" t="s">
        <v>20</v>
      </c>
      <c r="D3018" s="9" t="s">
        <v>522</v>
      </c>
      <c r="E3018" s="14">
        <v>600</v>
      </c>
      <c r="F3018" s="28" t="s">
        <v>660</v>
      </c>
      <c r="G3018" s="16">
        <f>G3019</f>
        <v>1084</v>
      </c>
      <c r="H3018" s="16">
        <f t="shared" si="2055"/>
        <v>1084</v>
      </c>
      <c r="I3018" s="16">
        <f t="shared" si="2055"/>
        <v>1084</v>
      </c>
      <c r="J3018" s="16">
        <f t="shared" si="2055"/>
        <v>0</v>
      </c>
      <c r="K3018" s="16">
        <f t="shared" si="2055"/>
        <v>0</v>
      </c>
      <c r="L3018" s="16">
        <f t="shared" si="2055"/>
        <v>0</v>
      </c>
      <c r="M3018" s="16">
        <f t="shared" si="2043"/>
        <v>1084</v>
      </c>
      <c r="N3018" s="16">
        <f t="shared" si="2044"/>
        <v>1084</v>
      </c>
      <c r="O3018" s="16">
        <f t="shared" si="2045"/>
        <v>1084</v>
      </c>
      <c r="P3018" s="16">
        <f t="shared" si="2055"/>
        <v>0</v>
      </c>
    </row>
    <row r="3019" spans="1:16" ht="46.5" x14ac:dyDescent="0.35">
      <c r="A3019" s="32">
        <v>955</v>
      </c>
      <c r="B3019" s="32" t="s">
        <v>39</v>
      </c>
      <c r="C3019" s="32" t="s">
        <v>20</v>
      </c>
      <c r="D3019" s="9" t="s">
        <v>522</v>
      </c>
      <c r="E3019" s="14">
        <v>630</v>
      </c>
      <c r="F3019" s="28" t="s">
        <v>662</v>
      </c>
      <c r="G3019" s="16">
        <v>1084</v>
      </c>
      <c r="H3019" s="16">
        <v>1084</v>
      </c>
      <c r="I3019" s="16">
        <v>1084</v>
      </c>
      <c r="J3019" s="16"/>
      <c r="K3019" s="16"/>
      <c r="L3019" s="16"/>
      <c r="M3019" s="16">
        <f t="shared" si="2043"/>
        <v>1084</v>
      </c>
      <c r="N3019" s="16">
        <f t="shared" si="2044"/>
        <v>1084</v>
      </c>
      <c r="O3019" s="16">
        <f t="shared" si="2045"/>
        <v>1084</v>
      </c>
      <c r="P3019" s="17"/>
    </row>
    <row r="3020" spans="1:16" ht="31" x14ac:dyDescent="0.35">
      <c r="A3020" s="32">
        <v>955</v>
      </c>
      <c r="B3020" s="32" t="s">
        <v>39</v>
      </c>
      <c r="C3020" s="32" t="s">
        <v>20</v>
      </c>
      <c r="D3020" s="9" t="s">
        <v>152</v>
      </c>
      <c r="E3020" s="14"/>
      <c r="F3020" s="15" t="s">
        <v>945</v>
      </c>
      <c r="G3020" s="16">
        <f>G3021</f>
        <v>40853.300000000003</v>
      </c>
      <c r="H3020" s="16">
        <f t="shared" ref="H3020:P3027" si="2056">H3021</f>
        <v>40853.300000000003</v>
      </c>
      <c r="I3020" s="16">
        <f t="shared" si="2056"/>
        <v>40853.300000000003</v>
      </c>
      <c r="J3020" s="16">
        <f t="shared" si="2056"/>
        <v>8093.2870000000003</v>
      </c>
      <c r="K3020" s="16">
        <f t="shared" si="2056"/>
        <v>0</v>
      </c>
      <c r="L3020" s="16">
        <f t="shared" si="2056"/>
        <v>0</v>
      </c>
      <c r="M3020" s="16">
        <f t="shared" si="2043"/>
        <v>48946.587</v>
      </c>
      <c r="N3020" s="16">
        <f t="shared" si="2044"/>
        <v>40853.300000000003</v>
      </c>
      <c r="O3020" s="16">
        <f t="shared" si="2045"/>
        <v>40853.300000000003</v>
      </c>
      <c r="P3020" s="16">
        <f t="shared" si="2056"/>
        <v>0</v>
      </c>
    </row>
    <row r="3021" spans="1:16" ht="31" x14ac:dyDescent="0.35">
      <c r="A3021" s="32">
        <v>955</v>
      </c>
      <c r="B3021" s="32" t="s">
        <v>39</v>
      </c>
      <c r="C3021" s="32" t="s">
        <v>20</v>
      </c>
      <c r="D3021" s="9" t="s">
        <v>153</v>
      </c>
      <c r="E3021" s="14"/>
      <c r="F3021" s="15" t="s">
        <v>970</v>
      </c>
      <c r="G3021" s="16">
        <f>G3022</f>
        <v>40853.300000000003</v>
      </c>
      <c r="H3021" s="16">
        <f t="shared" si="2056"/>
        <v>40853.300000000003</v>
      </c>
      <c r="I3021" s="16">
        <f t="shared" si="2056"/>
        <v>40853.300000000003</v>
      </c>
      <c r="J3021" s="16">
        <f t="shared" si="2056"/>
        <v>8093.2870000000003</v>
      </c>
      <c r="K3021" s="16">
        <f t="shared" si="2056"/>
        <v>0</v>
      </c>
      <c r="L3021" s="16">
        <f t="shared" si="2056"/>
        <v>0</v>
      </c>
      <c r="M3021" s="16">
        <f t="shared" si="2043"/>
        <v>48946.587</v>
      </c>
      <c r="N3021" s="16">
        <f t="shared" si="2044"/>
        <v>40853.300000000003</v>
      </c>
      <c r="O3021" s="16">
        <f t="shared" si="2045"/>
        <v>40853.300000000003</v>
      </c>
      <c r="P3021" s="16">
        <f t="shared" si="2056"/>
        <v>0</v>
      </c>
    </row>
    <row r="3022" spans="1:16" ht="46.5" x14ac:dyDescent="0.35">
      <c r="A3022" s="32">
        <v>955</v>
      </c>
      <c r="B3022" s="32" t="s">
        <v>39</v>
      </c>
      <c r="C3022" s="32" t="s">
        <v>20</v>
      </c>
      <c r="D3022" s="9" t="s">
        <v>523</v>
      </c>
      <c r="E3022" s="14"/>
      <c r="F3022" s="15" t="s">
        <v>971</v>
      </c>
      <c r="G3022" s="16">
        <f>G3026+G3023</f>
        <v>40853.300000000003</v>
      </c>
      <c r="H3022" s="16">
        <f t="shared" ref="H3022:L3022" si="2057">H3026+H3023</f>
        <v>40853.300000000003</v>
      </c>
      <c r="I3022" s="16">
        <f t="shared" si="2057"/>
        <v>40853.300000000003</v>
      </c>
      <c r="J3022" s="16">
        <f t="shared" si="2057"/>
        <v>8093.2870000000003</v>
      </c>
      <c r="K3022" s="16">
        <f t="shared" si="2057"/>
        <v>0</v>
      </c>
      <c r="L3022" s="16">
        <f t="shared" si="2057"/>
        <v>0</v>
      </c>
      <c r="M3022" s="16">
        <f t="shared" si="2043"/>
        <v>48946.587</v>
      </c>
      <c r="N3022" s="16">
        <f t="shared" si="2044"/>
        <v>40853.300000000003</v>
      </c>
      <c r="O3022" s="16">
        <f t="shared" si="2045"/>
        <v>40853.300000000003</v>
      </c>
      <c r="P3022" s="16">
        <f t="shared" ref="P3022" si="2058">P3026+P3023</f>
        <v>0</v>
      </c>
    </row>
    <row r="3023" spans="1:16" ht="46.5" x14ac:dyDescent="0.35">
      <c r="A3023" s="32">
        <v>955</v>
      </c>
      <c r="B3023" s="32" t="s">
        <v>39</v>
      </c>
      <c r="C3023" s="32" t="s">
        <v>20</v>
      </c>
      <c r="D3023" s="9" t="s">
        <v>1207</v>
      </c>
      <c r="E3023" s="14"/>
      <c r="F3023" s="15" t="s">
        <v>1208</v>
      </c>
      <c r="G3023" s="16">
        <f>G3024</f>
        <v>0</v>
      </c>
      <c r="H3023" s="16">
        <f t="shared" ref="H3023:L3024" si="2059">H3024</f>
        <v>0</v>
      </c>
      <c r="I3023" s="16">
        <f t="shared" si="2059"/>
        <v>0</v>
      </c>
      <c r="J3023" s="16">
        <f t="shared" si="2059"/>
        <v>8093.2870000000003</v>
      </c>
      <c r="K3023" s="16">
        <f t="shared" si="2059"/>
        <v>0</v>
      </c>
      <c r="L3023" s="16">
        <f t="shared" si="2059"/>
        <v>0</v>
      </c>
      <c r="M3023" s="16">
        <f t="shared" ref="M3023:M3025" si="2060">G3023+J3023</f>
        <v>8093.2870000000003</v>
      </c>
      <c r="N3023" s="16">
        <f t="shared" ref="N3023:N3025" si="2061">H3023+K3023</f>
        <v>0</v>
      </c>
      <c r="O3023" s="16">
        <f t="shared" ref="O3023:O3025" si="2062">I3023+L3023</f>
        <v>0</v>
      </c>
      <c r="P3023" s="16">
        <f t="shared" ref="P3023:P3024" si="2063">P3024</f>
        <v>0</v>
      </c>
    </row>
    <row r="3024" spans="1:16" x14ac:dyDescent="0.35">
      <c r="A3024" s="32">
        <v>955</v>
      </c>
      <c r="B3024" s="32" t="s">
        <v>39</v>
      </c>
      <c r="C3024" s="32" t="s">
        <v>20</v>
      </c>
      <c r="D3024" s="9" t="s">
        <v>1207</v>
      </c>
      <c r="E3024" s="14">
        <v>800</v>
      </c>
      <c r="F3024" s="28" t="s">
        <v>663</v>
      </c>
      <c r="G3024" s="16">
        <f>G3025</f>
        <v>0</v>
      </c>
      <c r="H3024" s="16">
        <f t="shared" si="2059"/>
        <v>0</v>
      </c>
      <c r="I3024" s="16">
        <f t="shared" si="2059"/>
        <v>0</v>
      </c>
      <c r="J3024" s="16">
        <f t="shared" si="2059"/>
        <v>8093.2870000000003</v>
      </c>
      <c r="K3024" s="16">
        <f t="shared" si="2059"/>
        <v>0</v>
      </c>
      <c r="L3024" s="16">
        <f t="shared" si="2059"/>
        <v>0</v>
      </c>
      <c r="M3024" s="16">
        <f t="shared" si="2060"/>
        <v>8093.2870000000003</v>
      </c>
      <c r="N3024" s="16">
        <f t="shared" si="2061"/>
        <v>0</v>
      </c>
      <c r="O3024" s="16">
        <f t="shared" si="2062"/>
        <v>0</v>
      </c>
      <c r="P3024" s="16">
        <f t="shared" si="2063"/>
        <v>0</v>
      </c>
    </row>
    <row r="3025" spans="1:16" ht="62" x14ac:dyDescent="0.35">
      <c r="A3025" s="32">
        <v>955</v>
      </c>
      <c r="B3025" s="32" t="s">
        <v>39</v>
      </c>
      <c r="C3025" s="32" t="s">
        <v>20</v>
      </c>
      <c r="D3025" s="9" t="s">
        <v>1207</v>
      </c>
      <c r="E3025" s="14">
        <v>810</v>
      </c>
      <c r="F3025" s="21" t="s">
        <v>671</v>
      </c>
      <c r="G3025" s="16">
        <v>0</v>
      </c>
      <c r="H3025" s="16">
        <v>0</v>
      </c>
      <c r="I3025" s="16">
        <v>0</v>
      </c>
      <c r="J3025" s="16">
        <v>8093.2870000000003</v>
      </c>
      <c r="K3025" s="16"/>
      <c r="L3025" s="16"/>
      <c r="M3025" s="16">
        <f t="shared" si="2060"/>
        <v>8093.2870000000003</v>
      </c>
      <c r="N3025" s="16">
        <f t="shared" si="2061"/>
        <v>0</v>
      </c>
      <c r="O3025" s="16">
        <f t="shared" si="2062"/>
        <v>0</v>
      </c>
      <c r="P3025" s="16"/>
    </row>
    <row r="3026" spans="1:16" ht="46.5" x14ac:dyDescent="0.35">
      <c r="A3026" s="32">
        <v>955</v>
      </c>
      <c r="B3026" s="32" t="s">
        <v>39</v>
      </c>
      <c r="C3026" s="32" t="s">
        <v>20</v>
      </c>
      <c r="D3026" s="9" t="s">
        <v>524</v>
      </c>
      <c r="E3026" s="14"/>
      <c r="F3026" s="15" t="s">
        <v>972</v>
      </c>
      <c r="G3026" s="16">
        <f>G3027</f>
        <v>40853.300000000003</v>
      </c>
      <c r="H3026" s="16">
        <f t="shared" si="2056"/>
        <v>40853.300000000003</v>
      </c>
      <c r="I3026" s="16">
        <f t="shared" si="2056"/>
        <v>40853.300000000003</v>
      </c>
      <c r="J3026" s="16">
        <f t="shared" si="2056"/>
        <v>0</v>
      </c>
      <c r="K3026" s="16">
        <f t="shared" si="2056"/>
        <v>0</v>
      </c>
      <c r="L3026" s="16">
        <f t="shared" si="2056"/>
        <v>0</v>
      </c>
      <c r="M3026" s="16">
        <f t="shared" si="2043"/>
        <v>40853.300000000003</v>
      </c>
      <c r="N3026" s="16">
        <f t="shared" si="2044"/>
        <v>40853.300000000003</v>
      </c>
      <c r="O3026" s="16">
        <f t="shared" si="2045"/>
        <v>40853.300000000003</v>
      </c>
      <c r="P3026" s="16">
        <f t="shared" si="2056"/>
        <v>0</v>
      </c>
    </row>
    <row r="3027" spans="1:16" x14ac:dyDescent="0.35">
      <c r="A3027" s="32">
        <v>955</v>
      </c>
      <c r="B3027" s="32" t="s">
        <v>39</v>
      </c>
      <c r="C3027" s="32" t="s">
        <v>20</v>
      </c>
      <c r="D3027" s="9" t="s">
        <v>524</v>
      </c>
      <c r="E3027" s="14">
        <v>800</v>
      </c>
      <c r="F3027" s="28" t="s">
        <v>663</v>
      </c>
      <c r="G3027" s="16">
        <f>G3028</f>
        <v>40853.300000000003</v>
      </c>
      <c r="H3027" s="16">
        <f t="shared" si="2056"/>
        <v>40853.300000000003</v>
      </c>
      <c r="I3027" s="16">
        <f t="shared" si="2056"/>
        <v>40853.300000000003</v>
      </c>
      <c r="J3027" s="16">
        <f t="shared" si="2056"/>
        <v>0</v>
      </c>
      <c r="K3027" s="16">
        <f t="shared" si="2056"/>
        <v>0</v>
      </c>
      <c r="L3027" s="16">
        <f t="shared" si="2056"/>
        <v>0</v>
      </c>
      <c r="M3027" s="16">
        <f t="shared" si="2043"/>
        <v>40853.300000000003</v>
      </c>
      <c r="N3027" s="16">
        <f t="shared" si="2044"/>
        <v>40853.300000000003</v>
      </c>
      <c r="O3027" s="16">
        <f t="shared" si="2045"/>
        <v>40853.300000000003</v>
      </c>
      <c r="P3027" s="16">
        <f t="shared" si="2056"/>
        <v>0</v>
      </c>
    </row>
    <row r="3028" spans="1:16" ht="62" x14ac:dyDescent="0.35">
      <c r="A3028" s="32">
        <v>955</v>
      </c>
      <c r="B3028" s="32" t="s">
        <v>39</v>
      </c>
      <c r="C3028" s="32" t="s">
        <v>20</v>
      </c>
      <c r="D3028" s="9" t="s">
        <v>524</v>
      </c>
      <c r="E3028" s="14">
        <v>810</v>
      </c>
      <c r="F3028" s="21" t="s">
        <v>671</v>
      </c>
      <c r="G3028" s="16">
        <v>40853.300000000003</v>
      </c>
      <c r="H3028" s="16">
        <v>40853.300000000003</v>
      </c>
      <c r="I3028" s="16">
        <v>40853.300000000003</v>
      </c>
      <c r="J3028" s="16"/>
      <c r="K3028" s="16"/>
      <c r="L3028" s="16"/>
      <c r="M3028" s="16">
        <f t="shared" si="2043"/>
        <v>40853.300000000003</v>
      </c>
      <c r="N3028" s="16">
        <f t="shared" si="2044"/>
        <v>40853.300000000003</v>
      </c>
      <c r="O3028" s="16">
        <f t="shared" si="2045"/>
        <v>40853.300000000003</v>
      </c>
      <c r="P3028" s="17"/>
    </row>
    <row r="3029" spans="1:16" ht="31" x14ac:dyDescent="0.35">
      <c r="A3029" s="32">
        <v>955</v>
      </c>
      <c r="B3029" s="32" t="s">
        <v>39</v>
      </c>
      <c r="C3029" s="32" t="s">
        <v>20</v>
      </c>
      <c r="D3029" s="9" t="s">
        <v>117</v>
      </c>
      <c r="E3029" s="14"/>
      <c r="F3029" s="28" t="s">
        <v>1124</v>
      </c>
      <c r="G3029" s="16">
        <f>G3030</f>
        <v>23084.9</v>
      </c>
      <c r="H3029" s="16">
        <f t="shared" ref="H3029:P3029" si="2064">H3030</f>
        <v>23084.7</v>
      </c>
      <c r="I3029" s="16">
        <f t="shared" si="2064"/>
        <v>23084.5</v>
      </c>
      <c r="J3029" s="16">
        <f t="shared" si="2064"/>
        <v>0</v>
      </c>
      <c r="K3029" s="16">
        <f t="shared" si="2064"/>
        <v>0</v>
      </c>
      <c r="L3029" s="16">
        <f t="shared" si="2064"/>
        <v>0</v>
      </c>
      <c r="M3029" s="16">
        <f t="shared" si="2043"/>
        <v>23084.9</v>
      </c>
      <c r="N3029" s="16">
        <f t="shared" si="2044"/>
        <v>23084.7</v>
      </c>
      <c r="O3029" s="16">
        <f t="shared" si="2045"/>
        <v>23084.5</v>
      </c>
      <c r="P3029" s="16">
        <f t="shared" si="2064"/>
        <v>0</v>
      </c>
    </row>
    <row r="3030" spans="1:16" x14ac:dyDescent="0.35">
      <c r="A3030" s="32">
        <v>955</v>
      </c>
      <c r="B3030" s="32" t="s">
        <v>39</v>
      </c>
      <c r="C3030" s="32" t="s">
        <v>20</v>
      </c>
      <c r="D3030" s="9" t="s">
        <v>118</v>
      </c>
      <c r="E3030" s="14"/>
      <c r="F3030" s="28" t="s">
        <v>1127</v>
      </c>
      <c r="G3030" s="16">
        <f>G3031+G3034</f>
        <v>23084.9</v>
      </c>
      <c r="H3030" s="16">
        <f t="shared" ref="H3030:P3030" si="2065">H3031+H3034</f>
        <v>23084.7</v>
      </c>
      <c r="I3030" s="16">
        <f t="shared" si="2065"/>
        <v>23084.5</v>
      </c>
      <c r="J3030" s="16">
        <f t="shared" ref="J3030:L3030" si="2066">J3031+J3034</f>
        <v>0</v>
      </c>
      <c r="K3030" s="16">
        <f t="shared" si="2066"/>
        <v>0</v>
      </c>
      <c r="L3030" s="16">
        <f t="shared" si="2066"/>
        <v>0</v>
      </c>
      <c r="M3030" s="16">
        <f t="shared" si="2043"/>
        <v>23084.9</v>
      </c>
      <c r="N3030" s="16">
        <f t="shared" si="2044"/>
        <v>23084.7</v>
      </c>
      <c r="O3030" s="16">
        <f t="shared" si="2045"/>
        <v>23084.5</v>
      </c>
      <c r="P3030" s="16">
        <f t="shared" si="2065"/>
        <v>0</v>
      </c>
    </row>
    <row r="3031" spans="1:16" ht="31" x14ac:dyDescent="0.35">
      <c r="A3031" s="32">
        <v>955</v>
      </c>
      <c r="B3031" s="32" t="s">
        <v>39</v>
      </c>
      <c r="C3031" s="32" t="s">
        <v>20</v>
      </c>
      <c r="D3031" s="9" t="s">
        <v>119</v>
      </c>
      <c r="E3031" s="14"/>
      <c r="F3031" s="28" t="s">
        <v>1114</v>
      </c>
      <c r="G3031" s="16">
        <f>G3032</f>
        <v>21485.5</v>
      </c>
      <c r="H3031" s="16">
        <f t="shared" ref="H3031:P3032" si="2067">H3032</f>
        <v>21485.5</v>
      </c>
      <c r="I3031" s="16">
        <f t="shared" si="2067"/>
        <v>21485.5</v>
      </c>
      <c r="J3031" s="16">
        <f t="shared" si="2067"/>
        <v>0</v>
      </c>
      <c r="K3031" s="16">
        <f t="shared" si="2067"/>
        <v>0</v>
      </c>
      <c r="L3031" s="16">
        <f t="shared" si="2067"/>
        <v>0</v>
      </c>
      <c r="M3031" s="16">
        <f t="shared" si="2043"/>
        <v>21485.5</v>
      </c>
      <c r="N3031" s="16">
        <f t="shared" si="2044"/>
        <v>21485.5</v>
      </c>
      <c r="O3031" s="16">
        <f t="shared" si="2045"/>
        <v>21485.5</v>
      </c>
      <c r="P3031" s="16">
        <f t="shared" si="2067"/>
        <v>0</v>
      </c>
    </row>
    <row r="3032" spans="1:16" ht="77.5" x14ac:dyDescent="0.35">
      <c r="A3032" s="32">
        <v>955</v>
      </c>
      <c r="B3032" s="32" t="s">
        <v>39</v>
      </c>
      <c r="C3032" s="32" t="s">
        <v>20</v>
      </c>
      <c r="D3032" s="9" t="s">
        <v>119</v>
      </c>
      <c r="E3032" s="14">
        <v>100</v>
      </c>
      <c r="F3032" s="28" t="s">
        <v>647</v>
      </c>
      <c r="G3032" s="16">
        <f>G3033</f>
        <v>21485.5</v>
      </c>
      <c r="H3032" s="16">
        <f t="shared" si="2067"/>
        <v>21485.5</v>
      </c>
      <c r="I3032" s="16">
        <f t="shared" si="2067"/>
        <v>21485.5</v>
      </c>
      <c r="J3032" s="16">
        <f t="shared" si="2067"/>
        <v>0</v>
      </c>
      <c r="K3032" s="16">
        <f t="shared" si="2067"/>
        <v>0</v>
      </c>
      <c r="L3032" s="16">
        <f t="shared" si="2067"/>
        <v>0</v>
      </c>
      <c r="M3032" s="16">
        <f t="shared" si="2043"/>
        <v>21485.5</v>
      </c>
      <c r="N3032" s="16">
        <f t="shared" si="2044"/>
        <v>21485.5</v>
      </c>
      <c r="O3032" s="16">
        <f t="shared" si="2045"/>
        <v>21485.5</v>
      </c>
      <c r="P3032" s="16">
        <f t="shared" si="2067"/>
        <v>0</v>
      </c>
    </row>
    <row r="3033" spans="1:16" ht="31" x14ac:dyDescent="0.35">
      <c r="A3033" s="32">
        <v>955</v>
      </c>
      <c r="B3033" s="32" t="s">
        <v>39</v>
      </c>
      <c r="C3033" s="32" t="s">
        <v>20</v>
      </c>
      <c r="D3033" s="9" t="s">
        <v>119</v>
      </c>
      <c r="E3033" s="14">
        <v>120</v>
      </c>
      <c r="F3033" s="28" t="s">
        <v>649</v>
      </c>
      <c r="G3033" s="16">
        <v>21485.5</v>
      </c>
      <c r="H3033" s="16">
        <v>21485.5</v>
      </c>
      <c r="I3033" s="16">
        <v>21485.5</v>
      </c>
      <c r="J3033" s="16"/>
      <c r="K3033" s="16"/>
      <c r="L3033" s="16"/>
      <c r="M3033" s="16">
        <f t="shared" si="2043"/>
        <v>21485.5</v>
      </c>
      <c r="N3033" s="16">
        <f t="shared" si="2044"/>
        <v>21485.5</v>
      </c>
      <c r="O3033" s="16">
        <f t="shared" si="2045"/>
        <v>21485.5</v>
      </c>
      <c r="P3033" s="16"/>
    </row>
    <row r="3034" spans="1:16" ht="31" x14ac:dyDescent="0.35">
      <c r="A3034" s="32">
        <v>955</v>
      </c>
      <c r="B3034" s="32" t="s">
        <v>39</v>
      </c>
      <c r="C3034" s="32" t="s">
        <v>20</v>
      </c>
      <c r="D3034" s="9" t="s">
        <v>120</v>
      </c>
      <c r="E3034" s="14"/>
      <c r="F3034" s="28" t="s">
        <v>1116</v>
      </c>
      <c r="G3034" s="16">
        <f>G3035+G3037+G3039</f>
        <v>1599.4</v>
      </c>
      <c r="H3034" s="16">
        <f t="shared" ref="H3034:P3034" si="2068">H3035+H3037+H3039</f>
        <v>1599.2</v>
      </c>
      <c r="I3034" s="16">
        <f t="shared" si="2068"/>
        <v>1599</v>
      </c>
      <c r="J3034" s="16">
        <f t="shared" ref="J3034:L3034" si="2069">J3035+J3037+J3039</f>
        <v>0</v>
      </c>
      <c r="K3034" s="16">
        <f t="shared" si="2069"/>
        <v>0</v>
      </c>
      <c r="L3034" s="16">
        <f t="shared" si="2069"/>
        <v>0</v>
      </c>
      <c r="M3034" s="16">
        <f t="shared" si="2043"/>
        <v>1599.4</v>
      </c>
      <c r="N3034" s="16">
        <f t="shared" si="2044"/>
        <v>1599.2</v>
      </c>
      <c r="O3034" s="16">
        <f t="shared" si="2045"/>
        <v>1599</v>
      </c>
      <c r="P3034" s="16">
        <f t="shared" si="2068"/>
        <v>0</v>
      </c>
    </row>
    <row r="3035" spans="1:16" ht="77.5" x14ac:dyDescent="0.35">
      <c r="A3035" s="32">
        <v>955</v>
      </c>
      <c r="B3035" s="32" t="s">
        <v>39</v>
      </c>
      <c r="C3035" s="32" t="s">
        <v>20</v>
      </c>
      <c r="D3035" s="9" t="s">
        <v>120</v>
      </c>
      <c r="E3035" s="14">
        <v>100</v>
      </c>
      <c r="F3035" s="28" t="s">
        <v>647</v>
      </c>
      <c r="G3035" s="16">
        <f>G3036</f>
        <v>8.4</v>
      </c>
      <c r="H3035" s="16">
        <f t="shared" ref="H3035:P3035" si="2070">H3036</f>
        <v>5.2</v>
      </c>
      <c r="I3035" s="16">
        <f t="shared" si="2070"/>
        <v>0.5</v>
      </c>
      <c r="J3035" s="16">
        <f t="shared" si="2070"/>
        <v>0</v>
      </c>
      <c r="K3035" s="16">
        <f t="shared" si="2070"/>
        <v>0</v>
      </c>
      <c r="L3035" s="16">
        <f t="shared" si="2070"/>
        <v>0</v>
      </c>
      <c r="M3035" s="16">
        <f t="shared" si="2043"/>
        <v>8.4</v>
      </c>
      <c r="N3035" s="16">
        <f t="shared" si="2044"/>
        <v>5.2</v>
      </c>
      <c r="O3035" s="16">
        <f t="shared" si="2045"/>
        <v>0.5</v>
      </c>
      <c r="P3035" s="16">
        <f t="shared" si="2070"/>
        <v>0</v>
      </c>
    </row>
    <row r="3036" spans="1:16" ht="31" x14ac:dyDescent="0.35">
      <c r="A3036" s="32">
        <v>955</v>
      </c>
      <c r="B3036" s="32" t="s">
        <v>39</v>
      </c>
      <c r="C3036" s="32" t="s">
        <v>20</v>
      </c>
      <c r="D3036" s="9" t="s">
        <v>120</v>
      </c>
      <c r="E3036" s="14">
        <v>120</v>
      </c>
      <c r="F3036" s="28" t="s">
        <v>649</v>
      </c>
      <c r="G3036" s="16">
        <v>8.4</v>
      </c>
      <c r="H3036" s="16">
        <v>5.2</v>
      </c>
      <c r="I3036" s="16">
        <v>0.5</v>
      </c>
      <c r="J3036" s="16"/>
      <c r="K3036" s="16"/>
      <c r="L3036" s="16"/>
      <c r="M3036" s="16">
        <f t="shared" si="2043"/>
        <v>8.4</v>
      </c>
      <c r="N3036" s="16">
        <f t="shared" si="2044"/>
        <v>5.2</v>
      </c>
      <c r="O3036" s="16">
        <f t="shared" si="2045"/>
        <v>0.5</v>
      </c>
      <c r="P3036" s="16"/>
    </row>
    <row r="3037" spans="1:16" ht="31" x14ac:dyDescent="0.35">
      <c r="A3037" s="32">
        <v>955</v>
      </c>
      <c r="B3037" s="32" t="s">
        <v>39</v>
      </c>
      <c r="C3037" s="32" t="s">
        <v>20</v>
      </c>
      <c r="D3037" s="9" t="s">
        <v>120</v>
      </c>
      <c r="E3037" s="14">
        <v>200</v>
      </c>
      <c r="F3037" s="28" t="s">
        <v>650</v>
      </c>
      <c r="G3037" s="16">
        <f>G3038</f>
        <v>1590.6</v>
      </c>
      <c r="H3037" s="16">
        <f t="shared" ref="H3037:P3037" si="2071">H3038</f>
        <v>1593.8</v>
      </c>
      <c r="I3037" s="16">
        <f t="shared" si="2071"/>
        <v>1598.5</v>
      </c>
      <c r="J3037" s="16">
        <f t="shared" si="2071"/>
        <v>0</v>
      </c>
      <c r="K3037" s="16">
        <f t="shared" si="2071"/>
        <v>0</v>
      </c>
      <c r="L3037" s="16">
        <f t="shared" si="2071"/>
        <v>0</v>
      </c>
      <c r="M3037" s="16">
        <f t="shared" si="2043"/>
        <v>1590.6</v>
      </c>
      <c r="N3037" s="16">
        <f t="shared" si="2044"/>
        <v>1593.8</v>
      </c>
      <c r="O3037" s="16">
        <f t="shared" si="2045"/>
        <v>1598.5</v>
      </c>
      <c r="P3037" s="16">
        <f t="shared" si="2071"/>
        <v>0</v>
      </c>
    </row>
    <row r="3038" spans="1:16" ht="31" x14ac:dyDescent="0.35">
      <c r="A3038" s="32">
        <v>955</v>
      </c>
      <c r="B3038" s="32" t="s">
        <v>39</v>
      </c>
      <c r="C3038" s="32" t="s">
        <v>20</v>
      </c>
      <c r="D3038" s="9" t="s">
        <v>120</v>
      </c>
      <c r="E3038" s="14">
        <v>240</v>
      </c>
      <c r="F3038" s="28" t="s">
        <v>651</v>
      </c>
      <c r="G3038" s="16">
        <v>1590.6</v>
      </c>
      <c r="H3038" s="16">
        <v>1593.8</v>
      </c>
      <c r="I3038" s="16">
        <v>1598.5</v>
      </c>
      <c r="J3038" s="16"/>
      <c r="K3038" s="16"/>
      <c r="L3038" s="16"/>
      <c r="M3038" s="16">
        <f t="shared" si="2043"/>
        <v>1590.6</v>
      </c>
      <c r="N3038" s="16">
        <f t="shared" si="2044"/>
        <v>1593.8</v>
      </c>
      <c r="O3038" s="16">
        <f t="shared" si="2045"/>
        <v>1598.5</v>
      </c>
      <c r="P3038" s="16"/>
    </row>
    <row r="3039" spans="1:16" x14ac:dyDescent="0.35">
      <c r="A3039" s="32">
        <v>955</v>
      </c>
      <c r="B3039" s="32" t="s">
        <v>39</v>
      </c>
      <c r="C3039" s="32" t="s">
        <v>20</v>
      </c>
      <c r="D3039" s="9" t="s">
        <v>120</v>
      </c>
      <c r="E3039" s="14">
        <v>800</v>
      </c>
      <c r="F3039" s="28" t="s">
        <v>663</v>
      </c>
      <c r="G3039" s="16">
        <f>G3040</f>
        <v>0.4</v>
      </c>
      <c r="H3039" s="16">
        <f t="shared" ref="H3039:P3039" si="2072">H3040</f>
        <v>0.2</v>
      </c>
      <c r="I3039" s="16">
        <f t="shared" si="2072"/>
        <v>0</v>
      </c>
      <c r="J3039" s="16">
        <f t="shared" si="2072"/>
        <v>0</v>
      </c>
      <c r="K3039" s="16">
        <f t="shared" si="2072"/>
        <v>0</v>
      </c>
      <c r="L3039" s="16">
        <f t="shared" si="2072"/>
        <v>0</v>
      </c>
      <c r="M3039" s="16">
        <f t="shared" si="2043"/>
        <v>0.4</v>
      </c>
      <c r="N3039" s="16">
        <f t="shared" si="2044"/>
        <v>0.2</v>
      </c>
      <c r="O3039" s="16">
        <f t="shared" si="2045"/>
        <v>0</v>
      </c>
      <c r="P3039" s="16">
        <f t="shared" si="2072"/>
        <v>0</v>
      </c>
    </row>
    <row r="3040" spans="1:16" x14ac:dyDescent="0.35">
      <c r="A3040" s="32">
        <v>955</v>
      </c>
      <c r="B3040" s="32" t="s">
        <v>39</v>
      </c>
      <c r="C3040" s="32" t="s">
        <v>20</v>
      </c>
      <c r="D3040" s="9" t="s">
        <v>120</v>
      </c>
      <c r="E3040" s="14">
        <v>850</v>
      </c>
      <c r="F3040" s="28" t="s">
        <v>665</v>
      </c>
      <c r="G3040" s="16">
        <v>0.4</v>
      </c>
      <c r="H3040" s="16">
        <v>0.2</v>
      </c>
      <c r="I3040" s="16">
        <v>0</v>
      </c>
      <c r="J3040" s="16"/>
      <c r="K3040" s="16"/>
      <c r="L3040" s="16"/>
      <c r="M3040" s="16">
        <f t="shared" si="2043"/>
        <v>0.4</v>
      </c>
      <c r="N3040" s="16">
        <f t="shared" si="2044"/>
        <v>0.2</v>
      </c>
      <c r="O3040" s="16">
        <f t="shared" si="2045"/>
        <v>0</v>
      </c>
      <c r="P3040" s="17"/>
    </row>
    <row r="3041" spans="1:16" s="3" customFormat="1" ht="30" x14ac:dyDescent="0.35">
      <c r="A3041" s="5">
        <v>964</v>
      </c>
      <c r="B3041" s="5"/>
      <c r="C3041" s="5"/>
      <c r="D3041" s="5"/>
      <c r="E3041" s="5"/>
      <c r="F3041" s="6" t="s">
        <v>82</v>
      </c>
      <c r="G3041" s="18">
        <f>G3042+G3055</f>
        <v>161986.69999999998</v>
      </c>
      <c r="H3041" s="18">
        <f t="shared" ref="H3041:P3041" si="2073">H3042+H3055</f>
        <v>133525.6</v>
      </c>
      <c r="I3041" s="18">
        <f t="shared" si="2073"/>
        <v>133525.6</v>
      </c>
      <c r="J3041" s="18">
        <f t="shared" ref="J3041:L3041" si="2074">J3042+J3055</f>
        <v>0</v>
      </c>
      <c r="K3041" s="18">
        <f t="shared" si="2074"/>
        <v>0</v>
      </c>
      <c r="L3041" s="18">
        <f t="shared" si="2074"/>
        <v>0</v>
      </c>
      <c r="M3041" s="18">
        <f t="shared" si="2043"/>
        <v>161986.69999999998</v>
      </c>
      <c r="N3041" s="16">
        <f t="shared" si="2044"/>
        <v>133525.6</v>
      </c>
      <c r="O3041" s="16">
        <f t="shared" si="2045"/>
        <v>133525.6</v>
      </c>
      <c r="P3041" s="18">
        <f t="shared" si="2073"/>
        <v>0</v>
      </c>
    </row>
    <row r="3042" spans="1:16" s="3" customFormat="1" x14ac:dyDescent="0.35">
      <c r="A3042" s="5" t="s">
        <v>100</v>
      </c>
      <c r="B3042" s="5" t="s">
        <v>10</v>
      </c>
      <c r="C3042" s="5"/>
      <c r="D3042" s="5"/>
      <c r="E3042" s="5"/>
      <c r="F3042" s="6" t="s">
        <v>15</v>
      </c>
      <c r="G3042" s="18">
        <f>G3043</f>
        <v>152.9</v>
      </c>
      <c r="H3042" s="18">
        <f t="shared" ref="H3042:P3042" si="2075">H3043</f>
        <v>152.9</v>
      </c>
      <c r="I3042" s="18">
        <f t="shared" si="2075"/>
        <v>152.9</v>
      </c>
      <c r="J3042" s="18">
        <f t="shared" si="2075"/>
        <v>0</v>
      </c>
      <c r="K3042" s="18">
        <f t="shared" si="2075"/>
        <v>0</v>
      </c>
      <c r="L3042" s="18">
        <f t="shared" si="2075"/>
        <v>0</v>
      </c>
      <c r="M3042" s="18">
        <f t="shared" si="2043"/>
        <v>152.9</v>
      </c>
      <c r="N3042" s="16">
        <f t="shared" si="2044"/>
        <v>152.9</v>
      </c>
      <c r="O3042" s="16">
        <f t="shared" si="2045"/>
        <v>152.9</v>
      </c>
      <c r="P3042" s="18">
        <f t="shared" si="2075"/>
        <v>0</v>
      </c>
    </row>
    <row r="3043" spans="1:16" s="10" customFormat="1" x14ac:dyDescent="0.35">
      <c r="A3043" s="7" t="s">
        <v>100</v>
      </c>
      <c r="B3043" s="7" t="s">
        <v>10</v>
      </c>
      <c r="C3043" s="7" t="s">
        <v>12</v>
      </c>
      <c r="D3043" s="7"/>
      <c r="E3043" s="7"/>
      <c r="F3043" s="8" t="s">
        <v>16</v>
      </c>
      <c r="G3043" s="19">
        <f>G3044+G3049</f>
        <v>152.9</v>
      </c>
      <c r="H3043" s="19">
        <f t="shared" ref="H3043:P3043" si="2076">H3044+H3049</f>
        <v>152.9</v>
      </c>
      <c r="I3043" s="19">
        <f t="shared" si="2076"/>
        <v>152.9</v>
      </c>
      <c r="J3043" s="19">
        <f t="shared" ref="J3043:L3043" si="2077">J3044+J3049</f>
        <v>0</v>
      </c>
      <c r="K3043" s="19">
        <f t="shared" si="2077"/>
        <v>0</v>
      </c>
      <c r="L3043" s="19">
        <f t="shared" si="2077"/>
        <v>0</v>
      </c>
      <c r="M3043" s="19">
        <f t="shared" si="2043"/>
        <v>152.9</v>
      </c>
      <c r="N3043" s="16">
        <f t="shared" si="2044"/>
        <v>152.9</v>
      </c>
      <c r="O3043" s="16">
        <f t="shared" si="2045"/>
        <v>152.9</v>
      </c>
      <c r="P3043" s="19">
        <f t="shared" si="2076"/>
        <v>0</v>
      </c>
    </row>
    <row r="3044" spans="1:16" ht="46.5" x14ac:dyDescent="0.35">
      <c r="A3044" s="32" t="s">
        <v>100</v>
      </c>
      <c r="B3044" s="32" t="s">
        <v>10</v>
      </c>
      <c r="C3044" s="32" t="s">
        <v>12</v>
      </c>
      <c r="D3044" s="9" t="s">
        <v>112</v>
      </c>
      <c r="E3044" s="14"/>
      <c r="F3044" s="15" t="s">
        <v>690</v>
      </c>
      <c r="G3044" s="16">
        <f>G3045</f>
        <v>100</v>
      </c>
      <c r="H3044" s="16">
        <f t="shared" ref="H3044:P3047" si="2078">H3045</f>
        <v>100</v>
      </c>
      <c r="I3044" s="16">
        <f t="shared" si="2078"/>
        <v>100</v>
      </c>
      <c r="J3044" s="16">
        <f t="shared" si="2078"/>
        <v>0</v>
      </c>
      <c r="K3044" s="16">
        <f t="shared" si="2078"/>
        <v>0</v>
      </c>
      <c r="L3044" s="16">
        <f t="shared" si="2078"/>
        <v>0</v>
      </c>
      <c r="M3044" s="16">
        <f t="shared" si="2043"/>
        <v>100</v>
      </c>
      <c r="N3044" s="16">
        <f t="shared" si="2044"/>
        <v>100</v>
      </c>
      <c r="O3044" s="16">
        <f t="shared" si="2045"/>
        <v>100</v>
      </c>
      <c r="P3044" s="16">
        <f t="shared" si="2078"/>
        <v>0</v>
      </c>
    </row>
    <row r="3045" spans="1:16" ht="31" x14ac:dyDescent="0.35">
      <c r="A3045" s="32" t="s">
        <v>100</v>
      </c>
      <c r="B3045" s="32" t="s">
        <v>10</v>
      </c>
      <c r="C3045" s="32" t="s">
        <v>12</v>
      </c>
      <c r="D3045" s="9" t="s">
        <v>113</v>
      </c>
      <c r="E3045" s="14"/>
      <c r="F3045" s="15" t="s">
        <v>691</v>
      </c>
      <c r="G3045" s="16">
        <f>G3046</f>
        <v>100</v>
      </c>
      <c r="H3045" s="16">
        <f t="shared" si="2078"/>
        <v>100</v>
      </c>
      <c r="I3045" s="16">
        <f t="shared" si="2078"/>
        <v>100</v>
      </c>
      <c r="J3045" s="16">
        <f t="shared" si="2078"/>
        <v>0</v>
      </c>
      <c r="K3045" s="16">
        <f t="shared" si="2078"/>
        <v>0</v>
      </c>
      <c r="L3045" s="16">
        <f t="shared" si="2078"/>
        <v>0</v>
      </c>
      <c r="M3045" s="16">
        <f t="shared" si="2043"/>
        <v>100</v>
      </c>
      <c r="N3045" s="16">
        <f t="shared" si="2044"/>
        <v>100</v>
      </c>
      <c r="O3045" s="16">
        <f t="shared" si="2045"/>
        <v>100</v>
      </c>
      <c r="P3045" s="16">
        <f t="shared" si="2078"/>
        <v>0</v>
      </c>
    </row>
    <row r="3046" spans="1:16" ht="46.5" x14ac:dyDescent="0.35">
      <c r="A3046" s="32" t="s">
        <v>100</v>
      </c>
      <c r="B3046" s="32" t="s">
        <v>10</v>
      </c>
      <c r="C3046" s="32" t="s">
        <v>12</v>
      </c>
      <c r="D3046" s="9" t="s">
        <v>114</v>
      </c>
      <c r="E3046" s="14"/>
      <c r="F3046" s="15" t="s">
        <v>692</v>
      </c>
      <c r="G3046" s="16">
        <f>G3047</f>
        <v>100</v>
      </c>
      <c r="H3046" s="16">
        <f t="shared" si="2078"/>
        <v>100</v>
      </c>
      <c r="I3046" s="16">
        <f t="shared" si="2078"/>
        <v>100</v>
      </c>
      <c r="J3046" s="16">
        <f t="shared" si="2078"/>
        <v>0</v>
      </c>
      <c r="K3046" s="16">
        <f t="shared" si="2078"/>
        <v>0</v>
      </c>
      <c r="L3046" s="16">
        <f t="shared" si="2078"/>
        <v>0</v>
      </c>
      <c r="M3046" s="16">
        <f t="shared" si="2043"/>
        <v>100</v>
      </c>
      <c r="N3046" s="16">
        <f t="shared" si="2044"/>
        <v>100</v>
      </c>
      <c r="O3046" s="16">
        <f t="shared" si="2045"/>
        <v>100</v>
      </c>
      <c r="P3046" s="16">
        <f t="shared" si="2078"/>
        <v>0</v>
      </c>
    </row>
    <row r="3047" spans="1:16" ht="31" x14ac:dyDescent="0.35">
      <c r="A3047" s="32" t="s">
        <v>100</v>
      </c>
      <c r="B3047" s="32" t="s">
        <v>10</v>
      </c>
      <c r="C3047" s="32" t="s">
        <v>12</v>
      </c>
      <c r="D3047" s="9" t="s">
        <v>114</v>
      </c>
      <c r="E3047" s="14">
        <v>200</v>
      </c>
      <c r="F3047" s="28" t="s">
        <v>650</v>
      </c>
      <c r="G3047" s="16">
        <f>G3048</f>
        <v>100</v>
      </c>
      <c r="H3047" s="16">
        <f t="shared" si="2078"/>
        <v>100</v>
      </c>
      <c r="I3047" s="16">
        <f t="shared" si="2078"/>
        <v>100</v>
      </c>
      <c r="J3047" s="16">
        <f t="shared" si="2078"/>
        <v>0</v>
      </c>
      <c r="K3047" s="16">
        <f t="shared" si="2078"/>
        <v>0</v>
      </c>
      <c r="L3047" s="16">
        <f t="shared" si="2078"/>
        <v>0</v>
      </c>
      <c r="M3047" s="16">
        <f t="shared" si="2043"/>
        <v>100</v>
      </c>
      <c r="N3047" s="16">
        <f t="shared" si="2044"/>
        <v>100</v>
      </c>
      <c r="O3047" s="16">
        <f t="shared" si="2045"/>
        <v>100</v>
      </c>
      <c r="P3047" s="16">
        <f t="shared" si="2078"/>
        <v>0</v>
      </c>
    </row>
    <row r="3048" spans="1:16" ht="31" x14ac:dyDescent="0.35">
      <c r="A3048" s="32" t="s">
        <v>100</v>
      </c>
      <c r="B3048" s="32" t="s">
        <v>10</v>
      </c>
      <c r="C3048" s="32" t="s">
        <v>12</v>
      </c>
      <c r="D3048" s="9" t="s">
        <v>114</v>
      </c>
      <c r="E3048" s="14">
        <v>240</v>
      </c>
      <c r="F3048" s="28" t="s">
        <v>651</v>
      </c>
      <c r="G3048" s="16">
        <v>100</v>
      </c>
      <c r="H3048" s="16">
        <v>100</v>
      </c>
      <c r="I3048" s="16">
        <v>100</v>
      </c>
      <c r="J3048" s="16"/>
      <c r="K3048" s="16"/>
      <c r="L3048" s="16"/>
      <c r="M3048" s="16">
        <f t="shared" si="2043"/>
        <v>100</v>
      </c>
      <c r="N3048" s="16">
        <f t="shared" si="2044"/>
        <v>100</v>
      </c>
      <c r="O3048" s="16">
        <f t="shared" si="2045"/>
        <v>100</v>
      </c>
      <c r="P3048" s="17"/>
    </row>
    <row r="3049" spans="1:16" ht="31" x14ac:dyDescent="0.35">
      <c r="A3049" s="32" t="s">
        <v>100</v>
      </c>
      <c r="B3049" s="32" t="s">
        <v>10</v>
      </c>
      <c r="C3049" s="32" t="s">
        <v>12</v>
      </c>
      <c r="D3049" s="9" t="s">
        <v>175</v>
      </c>
      <c r="E3049" s="14"/>
      <c r="F3049" s="15" t="s">
        <v>893</v>
      </c>
      <c r="G3049" s="16">
        <f>G3050</f>
        <v>52.9</v>
      </c>
      <c r="H3049" s="16">
        <f t="shared" ref="H3049:P3053" si="2079">H3050</f>
        <v>52.9</v>
      </c>
      <c r="I3049" s="16">
        <f t="shared" si="2079"/>
        <v>52.9</v>
      </c>
      <c r="J3049" s="16">
        <f t="shared" si="2079"/>
        <v>0</v>
      </c>
      <c r="K3049" s="16">
        <f t="shared" si="2079"/>
        <v>0</v>
      </c>
      <c r="L3049" s="16">
        <f t="shared" si="2079"/>
        <v>0</v>
      </c>
      <c r="M3049" s="16">
        <f t="shared" si="2043"/>
        <v>52.9</v>
      </c>
      <c r="N3049" s="16">
        <f t="shared" si="2044"/>
        <v>52.9</v>
      </c>
      <c r="O3049" s="16">
        <f t="shared" si="2045"/>
        <v>52.9</v>
      </c>
      <c r="P3049" s="16">
        <f t="shared" si="2079"/>
        <v>0</v>
      </c>
    </row>
    <row r="3050" spans="1:16" ht="46.5" x14ac:dyDescent="0.35">
      <c r="A3050" s="32" t="s">
        <v>100</v>
      </c>
      <c r="B3050" s="32" t="s">
        <v>10</v>
      </c>
      <c r="C3050" s="32" t="s">
        <v>12</v>
      </c>
      <c r="D3050" s="9" t="s">
        <v>239</v>
      </c>
      <c r="E3050" s="14"/>
      <c r="F3050" s="15" t="s">
        <v>894</v>
      </c>
      <c r="G3050" s="16">
        <f>G3051</f>
        <v>52.9</v>
      </c>
      <c r="H3050" s="16">
        <f t="shared" si="2079"/>
        <v>52.9</v>
      </c>
      <c r="I3050" s="16">
        <f t="shared" si="2079"/>
        <v>52.9</v>
      </c>
      <c r="J3050" s="16">
        <f t="shared" si="2079"/>
        <v>0</v>
      </c>
      <c r="K3050" s="16">
        <f t="shared" si="2079"/>
        <v>0</v>
      </c>
      <c r="L3050" s="16">
        <f t="shared" si="2079"/>
        <v>0</v>
      </c>
      <c r="M3050" s="16">
        <f t="shared" si="2043"/>
        <v>52.9</v>
      </c>
      <c r="N3050" s="16">
        <f t="shared" si="2044"/>
        <v>52.9</v>
      </c>
      <c r="O3050" s="16">
        <f t="shared" si="2045"/>
        <v>52.9</v>
      </c>
      <c r="P3050" s="16">
        <f t="shared" si="2079"/>
        <v>0</v>
      </c>
    </row>
    <row r="3051" spans="1:16" ht="46.5" x14ac:dyDescent="0.35">
      <c r="A3051" s="32" t="s">
        <v>100</v>
      </c>
      <c r="B3051" s="32" t="s">
        <v>10</v>
      </c>
      <c r="C3051" s="32" t="s">
        <v>12</v>
      </c>
      <c r="D3051" s="9" t="s">
        <v>557</v>
      </c>
      <c r="E3051" s="14"/>
      <c r="F3051" s="15" t="s">
        <v>895</v>
      </c>
      <c r="G3051" s="16">
        <f>G3052</f>
        <v>52.9</v>
      </c>
      <c r="H3051" s="16">
        <f t="shared" ref="H3051:P3051" si="2080">H3052</f>
        <v>52.9</v>
      </c>
      <c r="I3051" s="16">
        <f t="shared" si="2080"/>
        <v>52.9</v>
      </c>
      <c r="J3051" s="16">
        <f t="shared" si="2080"/>
        <v>0</v>
      </c>
      <c r="K3051" s="16">
        <f t="shared" si="2080"/>
        <v>0</v>
      </c>
      <c r="L3051" s="16">
        <f t="shared" si="2080"/>
        <v>0</v>
      </c>
      <c r="M3051" s="16">
        <f t="shared" si="2043"/>
        <v>52.9</v>
      </c>
      <c r="N3051" s="16">
        <f t="shared" si="2044"/>
        <v>52.9</v>
      </c>
      <c r="O3051" s="16">
        <f t="shared" si="2045"/>
        <v>52.9</v>
      </c>
      <c r="P3051" s="16">
        <f t="shared" si="2080"/>
        <v>0</v>
      </c>
    </row>
    <row r="3052" spans="1:16" ht="62" x14ac:dyDescent="0.35">
      <c r="A3052" s="32" t="s">
        <v>100</v>
      </c>
      <c r="B3052" s="32" t="s">
        <v>10</v>
      </c>
      <c r="C3052" s="32" t="s">
        <v>12</v>
      </c>
      <c r="D3052" s="9" t="s">
        <v>552</v>
      </c>
      <c r="E3052" s="14"/>
      <c r="F3052" s="15" t="s">
        <v>896</v>
      </c>
      <c r="G3052" s="16">
        <f>G3053</f>
        <v>52.9</v>
      </c>
      <c r="H3052" s="16">
        <f t="shared" si="2079"/>
        <v>52.9</v>
      </c>
      <c r="I3052" s="16">
        <f t="shared" si="2079"/>
        <v>52.9</v>
      </c>
      <c r="J3052" s="16">
        <f t="shared" si="2079"/>
        <v>0</v>
      </c>
      <c r="K3052" s="16">
        <f t="shared" si="2079"/>
        <v>0</v>
      </c>
      <c r="L3052" s="16">
        <f t="shared" si="2079"/>
        <v>0</v>
      </c>
      <c r="M3052" s="16">
        <f t="shared" si="2043"/>
        <v>52.9</v>
      </c>
      <c r="N3052" s="16">
        <f t="shared" si="2044"/>
        <v>52.9</v>
      </c>
      <c r="O3052" s="16">
        <f t="shared" si="2045"/>
        <v>52.9</v>
      </c>
      <c r="P3052" s="16">
        <f t="shared" si="2079"/>
        <v>0</v>
      </c>
    </row>
    <row r="3053" spans="1:16" ht="31" x14ac:dyDescent="0.35">
      <c r="A3053" s="32" t="s">
        <v>100</v>
      </c>
      <c r="B3053" s="32" t="s">
        <v>10</v>
      </c>
      <c r="C3053" s="32" t="s">
        <v>12</v>
      </c>
      <c r="D3053" s="9" t="s">
        <v>552</v>
      </c>
      <c r="E3053" s="14">
        <v>200</v>
      </c>
      <c r="F3053" s="28" t="s">
        <v>650</v>
      </c>
      <c r="G3053" s="16">
        <f>G3054</f>
        <v>52.9</v>
      </c>
      <c r="H3053" s="16">
        <f t="shared" si="2079"/>
        <v>52.9</v>
      </c>
      <c r="I3053" s="16">
        <f t="shared" si="2079"/>
        <v>52.9</v>
      </c>
      <c r="J3053" s="16">
        <f t="shared" si="2079"/>
        <v>0</v>
      </c>
      <c r="K3053" s="16">
        <f t="shared" si="2079"/>
        <v>0</v>
      </c>
      <c r="L3053" s="16">
        <f t="shared" si="2079"/>
        <v>0</v>
      </c>
      <c r="M3053" s="16">
        <f t="shared" si="2043"/>
        <v>52.9</v>
      </c>
      <c r="N3053" s="16">
        <f t="shared" si="2044"/>
        <v>52.9</v>
      </c>
      <c r="O3053" s="16">
        <f t="shared" si="2045"/>
        <v>52.9</v>
      </c>
      <c r="P3053" s="16">
        <f t="shared" si="2079"/>
        <v>0</v>
      </c>
    </row>
    <row r="3054" spans="1:16" ht="31" x14ac:dyDescent="0.35">
      <c r="A3054" s="32" t="s">
        <v>100</v>
      </c>
      <c r="B3054" s="32" t="s">
        <v>10</v>
      </c>
      <c r="C3054" s="32" t="s">
        <v>12</v>
      </c>
      <c r="D3054" s="9" t="s">
        <v>552</v>
      </c>
      <c r="E3054" s="14">
        <v>240</v>
      </c>
      <c r="F3054" s="28" t="s">
        <v>651</v>
      </c>
      <c r="G3054" s="16">
        <v>52.9</v>
      </c>
      <c r="H3054" s="16">
        <v>52.9</v>
      </c>
      <c r="I3054" s="16">
        <v>52.9</v>
      </c>
      <c r="J3054" s="16"/>
      <c r="K3054" s="16"/>
      <c r="L3054" s="16"/>
      <c r="M3054" s="16">
        <f t="shared" si="2043"/>
        <v>52.9</v>
      </c>
      <c r="N3054" s="16">
        <f t="shared" si="2044"/>
        <v>52.9</v>
      </c>
      <c r="O3054" s="16">
        <f t="shared" si="2045"/>
        <v>52.9</v>
      </c>
      <c r="P3054" s="17"/>
    </row>
    <row r="3055" spans="1:16" s="3" customFormat="1" ht="30" x14ac:dyDescent="0.35">
      <c r="A3055" s="5">
        <v>964</v>
      </c>
      <c r="B3055" s="5" t="s">
        <v>31</v>
      </c>
      <c r="C3055" s="5"/>
      <c r="D3055" s="5"/>
      <c r="E3055" s="5"/>
      <c r="F3055" s="6" t="s">
        <v>57</v>
      </c>
      <c r="G3055" s="18">
        <f t="shared" ref="G3055:L3055" si="2081">G3056+G3107+G3094</f>
        <v>161833.79999999999</v>
      </c>
      <c r="H3055" s="18">
        <f t="shared" si="2081"/>
        <v>133372.70000000001</v>
      </c>
      <c r="I3055" s="18">
        <f t="shared" si="2081"/>
        <v>133372.70000000001</v>
      </c>
      <c r="J3055" s="18">
        <f t="shared" si="2081"/>
        <v>0</v>
      </c>
      <c r="K3055" s="18">
        <f t="shared" si="2081"/>
        <v>0</v>
      </c>
      <c r="L3055" s="18">
        <f t="shared" si="2081"/>
        <v>0</v>
      </c>
      <c r="M3055" s="18">
        <f t="shared" si="2043"/>
        <v>161833.79999999999</v>
      </c>
      <c r="N3055" s="16">
        <f t="shared" si="2044"/>
        <v>133372.70000000001</v>
      </c>
      <c r="O3055" s="16">
        <f t="shared" si="2045"/>
        <v>133372.70000000001</v>
      </c>
      <c r="P3055" s="18">
        <f>P3056+P3107+P3094</f>
        <v>0</v>
      </c>
    </row>
    <row r="3056" spans="1:16" s="10" customFormat="1" ht="46.5" x14ac:dyDescent="0.35">
      <c r="A3056" s="7">
        <v>964</v>
      </c>
      <c r="B3056" s="7" t="s">
        <v>31</v>
      </c>
      <c r="C3056" s="7" t="s">
        <v>38</v>
      </c>
      <c r="D3056" s="7"/>
      <c r="E3056" s="7"/>
      <c r="F3056" s="8" t="s">
        <v>62</v>
      </c>
      <c r="G3056" s="19">
        <f t="shared" ref="G3056:L3056" si="2082">G3057+G3065+G3089</f>
        <v>132537.09999999998</v>
      </c>
      <c r="H3056" s="19">
        <f t="shared" si="2082"/>
        <v>114555.70000000001</v>
      </c>
      <c r="I3056" s="19">
        <f t="shared" si="2082"/>
        <v>114555.70000000001</v>
      </c>
      <c r="J3056" s="19">
        <f t="shared" si="2082"/>
        <v>0</v>
      </c>
      <c r="K3056" s="19">
        <f t="shared" si="2082"/>
        <v>0</v>
      </c>
      <c r="L3056" s="19">
        <f t="shared" si="2082"/>
        <v>0</v>
      </c>
      <c r="M3056" s="19">
        <f t="shared" si="2043"/>
        <v>132537.09999999998</v>
      </c>
      <c r="N3056" s="16">
        <f t="shared" si="2044"/>
        <v>114555.70000000001</v>
      </c>
      <c r="O3056" s="16">
        <f t="shared" si="2045"/>
        <v>114555.70000000001</v>
      </c>
      <c r="P3056" s="19">
        <f>P3057+P3065+P3089</f>
        <v>0</v>
      </c>
    </row>
    <row r="3057" spans="1:16" ht="31" x14ac:dyDescent="0.35">
      <c r="A3057" s="32">
        <v>964</v>
      </c>
      <c r="B3057" s="32" t="s">
        <v>31</v>
      </c>
      <c r="C3057" s="32" t="s">
        <v>38</v>
      </c>
      <c r="D3057" s="9" t="s">
        <v>245</v>
      </c>
      <c r="E3057" s="14"/>
      <c r="F3057" s="21" t="s">
        <v>814</v>
      </c>
      <c r="G3057" s="16">
        <f>G3058</f>
        <v>3206.2000000000003</v>
      </c>
      <c r="H3057" s="16">
        <f t="shared" ref="H3057:P3059" si="2083">H3058</f>
        <v>3206.2000000000003</v>
      </c>
      <c r="I3057" s="16">
        <f t="shared" si="2083"/>
        <v>3206.2000000000003</v>
      </c>
      <c r="J3057" s="16">
        <f t="shared" si="2083"/>
        <v>0</v>
      </c>
      <c r="K3057" s="16">
        <f t="shared" si="2083"/>
        <v>0</v>
      </c>
      <c r="L3057" s="16">
        <f t="shared" si="2083"/>
        <v>0</v>
      </c>
      <c r="M3057" s="16">
        <f t="shared" ref="M3057:M3133" si="2084">G3057+J3057</f>
        <v>3206.2000000000003</v>
      </c>
      <c r="N3057" s="16">
        <f t="shared" ref="N3057:N3133" si="2085">H3057+K3057</f>
        <v>3206.2000000000003</v>
      </c>
      <c r="O3057" s="16">
        <f t="shared" ref="O3057:O3133" si="2086">I3057+L3057</f>
        <v>3206.2000000000003</v>
      </c>
      <c r="P3057" s="16">
        <f t="shared" si="2083"/>
        <v>0</v>
      </c>
    </row>
    <row r="3058" spans="1:16" ht="62" x14ac:dyDescent="0.35">
      <c r="A3058" s="32">
        <v>964</v>
      </c>
      <c r="B3058" s="32" t="s">
        <v>31</v>
      </c>
      <c r="C3058" s="32" t="s">
        <v>38</v>
      </c>
      <c r="D3058" s="9" t="s">
        <v>246</v>
      </c>
      <c r="E3058" s="14"/>
      <c r="F3058" s="21" t="s">
        <v>815</v>
      </c>
      <c r="G3058" s="16">
        <f>G3059</f>
        <v>3206.2000000000003</v>
      </c>
      <c r="H3058" s="16">
        <f t="shared" si="2083"/>
        <v>3206.2000000000003</v>
      </c>
      <c r="I3058" s="16">
        <f t="shared" si="2083"/>
        <v>3206.2000000000003</v>
      </c>
      <c r="J3058" s="16">
        <f t="shared" si="2083"/>
        <v>0</v>
      </c>
      <c r="K3058" s="16">
        <f t="shared" si="2083"/>
        <v>0</v>
      </c>
      <c r="L3058" s="16">
        <f t="shared" si="2083"/>
        <v>0</v>
      </c>
      <c r="M3058" s="16">
        <f t="shared" si="2084"/>
        <v>3206.2000000000003</v>
      </c>
      <c r="N3058" s="16">
        <f t="shared" si="2085"/>
        <v>3206.2000000000003</v>
      </c>
      <c r="O3058" s="16">
        <f t="shared" si="2086"/>
        <v>3206.2000000000003</v>
      </c>
      <c r="P3058" s="16">
        <f t="shared" si="2083"/>
        <v>0</v>
      </c>
    </row>
    <row r="3059" spans="1:16" ht="31" x14ac:dyDescent="0.35">
      <c r="A3059" s="32">
        <v>964</v>
      </c>
      <c r="B3059" s="32" t="s">
        <v>31</v>
      </c>
      <c r="C3059" s="32" t="s">
        <v>38</v>
      </c>
      <c r="D3059" s="9" t="s">
        <v>249</v>
      </c>
      <c r="E3059" s="14"/>
      <c r="F3059" s="21" t="s">
        <v>1154</v>
      </c>
      <c r="G3059" s="16">
        <f>G3060</f>
        <v>3206.2000000000003</v>
      </c>
      <c r="H3059" s="16">
        <f t="shared" si="2083"/>
        <v>3206.2000000000003</v>
      </c>
      <c r="I3059" s="16">
        <f t="shared" si="2083"/>
        <v>3206.2000000000003</v>
      </c>
      <c r="J3059" s="16">
        <f t="shared" si="2083"/>
        <v>0</v>
      </c>
      <c r="K3059" s="16">
        <f t="shared" si="2083"/>
        <v>0</v>
      </c>
      <c r="L3059" s="16">
        <f t="shared" si="2083"/>
        <v>0</v>
      </c>
      <c r="M3059" s="16">
        <f t="shared" si="2084"/>
        <v>3206.2000000000003</v>
      </c>
      <c r="N3059" s="16">
        <f t="shared" si="2085"/>
        <v>3206.2000000000003</v>
      </c>
      <c r="O3059" s="16">
        <f t="shared" si="2086"/>
        <v>3206.2000000000003</v>
      </c>
      <c r="P3059" s="16">
        <f t="shared" si="2083"/>
        <v>0</v>
      </c>
    </row>
    <row r="3060" spans="1:16" ht="31" x14ac:dyDescent="0.35">
      <c r="A3060" s="32">
        <v>964</v>
      </c>
      <c r="B3060" s="32" t="s">
        <v>31</v>
      </c>
      <c r="C3060" s="32" t="s">
        <v>38</v>
      </c>
      <c r="D3060" s="9" t="s">
        <v>250</v>
      </c>
      <c r="E3060" s="14"/>
      <c r="F3060" s="21" t="s">
        <v>1148</v>
      </c>
      <c r="G3060" s="16">
        <f>G3061+G3063</f>
        <v>3206.2000000000003</v>
      </c>
      <c r="H3060" s="16">
        <f t="shared" ref="H3060:P3060" si="2087">H3061+H3063</f>
        <v>3206.2000000000003</v>
      </c>
      <c r="I3060" s="16">
        <f t="shared" si="2087"/>
        <v>3206.2000000000003</v>
      </c>
      <c r="J3060" s="16">
        <f t="shared" ref="J3060:L3060" si="2088">J3061+J3063</f>
        <v>0</v>
      </c>
      <c r="K3060" s="16">
        <f t="shared" si="2088"/>
        <v>0</v>
      </c>
      <c r="L3060" s="16">
        <f t="shared" si="2088"/>
        <v>0</v>
      </c>
      <c r="M3060" s="16">
        <f t="shared" si="2084"/>
        <v>3206.2000000000003</v>
      </c>
      <c r="N3060" s="16">
        <f t="shared" si="2085"/>
        <v>3206.2000000000003</v>
      </c>
      <c r="O3060" s="16">
        <f t="shared" si="2086"/>
        <v>3206.2000000000003</v>
      </c>
      <c r="P3060" s="16">
        <f t="shared" si="2087"/>
        <v>0</v>
      </c>
    </row>
    <row r="3061" spans="1:16" ht="77.5" x14ac:dyDescent="0.35">
      <c r="A3061" s="32">
        <v>964</v>
      </c>
      <c r="B3061" s="32" t="s">
        <v>31</v>
      </c>
      <c r="C3061" s="32" t="s">
        <v>38</v>
      </c>
      <c r="D3061" s="9" t="s">
        <v>250</v>
      </c>
      <c r="E3061" s="14">
        <v>100</v>
      </c>
      <c r="F3061" s="28" t="s">
        <v>647</v>
      </c>
      <c r="G3061" s="16">
        <f>G3062</f>
        <v>2944.9</v>
      </c>
      <c r="H3061" s="16">
        <f t="shared" ref="H3061:P3061" si="2089">H3062</f>
        <v>2944.9</v>
      </c>
      <c r="I3061" s="16">
        <f t="shared" si="2089"/>
        <v>2944.9</v>
      </c>
      <c r="J3061" s="16">
        <f t="shared" si="2089"/>
        <v>0</v>
      </c>
      <c r="K3061" s="16">
        <f t="shared" si="2089"/>
        <v>0</v>
      </c>
      <c r="L3061" s="16">
        <f t="shared" si="2089"/>
        <v>0</v>
      </c>
      <c r="M3061" s="16">
        <f t="shared" si="2084"/>
        <v>2944.9</v>
      </c>
      <c r="N3061" s="16">
        <f t="shared" si="2085"/>
        <v>2944.9</v>
      </c>
      <c r="O3061" s="16">
        <f t="shared" si="2086"/>
        <v>2944.9</v>
      </c>
      <c r="P3061" s="16">
        <f t="shared" si="2089"/>
        <v>0</v>
      </c>
    </row>
    <row r="3062" spans="1:16" x14ac:dyDescent="0.35">
      <c r="A3062" s="32">
        <v>964</v>
      </c>
      <c r="B3062" s="32" t="s">
        <v>31</v>
      </c>
      <c r="C3062" s="32" t="s">
        <v>38</v>
      </c>
      <c r="D3062" s="9" t="s">
        <v>250</v>
      </c>
      <c r="E3062" s="14">
        <v>110</v>
      </c>
      <c r="F3062" s="28" t="s">
        <v>648</v>
      </c>
      <c r="G3062" s="16">
        <v>2944.9</v>
      </c>
      <c r="H3062" s="16">
        <v>2944.9</v>
      </c>
      <c r="I3062" s="16">
        <v>2944.9</v>
      </c>
      <c r="J3062" s="16"/>
      <c r="K3062" s="16"/>
      <c r="L3062" s="16"/>
      <c r="M3062" s="16">
        <f t="shared" si="2084"/>
        <v>2944.9</v>
      </c>
      <c r="N3062" s="16">
        <f t="shared" si="2085"/>
        <v>2944.9</v>
      </c>
      <c r="O3062" s="16">
        <f t="shared" si="2086"/>
        <v>2944.9</v>
      </c>
      <c r="P3062" s="16"/>
    </row>
    <row r="3063" spans="1:16" ht="31" x14ac:dyDescent="0.35">
      <c r="A3063" s="32">
        <v>964</v>
      </c>
      <c r="B3063" s="32" t="s">
        <v>31</v>
      </c>
      <c r="C3063" s="32" t="s">
        <v>38</v>
      </c>
      <c r="D3063" s="9" t="s">
        <v>250</v>
      </c>
      <c r="E3063" s="14">
        <v>200</v>
      </c>
      <c r="F3063" s="28" t="s">
        <v>650</v>
      </c>
      <c r="G3063" s="16">
        <f>G3064</f>
        <v>261.3</v>
      </c>
      <c r="H3063" s="16">
        <f t="shared" ref="H3063:P3063" si="2090">H3064</f>
        <v>261.3</v>
      </c>
      <c r="I3063" s="16">
        <f t="shared" si="2090"/>
        <v>261.3</v>
      </c>
      <c r="J3063" s="16">
        <f t="shared" si="2090"/>
        <v>0</v>
      </c>
      <c r="K3063" s="16">
        <f t="shared" si="2090"/>
        <v>0</v>
      </c>
      <c r="L3063" s="16">
        <f t="shared" si="2090"/>
        <v>0</v>
      </c>
      <c r="M3063" s="16">
        <f t="shared" si="2084"/>
        <v>261.3</v>
      </c>
      <c r="N3063" s="16">
        <f t="shared" si="2085"/>
        <v>261.3</v>
      </c>
      <c r="O3063" s="16">
        <f t="shared" si="2086"/>
        <v>261.3</v>
      </c>
      <c r="P3063" s="16">
        <f t="shared" si="2090"/>
        <v>0</v>
      </c>
    </row>
    <row r="3064" spans="1:16" ht="31" x14ac:dyDescent="0.35">
      <c r="A3064" s="32">
        <v>964</v>
      </c>
      <c r="B3064" s="32" t="s">
        <v>31</v>
      </c>
      <c r="C3064" s="32" t="s">
        <v>38</v>
      </c>
      <c r="D3064" s="9" t="s">
        <v>250</v>
      </c>
      <c r="E3064" s="14">
        <v>240</v>
      </c>
      <c r="F3064" s="28" t="s">
        <v>651</v>
      </c>
      <c r="G3064" s="16">
        <v>261.3</v>
      </c>
      <c r="H3064" s="16">
        <v>261.3</v>
      </c>
      <c r="I3064" s="16">
        <v>261.3</v>
      </c>
      <c r="J3064" s="16"/>
      <c r="K3064" s="16"/>
      <c r="L3064" s="16"/>
      <c r="M3064" s="16">
        <f t="shared" si="2084"/>
        <v>261.3</v>
      </c>
      <c r="N3064" s="16">
        <f t="shared" si="2085"/>
        <v>261.3</v>
      </c>
      <c r="O3064" s="16">
        <f t="shared" si="2086"/>
        <v>261.3</v>
      </c>
      <c r="P3064" s="17"/>
    </row>
    <row r="3065" spans="1:16" ht="46.5" x14ac:dyDescent="0.35">
      <c r="A3065" s="32">
        <v>964</v>
      </c>
      <c r="B3065" s="32" t="s">
        <v>31</v>
      </c>
      <c r="C3065" s="32" t="s">
        <v>38</v>
      </c>
      <c r="D3065" s="9" t="s">
        <v>171</v>
      </c>
      <c r="E3065" s="14"/>
      <c r="F3065" s="21" t="s">
        <v>903</v>
      </c>
      <c r="G3065" s="16">
        <f>G3066</f>
        <v>111223.9</v>
      </c>
      <c r="H3065" s="16">
        <f t="shared" ref="H3065:P3065" si="2091">H3066</f>
        <v>111223.90000000001</v>
      </c>
      <c r="I3065" s="16">
        <f t="shared" si="2091"/>
        <v>111223.90000000001</v>
      </c>
      <c r="J3065" s="16">
        <f t="shared" si="2091"/>
        <v>0</v>
      </c>
      <c r="K3065" s="16">
        <f t="shared" si="2091"/>
        <v>0</v>
      </c>
      <c r="L3065" s="16">
        <f t="shared" si="2091"/>
        <v>0</v>
      </c>
      <c r="M3065" s="16">
        <f t="shared" si="2084"/>
        <v>111223.9</v>
      </c>
      <c r="N3065" s="16">
        <f t="shared" si="2085"/>
        <v>111223.90000000001</v>
      </c>
      <c r="O3065" s="16">
        <f t="shared" si="2086"/>
        <v>111223.90000000001</v>
      </c>
      <c r="P3065" s="16">
        <f t="shared" si="2091"/>
        <v>0</v>
      </c>
    </row>
    <row r="3066" spans="1:16" ht="62" x14ac:dyDescent="0.35">
      <c r="A3066" s="32">
        <v>964</v>
      </c>
      <c r="B3066" s="32" t="s">
        <v>31</v>
      </c>
      <c r="C3066" s="32" t="s">
        <v>38</v>
      </c>
      <c r="D3066" s="9" t="s">
        <v>172</v>
      </c>
      <c r="E3066" s="14"/>
      <c r="F3066" s="21" t="s">
        <v>904</v>
      </c>
      <c r="G3066" s="16">
        <f t="shared" ref="G3066:L3066" si="2092">G3067+G3075+G3083</f>
        <v>111223.9</v>
      </c>
      <c r="H3066" s="16">
        <f t="shared" si="2092"/>
        <v>111223.90000000001</v>
      </c>
      <c r="I3066" s="16">
        <f t="shared" si="2092"/>
        <v>111223.90000000001</v>
      </c>
      <c r="J3066" s="16">
        <f t="shared" si="2092"/>
        <v>0</v>
      </c>
      <c r="K3066" s="16">
        <f t="shared" si="2092"/>
        <v>0</v>
      </c>
      <c r="L3066" s="16">
        <f t="shared" si="2092"/>
        <v>0</v>
      </c>
      <c r="M3066" s="16">
        <f t="shared" si="2084"/>
        <v>111223.9</v>
      </c>
      <c r="N3066" s="16">
        <f t="shared" si="2085"/>
        <v>111223.90000000001</v>
      </c>
      <c r="O3066" s="16">
        <f t="shared" si="2086"/>
        <v>111223.90000000001</v>
      </c>
      <c r="P3066" s="16">
        <f>P3067+P3075+P3083</f>
        <v>0</v>
      </c>
    </row>
    <row r="3067" spans="1:16" ht="62" x14ac:dyDescent="0.35">
      <c r="A3067" s="32">
        <v>964</v>
      </c>
      <c r="B3067" s="32" t="s">
        <v>31</v>
      </c>
      <c r="C3067" s="32" t="s">
        <v>38</v>
      </c>
      <c r="D3067" s="9" t="s">
        <v>553</v>
      </c>
      <c r="E3067" s="14"/>
      <c r="F3067" s="15" t="s">
        <v>905</v>
      </c>
      <c r="G3067" s="16">
        <f>G3068</f>
        <v>30751.1</v>
      </c>
      <c r="H3067" s="16">
        <f t="shared" ref="H3067:P3067" si="2093">H3068</f>
        <v>30042.400000000001</v>
      </c>
      <c r="I3067" s="16">
        <f t="shared" si="2093"/>
        <v>30042.400000000001</v>
      </c>
      <c r="J3067" s="16">
        <f t="shared" si="2093"/>
        <v>0</v>
      </c>
      <c r="K3067" s="16">
        <f t="shared" si="2093"/>
        <v>0</v>
      </c>
      <c r="L3067" s="16">
        <f t="shared" si="2093"/>
        <v>0</v>
      </c>
      <c r="M3067" s="16">
        <f t="shared" si="2084"/>
        <v>30751.1</v>
      </c>
      <c r="N3067" s="16">
        <f t="shared" si="2085"/>
        <v>30042.400000000001</v>
      </c>
      <c r="O3067" s="16">
        <f t="shared" si="2086"/>
        <v>30042.400000000001</v>
      </c>
      <c r="P3067" s="16">
        <f t="shared" si="2093"/>
        <v>0</v>
      </c>
    </row>
    <row r="3068" spans="1:16" ht="62" x14ac:dyDescent="0.35">
      <c r="A3068" s="32">
        <v>964</v>
      </c>
      <c r="B3068" s="32" t="s">
        <v>31</v>
      </c>
      <c r="C3068" s="32" t="s">
        <v>38</v>
      </c>
      <c r="D3068" s="9" t="s">
        <v>554</v>
      </c>
      <c r="E3068" s="14"/>
      <c r="F3068" s="15" t="s">
        <v>676</v>
      </c>
      <c r="G3068" s="16">
        <f>G3069+G3071+G3073</f>
        <v>30751.1</v>
      </c>
      <c r="H3068" s="16">
        <f t="shared" ref="H3068:P3068" si="2094">H3069+H3071+H3073</f>
        <v>30042.400000000001</v>
      </c>
      <c r="I3068" s="16">
        <f t="shared" si="2094"/>
        <v>30042.400000000001</v>
      </c>
      <c r="J3068" s="16">
        <f t="shared" ref="J3068:L3068" si="2095">J3069+J3071+J3073</f>
        <v>0</v>
      </c>
      <c r="K3068" s="16">
        <f t="shared" si="2095"/>
        <v>0</v>
      </c>
      <c r="L3068" s="16">
        <f t="shared" si="2095"/>
        <v>0</v>
      </c>
      <c r="M3068" s="16">
        <f t="shared" si="2084"/>
        <v>30751.1</v>
      </c>
      <c r="N3068" s="16">
        <f t="shared" si="2085"/>
        <v>30042.400000000001</v>
      </c>
      <c r="O3068" s="16">
        <f t="shared" si="2086"/>
        <v>30042.400000000001</v>
      </c>
      <c r="P3068" s="16">
        <f t="shared" si="2094"/>
        <v>0</v>
      </c>
    </row>
    <row r="3069" spans="1:16" ht="77.5" x14ac:dyDescent="0.35">
      <c r="A3069" s="32">
        <v>964</v>
      </c>
      <c r="B3069" s="32" t="s">
        <v>31</v>
      </c>
      <c r="C3069" s="32" t="s">
        <v>38</v>
      </c>
      <c r="D3069" s="9" t="s">
        <v>554</v>
      </c>
      <c r="E3069" s="14">
        <v>100</v>
      </c>
      <c r="F3069" s="28" t="s">
        <v>647</v>
      </c>
      <c r="G3069" s="16">
        <f>G3070</f>
        <v>24336.2</v>
      </c>
      <c r="H3069" s="16">
        <f t="shared" ref="H3069:P3069" si="2096">H3070</f>
        <v>23627.5</v>
      </c>
      <c r="I3069" s="16">
        <f t="shared" si="2096"/>
        <v>23627.5</v>
      </c>
      <c r="J3069" s="16">
        <f t="shared" si="2096"/>
        <v>0</v>
      </c>
      <c r="K3069" s="16">
        <f t="shared" si="2096"/>
        <v>0</v>
      </c>
      <c r="L3069" s="16">
        <f t="shared" si="2096"/>
        <v>0</v>
      </c>
      <c r="M3069" s="16">
        <f t="shared" si="2084"/>
        <v>24336.2</v>
      </c>
      <c r="N3069" s="16">
        <f t="shared" si="2085"/>
        <v>23627.5</v>
      </c>
      <c r="O3069" s="16">
        <f t="shared" si="2086"/>
        <v>23627.5</v>
      </c>
      <c r="P3069" s="16">
        <f t="shared" si="2096"/>
        <v>0</v>
      </c>
    </row>
    <row r="3070" spans="1:16" x14ac:dyDescent="0.35">
      <c r="A3070" s="32">
        <v>964</v>
      </c>
      <c r="B3070" s="32" t="s">
        <v>31</v>
      </c>
      <c r="C3070" s="32" t="s">
        <v>38</v>
      </c>
      <c r="D3070" s="9" t="s">
        <v>554</v>
      </c>
      <c r="E3070" s="14">
        <v>110</v>
      </c>
      <c r="F3070" s="28" t="s">
        <v>648</v>
      </c>
      <c r="G3070" s="16">
        <v>24336.2</v>
      </c>
      <c r="H3070" s="16">
        <v>23627.5</v>
      </c>
      <c r="I3070" s="16">
        <v>23627.5</v>
      </c>
      <c r="J3070" s="16"/>
      <c r="K3070" s="16"/>
      <c r="L3070" s="16"/>
      <c r="M3070" s="16">
        <f t="shared" si="2084"/>
        <v>24336.2</v>
      </c>
      <c r="N3070" s="16">
        <f t="shared" si="2085"/>
        <v>23627.5</v>
      </c>
      <c r="O3070" s="16">
        <f t="shared" si="2086"/>
        <v>23627.5</v>
      </c>
      <c r="P3070" s="16"/>
    </row>
    <row r="3071" spans="1:16" ht="31" x14ac:dyDescent="0.35">
      <c r="A3071" s="32">
        <v>964</v>
      </c>
      <c r="B3071" s="32" t="s">
        <v>31</v>
      </c>
      <c r="C3071" s="32" t="s">
        <v>38</v>
      </c>
      <c r="D3071" s="9" t="s">
        <v>554</v>
      </c>
      <c r="E3071" s="14">
        <v>200</v>
      </c>
      <c r="F3071" s="28" t="s">
        <v>650</v>
      </c>
      <c r="G3071" s="16">
        <f>G3072</f>
        <v>6334.9</v>
      </c>
      <c r="H3071" s="16">
        <f t="shared" ref="H3071:P3071" si="2097">H3072</f>
        <v>6334.9</v>
      </c>
      <c r="I3071" s="16">
        <f t="shared" si="2097"/>
        <v>6334.9</v>
      </c>
      <c r="J3071" s="16">
        <f t="shared" si="2097"/>
        <v>0</v>
      </c>
      <c r="K3071" s="16">
        <f t="shared" si="2097"/>
        <v>0</v>
      </c>
      <c r="L3071" s="16">
        <f t="shared" si="2097"/>
        <v>0</v>
      </c>
      <c r="M3071" s="16">
        <f t="shared" si="2084"/>
        <v>6334.9</v>
      </c>
      <c r="N3071" s="16">
        <f t="shared" si="2085"/>
        <v>6334.9</v>
      </c>
      <c r="O3071" s="16">
        <f t="shared" si="2086"/>
        <v>6334.9</v>
      </c>
      <c r="P3071" s="16">
        <f t="shared" si="2097"/>
        <v>0</v>
      </c>
    </row>
    <row r="3072" spans="1:16" ht="31" x14ac:dyDescent="0.35">
      <c r="A3072" s="32">
        <v>964</v>
      </c>
      <c r="B3072" s="32" t="s">
        <v>31</v>
      </c>
      <c r="C3072" s="32" t="s">
        <v>38</v>
      </c>
      <c r="D3072" s="9" t="s">
        <v>554</v>
      </c>
      <c r="E3072" s="14">
        <v>240</v>
      </c>
      <c r="F3072" s="28" t="s">
        <v>651</v>
      </c>
      <c r="G3072" s="16">
        <v>6334.9</v>
      </c>
      <c r="H3072" s="16">
        <v>6334.9</v>
      </c>
      <c r="I3072" s="16">
        <v>6334.9</v>
      </c>
      <c r="J3072" s="16"/>
      <c r="K3072" s="16"/>
      <c r="L3072" s="16"/>
      <c r="M3072" s="16">
        <f t="shared" si="2084"/>
        <v>6334.9</v>
      </c>
      <c r="N3072" s="16">
        <f t="shared" si="2085"/>
        <v>6334.9</v>
      </c>
      <c r="O3072" s="16">
        <f t="shared" si="2086"/>
        <v>6334.9</v>
      </c>
      <c r="P3072" s="16"/>
    </row>
    <row r="3073" spans="1:16" x14ac:dyDescent="0.35">
      <c r="A3073" s="32">
        <v>964</v>
      </c>
      <c r="B3073" s="32" t="s">
        <v>31</v>
      </c>
      <c r="C3073" s="32" t="s">
        <v>38</v>
      </c>
      <c r="D3073" s="9" t="s">
        <v>554</v>
      </c>
      <c r="E3073" s="14">
        <v>800</v>
      </c>
      <c r="F3073" s="28" t="s">
        <v>663</v>
      </c>
      <c r="G3073" s="16">
        <f>G3074</f>
        <v>80</v>
      </c>
      <c r="H3073" s="16">
        <f t="shared" ref="H3073:P3073" si="2098">H3074</f>
        <v>80</v>
      </c>
      <c r="I3073" s="16">
        <f t="shared" si="2098"/>
        <v>80</v>
      </c>
      <c r="J3073" s="16">
        <f t="shared" si="2098"/>
        <v>0</v>
      </c>
      <c r="K3073" s="16">
        <f t="shared" si="2098"/>
        <v>0</v>
      </c>
      <c r="L3073" s="16">
        <f t="shared" si="2098"/>
        <v>0</v>
      </c>
      <c r="M3073" s="16">
        <f t="shared" si="2084"/>
        <v>80</v>
      </c>
      <c r="N3073" s="16">
        <f t="shared" si="2085"/>
        <v>80</v>
      </c>
      <c r="O3073" s="16">
        <f t="shared" si="2086"/>
        <v>80</v>
      </c>
      <c r="P3073" s="16">
        <f t="shared" si="2098"/>
        <v>0</v>
      </c>
    </row>
    <row r="3074" spans="1:16" x14ac:dyDescent="0.35">
      <c r="A3074" s="32">
        <v>964</v>
      </c>
      <c r="B3074" s="32" t="s">
        <v>31</v>
      </c>
      <c r="C3074" s="32" t="s">
        <v>38</v>
      </c>
      <c r="D3074" s="9" t="s">
        <v>554</v>
      </c>
      <c r="E3074" s="14">
        <v>850</v>
      </c>
      <c r="F3074" s="28" t="s">
        <v>665</v>
      </c>
      <c r="G3074" s="16">
        <v>80</v>
      </c>
      <c r="H3074" s="16">
        <v>80</v>
      </c>
      <c r="I3074" s="16">
        <v>80</v>
      </c>
      <c r="J3074" s="16"/>
      <c r="K3074" s="16"/>
      <c r="L3074" s="16"/>
      <c r="M3074" s="16">
        <f t="shared" si="2084"/>
        <v>80</v>
      </c>
      <c r="N3074" s="16">
        <f t="shared" si="2085"/>
        <v>80</v>
      </c>
      <c r="O3074" s="16">
        <f t="shared" si="2086"/>
        <v>80</v>
      </c>
      <c r="P3074" s="17"/>
    </row>
    <row r="3075" spans="1:16" ht="46.5" x14ac:dyDescent="0.35">
      <c r="A3075" s="32">
        <v>964</v>
      </c>
      <c r="B3075" s="32" t="s">
        <v>31</v>
      </c>
      <c r="C3075" s="32" t="s">
        <v>38</v>
      </c>
      <c r="D3075" s="9" t="s">
        <v>555</v>
      </c>
      <c r="E3075" s="14"/>
      <c r="F3075" s="15" t="s">
        <v>906</v>
      </c>
      <c r="G3075" s="16">
        <f>G3076</f>
        <v>77175.3</v>
      </c>
      <c r="H3075" s="16">
        <f t="shared" ref="H3075:P3075" si="2099">H3076</f>
        <v>77175.3</v>
      </c>
      <c r="I3075" s="16">
        <f t="shared" si="2099"/>
        <v>77175.3</v>
      </c>
      <c r="J3075" s="16">
        <f t="shared" si="2099"/>
        <v>0</v>
      </c>
      <c r="K3075" s="16">
        <f t="shared" si="2099"/>
        <v>0</v>
      </c>
      <c r="L3075" s="16">
        <f t="shared" si="2099"/>
        <v>0</v>
      </c>
      <c r="M3075" s="16">
        <f t="shared" si="2084"/>
        <v>77175.3</v>
      </c>
      <c r="N3075" s="16">
        <f t="shared" si="2085"/>
        <v>77175.3</v>
      </c>
      <c r="O3075" s="16">
        <f t="shared" si="2086"/>
        <v>77175.3</v>
      </c>
      <c r="P3075" s="16">
        <f t="shared" si="2099"/>
        <v>0</v>
      </c>
    </row>
    <row r="3076" spans="1:16" ht="62" x14ac:dyDescent="0.35">
      <c r="A3076" s="32">
        <v>964</v>
      </c>
      <c r="B3076" s="32" t="s">
        <v>31</v>
      </c>
      <c r="C3076" s="32" t="s">
        <v>38</v>
      </c>
      <c r="D3076" s="9" t="s">
        <v>556</v>
      </c>
      <c r="E3076" s="14"/>
      <c r="F3076" s="15" t="s">
        <v>676</v>
      </c>
      <c r="G3076" s="16">
        <f>G3077+G3079+G3081</f>
        <v>77175.3</v>
      </c>
      <c r="H3076" s="16">
        <f t="shared" ref="H3076:P3076" si="2100">H3077+H3079+H3081</f>
        <v>77175.3</v>
      </c>
      <c r="I3076" s="16">
        <f t="shared" si="2100"/>
        <v>77175.3</v>
      </c>
      <c r="J3076" s="16">
        <f t="shared" ref="J3076:L3076" si="2101">J3077+J3079+J3081</f>
        <v>0</v>
      </c>
      <c r="K3076" s="16">
        <f t="shared" si="2101"/>
        <v>0</v>
      </c>
      <c r="L3076" s="16">
        <f t="shared" si="2101"/>
        <v>0</v>
      </c>
      <c r="M3076" s="16">
        <f t="shared" si="2084"/>
        <v>77175.3</v>
      </c>
      <c r="N3076" s="16">
        <f t="shared" si="2085"/>
        <v>77175.3</v>
      </c>
      <c r="O3076" s="16">
        <f t="shared" si="2086"/>
        <v>77175.3</v>
      </c>
      <c r="P3076" s="16">
        <f t="shared" si="2100"/>
        <v>0</v>
      </c>
    </row>
    <row r="3077" spans="1:16" ht="77.5" x14ac:dyDescent="0.35">
      <c r="A3077" s="32">
        <v>964</v>
      </c>
      <c r="B3077" s="32" t="s">
        <v>31</v>
      </c>
      <c r="C3077" s="32" t="s">
        <v>38</v>
      </c>
      <c r="D3077" s="9" t="s">
        <v>556</v>
      </c>
      <c r="E3077" s="14">
        <v>100</v>
      </c>
      <c r="F3077" s="28" t="s">
        <v>647</v>
      </c>
      <c r="G3077" s="16">
        <f>G3078</f>
        <v>66352</v>
      </c>
      <c r="H3077" s="16">
        <f t="shared" ref="H3077:P3077" si="2102">H3078</f>
        <v>66352</v>
      </c>
      <c r="I3077" s="16">
        <f t="shared" si="2102"/>
        <v>66352</v>
      </c>
      <c r="J3077" s="16">
        <f t="shared" si="2102"/>
        <v>0</v>
      </c>
      <c r="K3077" s="16">
        <f t="shared" si="2102"/>
        <v>0</v>
      </c>
      <c r="L3077" s="16">
        <f t="shared" si="2102"/>
        <v>0</v>
      </c>
      <c r="M3077" s="16">
        <f t="shared" si="2084"/>
        <v>66352</v>
      </c>
      <c r="N3077" s="16">
        <f t="shared" si="2085"/>
        <v>66352</v>
      </c>
      <c r="O3077" s="16">
        <f t="shared" si="2086"/>
        <v>66352</v>
      </c>
      <c r="P3077" s="16">
        <f t="shared" si="2102"/>
        <v>0</v>
      </c>
    </row>
    <row r="3078" spans="1:16" x14ac:dyDescent="0.35">
      <c r="A3078" s="32">
        <v>964</v>
      </c>
      <c r="B3078" s="32" t="s">
        <v>31</v>
      </c>
      <c r="C3078" s="32" t="s">
        <v>38</v>
      </c>
      <c r="D3078" s="9" t="s">
        <v>556</v>
      </c>
      <c r="E3078" s="14">
        <v>110</v>
      </c>
      <c r="F3078" s="28" t="s">
        <v>648</v>
      </c>
      <c r="G3078" s="16">
        <v>66352</v>
      </c>
      <c r="H3078" s="16">
        <v>66352</v>
      </c>
      <c r="I3078" s="16">
        <v>66352</v>
      </c>
      <c r="J3078" s="16"/>
      <c r="K3078" s="16"/>
      <c r="L3078" s="16"/>
      <c r="M3078" s="16">
        <f t="shared" si="2084"/>
        <v>66352</v>
      </c>
      <c r="N3078" s="16">
        <f t="shared" si="2085"/>
        <v>66352</v>
      </c>
      <c r="O3078" s="16">
        <f t="shared" si="2086"/>
        <v>66352</v>
      </c>
      <c r="P3078" s="16"/>
    </row>
    <row r="3079" spans="1:16" ht="31" x14ac:dyDescent="0.35">
      <c r="A3079" s="32">
        <v>964</v>
      </c>
      <c r="B3079" s="32" t="s">
        <v>31</v>
      </c>
      <c r="C3079" s="32" t="s">
        <v>38</v>
      </c>
      <c r="D3079" s="9" t="s">
        <v>556</v>
      </c>
      <c r="E3079" s="14">
        <v>200</v>
      </c>
      <c r="F3079" s="28" t="s">
        <v>650</v>
      </c>
      <c r="G3079" s="16">
        <f>G3080</f>
        <v>10746.5</v>
      </c>
      <c r="H3079" s="16">
        <f t="shared" ref="H3079:P3079" si="2103">H3080</f>
        <v>10746.5</v>
      </c>
      <c r="I3079" s="16">
        <f t="shared" si="2103"/>
        <v>10746.5</v>
      </c>
      <c r="J3079" s="16">
        <f t="shared" si="2103"/>
        <v>0</v>
      </c>
      <c r="K3079" s="16">
        <f t="shared" si="2103"/>
        <v>0</v>
      </c>
      <c r="L3079" s="16">
        <f t="shared" si="2103"/>
        <v>0</v>
      </c>
      <c r="M3079" s="16">
        <f t="shared" si="2084"/>
        <v>10746.5</v>
      </c>
      <c r="N3079" s="16">
        <f t="shared" si="2085"/>
        <v>10746.5</v>
      </c>
      <c r="O3079" s="16">
        <f t="shared" si="2086"/>
        <v>10746.5</v>
      </c>
      <c r="P3079" s="16">
        <f t="shared" si="2103"/>
        <v>0</v>
      </c>
    </row>
    <row r="3080" spans="1:16" ht="31" x14ac:dyDescent="0.35">
      <c r="A3080" s="32">
        <v>964</v>
      </c>
      <c r="B3080" s="32" t="s">
        <v>31</v>
      </c>
      <c r="C3080" s="32" t="s">
        <v>38</v>
      </c>
      <c r="D3080" s="9" t="s">
        <v>556</v>
      </c>
      <c r="E3080" s="14">
        <v>240</v>
      </c>
      <c r="F3080" s="28" t="s">
        <v>651</v>
      </c>
      <c r="G3080" s="16">
        <v>10746.5</v>
      </c>
      <c r="H3080" s="16">
        <v>10746.5</v>
      </c>
      <c r="I3080" s="16">
        <v>10746.5</v>
      </c>
      <c r="J3080" s="16"/>
      <c r="K3080" s="16"/>
      <c r="L3080" s="16"/>
      <c r="M3080" s="16">
        <f t="shared" si="2084"/>
        <v>10746.5</v>
      </c>
      <c r="N3080" s="16">
        <f t="shared" si="2085"/>
        <v>10746.5</v>
      </c>
      <c r="O3080" s="16">
        <f t="shared" si="2086"/>
        <v>10746.5</v>
      </c>
      <c r="P3080" s="16"/>
    </row>
    <row r="3081" spans="1:16" x14ac:dyDescent="0.35">
      <c r="A3081" s="32">
        <v>964</v>
      </c>
      <c r="B3081" s="32" t="s">
        <v>31</v>
      </c>
      <c r="C3081" s="32" t="s">
        <v>38</v>
      </c>
      <c r="D3081" s="9" t="s">
        <v>556</v>
      </c>
      <c r="E3081" s="14">
        <v>800</v>
      </c>
      <c r="F3081" s="28" t="s">
        <v>663</v>
      </c>
      <c r="G3081" s="16">
        <f>G3082</f>
        <v>76.8</v>
      </c>
      <c r="H3081" s="16">
        <f t="shared" ref="H3081:P3081" si="2104">H3082</f>
        <v>76.8</v>
      </c>
      <c r="I3081" s="16">
        <f t="shared" si="2104"/>
        <v>76.8</v>
      </c>
      <c r="J3081" s="16">
        <f t="shared" si="2104"/>
        <v>0</v>
      </c>
      <c r="K3081" s="16">
        <f t="shared" si="2104"/>
        <v>0</v>
      </c>
      <c r="L3081" s="16">
        <f t="shared" si="2104"/>
        <v>0</v>
      </c>
      <c r="M3081" s="16">
        <f t="shared" si="2084"/>
        <v>76.8</v>
      </c>
      <c r="N3081" s="16">
        <f t="shared" si="2085"/>
        <v>76.8</v>
      </c>
      <c r="O3081" s="16">
        <f t="shared" si="2086"/>
        <v>76.8</v>
      </c>
      <c r="P3081" s="16">
        <f t="shared" si="2104"/>
        <v>0</v>
      </c>
    </row>
    <row r="3082" spans="1:16" x14ac:dyDescent="0.35">
      <c r="A3082" s="32">
        <v>964</v>
      </c>
      <c r="B3082" s="32" t="s">
        <v>31</v>
      </c>
      <c r="C3082" s="32" t="s">
        <v>38</v>
      </c>
      <c r="D3082" s="9" t="s">
        <v>556</v>
      </c>
      <c r="E3082" s="14">
        <v>850</v>
      </c>
      <c r="F3082" s="28" t="s">
        <v>665</v>
      </c>
      <c r="G3082" s="16">
        <v>76.8</v>
      </c>
      <c r="H3082" s="16">
        <v>76.8</v>
      </c>
      <c r="I3082" s="16">
        <v>76.8</v>
      </c>
      <c r="J3082" s="16"/>
      <c r="K3082" s="16"/>
      <c r="L3082" s="16"/>
      <c r="M3082" s="16">
        <f t="shared" si="2084"/>
        <v>76.8</v>
      </c>
      <c r="N3082" s="16">
        <f t="shared" si="2085"/>
        <v>76.8</v>
      </c>
      <c r="O3082" s="16">
        <f t="shared" si="2086"/>
        <v>76.8</v>
      </c>
      <c r="P3082" s="17"/>
    </row>
    <row r="3083" spans="1:16" ht="31" x14ac:dyDescent="0.35">
      <c r="A3083" s="32">
        <v>964</v>
      </c>
      <c r="B3083" s="32" t="s">
        <v>31</v>
      </c>
      <c r="C3083" s="32" t="s">
        <v>38</v>
      </c>
      <c r="D3083" s="9" t="s">
        <v>173</v>
      </c>
      <c r="E3083" s="14"/>
      <c r="F3083" s="21" t="s">
        <v>907</v>
      </c>
      <c r="G3083" s="16">
        <f>G3084</f>
        <v>3297.5</v>
      </c>
      <c r="H3083" s="16">
        <f t="shared" ref="H3083:P3083" si="2105">H3084</f>
        <v>4006.2</v>
      </c>
      <c r="I3083" s="16">
        <f t="shared" si="2105"/>
        <v>4006.2</v>
      </c>
      <c r="J3083" s="16">
        <f t="shared" si="2105"/>
        <v>0</v>
      </c>
      <c r="K3083" s="16">
        <f t="shared" si="2105"/>
        <v>0</v>
      </c>
      <c r="L3083" s="16">
        <f t="shared" si="2105"/>
        <v>0</v>
      </c>
      <c r="M3083" s="16">
        <f t="shared" si="2084"/>
        <v>3297.5</v>
      </c>
      <c r="N3083" s="16">
        <f t="shared" si="2085"/>
        <v>4006.2</v>
      </c>
      <c r="O3083" s="16">
        <f t="shared" si="2086"/>
        <v>4006.2</v>
      </c>
      <c r="P3083" s="16">
        <f t="shared" si="2105"/>
        <v>0</v>
      </c>
    </row>
    <row r="3084" spans="1:16" ht="93" x14ac:dyDescent="0.35">
      <c r="A3084" s="32">
        <v>964</v>
      </c>
      <c r="B3084" s="32" t="s">
        <v>31</v>
      </c>
      <c r="C3084" s="32" t="s">
        <v>38</v>
      </c>
      <c r="D3084" s="9" t="s">
        <v>418</v>
      </c>
      <c r="E3084" s="14"/>
      <c r="F3084" s="15" t="s">
        <v>908</v>
      </c>
      <c r="G3084" s="16">
        <f>G3085+G3087</f>
        <v>3297.5</v>
      </c>
      <c r="H3084" s="16">
        <f t="shared" ref="H3084:P3084" si="2106">H3085+H3087</f>
        <v>4006.2</v>
      </c>
      <c r="I3084" s="16">
        <f t="shared" si="2106"/>
        <v>4006.2</v>
      </c>
      <c r="J3084" s="16">
        <f t="shared" ref="J3084:L3084" si="2107">J3085+J3087</f>
        <v>0</v>
      </c>
      <c r="K3084" s="16">
        <f t="shared" si="2107"/>
        <v>0</v>
      </c>
      <c r="L3084" s="16">
        <f t="shared" si="2107"/>
        <v>0</v>
      </c>
      <c r="M3084" s="16">
        <f t="shared" si="2084"/>
        <v>3297.5</v>
      </c>
      <c r="N3084" s="16">
        <f t="shared" si="2085"/>
        <v>4006.2</v>
      </c>
      <c r="O3084" s="16">
        <f t="shared" si="2086"/>
        <v>4006.2</v>
      </c>
      <c r="P3084" s="16">
        <f t="shared" si="2106"/>
        <v>0</v>
      </c>
    </row>
    <row r="3085" spans="1:16" ht="77.5" x14ac:dyDescent="0.35">
      <c r="A3085" s="32">
        <v>964</v>
      </c>
      <c r="B3085" s="32" t="s">
        <v>31</v>
      </c>
      <c r="C3085" s="32" t="s">
        <v>38</v>
      </c>
      <c r="D3085" s="9" t="s">
        <v>418</v>
      </c>
      <c r="E3085" s="14">
        <v>100</v>
      </c>
      <c r="F3085" s="28" t="s">
        <v>647</v>
      </c>
      <c r="G3085" s="16">
        <f>G3086</f>
        <v>55</v>
      </c>
      <c r="H3085" s="16">
        <f t="shared" ref="H3085:P3085" si="2108">H3086</f>
        <v>55</v>
      </c>
      <c r="I3085" s="16">
        <f t="shared" si="2108"/>
        <v>55</v>
      </c>
      <c r="J3085" s="16">
        <f t="shared" si="2108"/>
        <v>0</v>
      </c>
      <c r="K3085" s="16">
        <f t="shared" si="2108"/>
        <v>0</v>
      </c>
      <c r="L3085" s="16">
        <f t="shared" si="2108"/>
        <v>0</v>
      </c>
      <c r="M3085" s="16">
        <f t="shared" si="2084"/>
        <v>55</v>
      </c>
      <c r="N3085" s="16">
        <f t="shared" si="2085"/>
        <v>55</v>
      </c>
      <c r="O3085" s="16">
        <f t="shared" si="2086"/>
        <v>55</v>
      </c>
      <c r="P3085" s="16">
        <f t="shared" si="2108"/>
        <v>0</v>
      </c>
    </row>
    <row r="3086" spans="1:16" x14ac:dyDescent="0.35">
      <c r="A3086" s="32">
        <v>964</v>
      </c>
      <c r="B3086" s="32" t="s">
        <v>31</v>
      </c>
      <c r="C3086" s="32" t="s">
        <v>38</v>
      </c>
      <c r="D3086" s="9" t="s">
        <v>418</v>
      </c>
      <c r="E3086" s="14">
        <v>110</v>
      </c>
      <c r="F3086" s="28" t="s">
        <v>648</v>
      </c>
      <c r="G3086" s="16">
        <v>55</v>
      </c>
      <c r="H3086" s="16">
        <v>55</v>
      </c>
      <c r="I3086" s="16">
        <v>55</v>
      </c>
      <c r="J3086" s="16"/>
      <c r="K3086" s="16"/>
      <c r="L3086" s="16"/>
      <c r="M3086" s="16">
        <f t="shared" si="2084"/>
        <v>55</v>
      </c>
      <c r="N3086" s="16">
        <f t="shared" si="2085"/>
        <v>55</v>
      </c>
      <c r="O3086" s="16">
        <f t="shared" si="2086"/>
        <v>55</v>
      </c>
      <c r="P3086" s="16"/>
    </row>
    <row r="3087" spans="1:16" ht="31" x14ac:dyDescent="0.35">
      <c r="A3087" s="32">
        <v>964</v>
      </c>
      <c r="B3087" s="32" t="s">
        <v>31</v>
      </c>
      <c r="C3087" s="32" t="s">
        <v>38</v>
      </c>
      <c r="D3087" s="9" t="s">
        <v>418</v>
      </c>
      <c r="E3087" s="14">
        <v>200</v>
      </c>
      <c r="F3087" s="28" t="s">
        <v>650</v>
      </c>
      <c r="G3087" s="16">
        <f>G3088</f>
        <v>3242.5</v>
      </c>
      <c r="H3087" s="16">
        <f t="shared" ref="H3087:P3087" si="2109">H3088</f>
        <v>3951.2</v>
      </c>
      <c r="I3087" s="16">
        <f t="shared" si="2109"/>
        <v>3951.2</v>
      </c>
      <c r="J3087" s="16">
        <f t="shared" si="2109"/>
        <v>0</v>
      </c>
      <c r="K3087" s="16">
        <f t="shared" si="2109"/>
        <v>0</v>
      </c>
      <c r="L3087" s="16">
        <f t="shared" si="2109"/>
        <v>0</v>
      </c>
      <c r="M3087" s="16">
        <f t="shared" si="2084"/>
        <v>3242.5</v>
      </c>
      <c r="N3087" s="16">
        <f t="shared" si="2085"/>
        <v>3951.2</v>
      </c>
      <c r="O3087" s="16">
        <f t="shared" si="2086"/>
        <v>3951.2</v>
      </c>
      <c r="P3087" s="16">
        <f t="shared" si="2109"/>
        <v>0</v>
      </c>
    </row>
    <row r="3088" spans="1:16" ht="31" x14ac:dyDescent="0.35">
      <c r="A3088" s="32">
        <v>964</v>
      </c>
      <c r="B3088" s="32" t="s">
        <v>31</v>
      </c>
      <c r="C3088" s="32" t="s">
        <v>38</v>
      </c>
      <c r="D3088" s="9" t="s">
        <v>418</v>
      </c>
      <c r="E3088" s="14">
        <v>240</v>
      </c>
      <c r="F3088" s="28" t="s">
        <v>651</v>
      </c>
      <c r="G3088" s="16">
        <v>3242.5</v>
      </c>
      <c r="H3088" s="16">
        <v>3951.2</v>
      </c>
      <c r="I3088" s="16">
        <v>3951.2</v>
      </c>
      <c r="J3088" s="16"/>
      <c r="K3088" s="16"/>
      <c r="L3088" s="16"/>
      <c r="M3088" s="16">
        <f t="shared" si="2084"/>
        <v>3242.5</v>
      </c>
      <c r="N3088" s="16">
        <f t="shared" si="2085"/>
        <v>3951.2</v>
      </c>
      <c r="O3088" s="16">
        <f t="shared" si="2086"/>
        <v>3951.2</v>
      </c>
      <c r="P3088" s="16"/>
    </row>
    <row r="3089" spans="1:16" ht="31" x14ac:dyDescent="0.35">
      <c r="A3089" s="32">
        <v>964</v>
      </c>
      <c r="B3089" s="32" t="s">
        <v>31</v>
      </c>
      <c r="C3089" s="32" t="s">
        <v>38</v>
      </c>
      <c r="D3089" s="9" t="s">
        <v>235</v>
      </c>
      <c r="E3089" s="14"/>
      <c r="F3089" s="28" t="s">
        <v>1085</v>
      </c>
      <c r="G3089" s="16">
        <f>G3090</f>
        <v>18107</v>
      </c>
      <c r="H3089" s="16">
        <f t="shared" ref="H3089:P3092" si="2110">H3090</f>
        <v>125.6</v>
      </c>
      <c r="I3089" s="16">
        <f t="shared" si="2110"/>
        <v>125.6</v>
      </c>
      <c r="J3089" s="16">
        <f t="shared" si="2110"/>
        <v>0</v>
      </c>
      <c r="K3089" s="16">
        <f t="shared" si="2110"/>
        <v>0</v>
      </c>
      <c r="L3089" s="16">
        <f t="shared" si="2110"/>
        <v>0</v>
      </c>
      <c r="M3089" s="16">
        <f t="shared" si="2084"/>
        <v>18107</v>
      </c>
      <c r="N3089" s="16">
        <f t="shared" si="2085"/>
        <v>125.6</v>
      </c>
      <c r="O3089" s="16">
        <f t="shared" si="2086"/>
        <v>125.6</v>
      </c>
      <c r="P3089" s="16">
        <f t="shared" si="2110"/>
        <v>0</v>
      </c>
    </row>
    <row r="3090" spans="1:16" x14ac:dyDescent="0.35">
      <c r="A3090" s="32">
        <v>964</v>
      </c>
      <c r="B3090" s="32" t="s">
        <v>31</v>
      </c>
      <c r="C3090" s="32" t="s">
        <v>38</v>
      </c>
      <c r="D3090" s="9" t="s">
        <v>236</v>
      </c>
      <c r="E3090" s="14"/>
      <c r="F3090" s="28" t="s">
        <v>1097</v>
      </c>
      <c r="G3090" s="16">
        <f>G3091</f>
        <v>18107</v>
      </c>
      <c r="H3090" s="16">
        <f t="shared" si="2110"/>
        <v>125.6</v>
      </c>
      <c r="I3090" s="16">
        <f t="shared" si="2110"/>
        <v>125.6</v>
      </c>
      <c r="J3090" s="16">
        <f t="shared" si="2110"/>
        <v>0</v>
      </c>
      <c r="K3090" s="16">
        <f t="shared" si="2110"/>
        <v>0</v>
      </c>
      <c r="L3090" s="16">
        <f t="shared" si="2110"/>
        <v>0</v>
      </c>
      <c r="M3090" s="16">
        <f t="shared" si="2084"/>
        <v>18107</v>
      </c>
      <c r="N3090" s="16">
        <f t="shared" si="2085"/>
        <v>125.6</v>
      </c>
      <c r="O3090" s="16">
        <f t="shared" si="2086"/>
        <v>125.6</v>
      </c>
      <c r="P3090" s="16">
        <f t="shared" si="2110"/>
        <v>0</v>
      </c>
    </row>
    <row r="3091" spans="1:16" ht="46.5" x14ac:dyDescent="0.35">
      <c r="A3091" s="32">
        <v>964</v>
      </c>
      <c r="B3091" s="32" t="s">
        <v>31</v>
      </c>
      <c r="C3091" s="32" t="s">
        <v>38</v>
      </c>
      <c r="D3091" s="9" t="s">
        <v>251</v>
      </c>
      <c r="E3091" s="14"/>
      <c r="F3091" s="21" t="s">
        <v>1100</v>
      </c>
      <c r="G3091" s="16">
        <f>G3092</f>
        <v>18107</v>
      </c>
      <c r="H3091" s="16">
        <f t="shared" si="2110"/>
        <v>125.6</v>
      </c>
      <c r="I3091" s="16">
        <f t="shared" si="2110"/>
        <v>125.6</v>
      </c>
      <c r="J3091" s="16">
        <f t="shared" si="2110"/>
        <v>0</v>
      </c>
      <c r="K3091" s="16">
        <f t="shared" si="2110"/>
        <v>0</v>
      </c>
      <c r="L3091" s="16">
        <f t="shared" si="2110"/>
        <v>0</v>
      </c>
      <c r="M3091" s="16">
        <f t="shared" si="2084"/>
        <v>18107</v>
      </c>
      <c r="N3091" s="16">
        <f t="shared" si="2085"/>
        <v>125.6</v>
      </c>
      <c r="O3091" s="16">
        <f t="shared" si="2086"/>
        <v>125.6</v>
      </c>
      <c r="P3091" s="16">
        <f t="shared" si="2110"/>
        <v>0</v>
      </c>
    </row>
    <row r="3092" spans="1:16" ht="31" x14ac:dyDescent="0.35">
      <c r="A3092" s="32">
        <v>964</v>
      </c>
      <c r="B3092" s="32" t="s">
        <v>31</v>
      </c>
      <c r="C3092" s="32" t="s">
        <v>38</v>
      </c>
      <c r="D3092" s="9" t="s">
        <v>251</v>
      </c>
      <c r="E3092" s="14">
        <v>200</v>
      </c>
      <c r="F3092" s="28" t="s">
        <v>650</v>
      </c>
      <c r="G3092" s="16">
        <f>G3093</f>
        <v>18107</v>
      </c>
      <c r="H3092" s="16">
        <f t="shared" si="2110"/>
        <v>125.6</v>
      </c>
      <c r="I3092" s="16">
        <f t="shared" si="2110"/>
        <v>125.6</v>
      </c>
      <c r="J3092" s="16">
        <f t="shared" si="2110"/>
        <v>0</v>
      </c>
      <c r="K3092" s="16">
        <f t="shared" si="2110"/>
        <v>0</v>
      </c>
      <c r="L3092" s="16">
        <f t="shared" si="2110"/>
        <v>0</v>
      </c>
      <c r="M3092" s="16">
        <f t="shared" si="2084"/>
        <v>18107</v>
      </c>
      <c r="N3092" s="16">
        <f t="shared" si="2085"/>
        <v>125.6</v>
      </c>
      <c r="O3092" s="16">
        <f t="shared" si="2086"/>
        <v>125.6</v>
      </c>
      <c r="P3092" s="16">
        <f t="shared" si="2110"/>
        <v>0</v>
      </c>
    </row>
    <row r="3093" spans="1:16" ht="31" x14ac:dyDescent="0.35">
      <c r="A3093" s="32">
        <v>964</v>
      </c>
      <c r="B3093" s="32" t="s">
        <v>31</v>
      </c>
      <c r="C3093" s="32" t="s">
        <v>38</v>
      </c>
      <c r="D3093" s="9" t="s">
        <v>251</v>
      </c>
      <c r="E3093" s="14">
        <v>240</v>
      </c>
      <c r="F3093" s="28" t="s">
        <v>651</v>
      </c>
      <c r="G3093" s="16">
        <v>18107</v>
      </c>
      <c r="H3093" s="16">
        <v>125.6</v>
      </c>
      <c r="I3093" s="16">
        <v>125.6</v>
      </c>
      <c r="J3093" s="16"/>
      <c r="K3093" s="16"/>
      <c r="L3093" s="16"/>
      <c r="M3093" s="16">
        <f t="shared" si="2084"/>
        <v>18107</v>
      </c>
      <c r="N3093" s="16">
        <f t="shared" si="2085"/>
        <v>125.6</v>
      </c>
      <c r="O3093" s="16">
        <f t="shared" si="2086"/>
        <v>125.6</v>
      </c>
      <c r="P3093" s="17"/>
    </row>
    <row r="3094" spans="1:16" s="10" customFormat="1" x14ac:dyDescent="0.35">
      <c r="A3094" s="7">
        <v>964</v>
      </c>
      <c r="B3094" s="7" t="s">
        <v>31</v>
      </c>
      <c r="C3094" s="7" t="s">
        <v>39</v>
      </c>
      <c r="D3094" s="12"/>
      <c r="E3094" s="37"/>
      <c r="F3094" s="38" t="s">
        <v>1170</v>
      </c>
      <c r="G3094" s="19">
        <f>G3095</f>
        <v>0</v>
      </c>
      <c r="H3094" s="19">
        <f t="shared" ref="H3094:P3099" si="2111">H3095</f>
        <v>0</v>
      </c>
      <c r="I3094" s="19">
        <f t="shared" si="2111"/>
        <v>0</v>
      </c>
      <c r="J3094" s="19">
        <f t="shared" si="2111"/>
        <v>753.7</v>
      </c>
      <c r="K3094" s="19">
        <f t="shared" si="2111"/>
        <v>753.7</v>
      </c>
      <c r="L3094" s="19">
        <f t="shared" si="2111"/>
        <v>753.7</v>
      </c>
      <c r="M3094" s="19">
        <f t="shared" ref="M3094:M3100" si="2112">G3094+J3094</f>
        <v>753.7</v>
      </c>
      <c r="N3094" s="16">
        <f t="shared" ref="N3094:N3100" si="2113">H3094+K3094</f>
        <v>753.7</v>
      </c>
      <c r="O3094" s="16">
        <f t="shared" ref="O3094:O3100" si="2114">I3094+L3094</f>
        <v>753.7</v>
      </c>
      <c r="P3094" s="19">
        <f t="shared" si="2111"/>
        <v>0</v>
      </c>
    </row>
    <row r="3095" spans="1:16" ht="46.5" x14ac:dyDescent="0.35">
      <c r="A3095" s="32">
        <v>964</v>
      </c>
      <c r="B3095" s="32" t="s">
        <v>31</v>
      </c>
      <c r="C3095" s="32" t="s">
        <v>39</v>
      </c>
      <c r="D3095" s="9" t="s">
        <v>171</v>
      </c>
      <c r="E3095" s="14"/>
      <c r="F3095" s="21" t="s">
        <v>903</v>
      </c>
      <c r="G3095" s="16">
        <f>G3096</f>
        <v>0</v>
      </c>
      <c r="H3095" s="16">
        <f t="shared" si="2111"/>
        <v>0</v>
      </c>
      <c r="I3095" s="16">
        <f t="shared" si="2111"/>
        <v>0</v>
      </c>
      <c r="J3095" s="16">
        <f t="shared" si="2111"/>
        <v>753.7</v>
      </c>
      <c r="K3095" s="16">
        <f t="shared" si="2111"/>
        <v>753.7</v>
      </c>
      <c r="L3095" s="16">
        <f t="shared" si="2111"/>
        <v>753.7</v>
      </c>
      <c r="M3095" s="16">
        <f t="shared" si="2112"/>
        <v>753.7</v>
      </c>
      <c r="N3095" s="16">
        <f t="shared" si="2113"/>
        <v>753.7</v>
      </c>
      <c r="O3095" s="16">
        <f t="shared" si="2114"/>
        <v>753.7</v>
      </c>
      <c r="P3095" s="16">
        <f t="shared" si="2111"/>
        <v>0</v>
      </c>
    </row>
    <row r="3096" spans="1:16" ht="31" x14ac:dyDescent="0.35">
      <c r="A3096" s="32">
        <v>964</v>
      </c>
      <c r="B3096" s="32" t="s">
        <v>31</v>
      </c>
      <c r="C3096" s="32" t="s">
        <v>39</v>
      </c>
      <c r="D3096" s="9" t="s">
        <v>242</v>
      </c>
      <c r="E3096" s="14"/>
      <c r="F3096" s="15" t="s">
        <v>912</v>
      </c>
      <c r="G3096" s="16">
        <f>G3097</f>
        <v>0</v>
      </c>
      <c r="H3096" s="16">
        <f t="shared" si="2111"/>
        <v>0</v>
      </c>
      <c r="I3096" s="16">
        <f t="shared" si="2111"/>
        <v>0</v>
      </c>
      <c r="J3096" s="16">
        <f t="shared" si="2111"/>
        <v>753.7</v>
      </c>
      <c r="K3096" s="16">
        <f t="shared" si="2111"/>
        <v>753.7</v>
      </c>
      <c r="L3096" s="16">
        <f t="shared" si="2111"/>
        <v>753.7</v>
      </c>
      <c r="M3096" s="16">
        <f t="shared" si="2112"/>
        <v>753.7</v>
      </c>
      <c r="N3096" s="16">
        <f t="shared" si="2113"/>
        <v>753.7</v>
      </c>
      <c r="O3096" s="16">
        <f t="shared" si="2114"/>
        <v>753.7</v>
      </c>
      <c r="P3096" s="16">
        <f t="shared" si="2111"/>
        <v>0</v>
      </c>
    </row>
    <row r="3097" spans="1:16" ht="46.5" x14ac:dyDescent="0.35">
      <c r="A3097" s="32">
        <v>964</v>
      </c>
      <c r="B3097" s="32" t="s">
        <v>31</v>
      </c>
      <c r="C3097" s="32" t="s">
        <v>39</v>
      </c>
      <c r="D3097" s="9" t="s">
        <v>563</v>
      </c>
      <c r="E3097" s="14"/>
      <c r="F3097" s="15" t="s">
        <v>917</v>
      </c>
      <c r="G3097" s="16">
        <f>G3098+G3104+G3101</f>
        <v>0</v>
      </c>
      <c r="H3097" s="16">
        <f t="shared" ref="H3097:L3097" si="2115">H3098+H3104+H3101</f>
        <v>0</v>
      </c>
      <c r="I3097" s="16">
        <f t="shared" si="2115"/>
        <v>0</v>
      </c>
      <c r="J3097" s="16">
        <f t="shared" si="2115"/>
        <v>753.7</v>
      </c>
      <c r="K3097" s="16">
        <f t="shared" si="2115"/>
        <v>753.7</v>
      </c>
      <c r="L3097" s="16">
        <f t="shared" si="2115"/>
        <v>753.7</v>
      </c>
      <c r="M3097" s="16">
        <f t="shared" si="2112"/>
        <v>753.7</v>
      </c>
      <c r="N3097" s="16">
        <f t="shared" si="2113"/>
        <v>753.7</v>
      </c>
      <c r="O3097" s="16">
        <f t="shared" si="2114"/>
        <v>753.7</v>
      </c>
      <c r="P3097" s="16">
        <f t="shared" ref="P3097" si="2116">P3098+P3104+P3101</f>
        <v>0</v>
      </c>
    </row>
    <row r="3098" spans="1:16" ht="77.5" x14ac:dyDescent="0.35">
      <c r="A3098" s="32">
        <v>964</v>
      </c>
      <c r="B3098" s="32" t="s">
        <v>31</v>
      </c>
      <c r="C3098" s="32" t="s">
        <v>39</v>
      </c>
      <c r="D3098" s="9" t="s">
        <v>564</v>
      </c>
      <c r="E3098" s="14"/>
      <c r="F3098" s="15" t="s">
        <v>918</v>
      </c>
      <c r="G3098" s="16">
        <f>G3099</f>
        <v>0</v>
      </c>
      <c r="H3098" s="16">
        <f t="shared" si="2111"/>
        <v>0</v>
      </c>
      <c r="I3098" s="16">
        <f t="shared" si="2111"/>
        <v>0</v>
      </c>
      <c r="J3098" s="16">
        <f t="shared" si="2111"/>
        <v>63.7</v>
      </c>
      <c r="K3098" s="16">
        <f t="shared" si="2111"/>
        <v>63.7</v>
      </c>
      <c r="L3098" s="16">
        <f t="shared" si="2111"/>
        <v>63.7</v>
      </c>
      <c r="M3098" s="16">
        <f t="shared" si="2112"/>
        <v>63.7</v>
      </c>
      <c r="N3098" s="16">
        <f t="shared" si="2113"/>
        <v>63.7</v>
      </c>
      <c r="O3098" s="16">
        <f t="shared" si="2114"/>
        <v>63.7</v>
      </c>
      <c r="P3098" s="16">
        <f t="shared" si="2111"/>
        <v>0</v>
      </c>
    </row>
    <row r="3099" spans="1:16" ht="31" x14ac:dyDescent="0.35">
      <c r="A3099" s="32">
        <v>964</v>
      </c>
      <c r="B3099" s="32" t="s">
        <v>31</v>
      </c>
      <c r="C3099" s="32" t="s">
        <v>39</v>
      </c>
      <c r="D3099" s="9" t="s">
        <v>564</v>
      </c>
      <c r="E3099" s="14">
        <v>200</v>
      </c>
      <c r="F3099" s="28" t="s">
        <v>650</v>
      </c>
      <c r="G3099" s="16">
        <f>G3100</f>
        <v>0</v>
      </c>
      <c r="H3099" s="16">
        <f t="shared" si="2111"/>
        <v>0</v>
      </c>
      <c r="I3099" s="16">
        <f t="shared" si="2111"/>
        <v>0</v>
      </c>
      <c r="J3099" s="16">
        <f t="shared" si="2111"/>
        <v>63.7</v>
      </c>
      <c r="K3099" s="16">
        <f t="shared" si="2111"/>
        <v>63.7</v>
      </c>
      <c r="L3099" s="16">
        <f t="shared" si="2111"/>
        <v>63.7</v>
      </c>
      <c r="M3099" s="16">
        <f t="shared" si="2112"/>
        <v>63.7</v>
      </c>
      <c r="N3099" s="16">
        <f t="shared" si="2113"/>
        <v>63.7</v>
      </c>
      <c r="O3099" s="16">
        <f t="shared" si="2114"/>
        <v>63.7</v>
      </c>
      <c r="P3099" s="16">
        <f t="shared" si="2111"/>
        <v>0</v>
      </c>
    </row>
    <row r="3100" spans="1:16" ht="31" x14ac:dyDescent="0.35">
      <c r="A3100" s="32">
        <v>964</v>
      </c>
      <c r="B3100" s="32" t="s">
        <v>31</v>
      </c>
      <c r="C3100" s="32" t="s">
        <v>39</v>
      </c>
      <c r="D3100" s="9" t="s">
        <v>564</v>
      </c>
      <c r="E3100" s="14">
        <v>240</v>
      </c>
      <c r="F3100" s="28" t="s">
        <v>651</v>
      </c>
      <c r="G3100" s="16">
        <v>0</v>
      </c>
      <c r="H3100" s="16">
        <v>0</v>
      </c>
      <c r="I3100" s="16">
        <v>0</v>
      </c>
      <c r="J3100" s="16">
        <v>63.7</v>
      </c>
      <c r="K3100" s="16">
        <v>63.7</v>
      </c>
      <c r="L3100" s="16">
        <v>63.7</v>
      </c>
      <c r="M3100" s="16">
        <f t="shared" si="2112"/>
        <v>63.7</v>
      </c>
      <c r="N3100" s="16">
        <f t="shared" si="2113"/>
        <v>63.7</v>
      </c>
      <c r="O3100" s="16">
        <f t="shared" si="2114"/>
        <v>63.7</v>
      </c>
      <c r="P3100" s="17"/>
    </row>
    <row r="3101" spans="1:16" ht="139.5" x14ac:dyDescent="0.35">
      <c r="A3101" s="32">
        <v>964</v>
      </c>
      <c r="B3101" s="32" t="s">
        <v>31</v>
      </c>
      <c r="C3101" s="32" t="s">
        <v>39</v>
      </c>
      <c r="D3101" s="9" t="s">
        <v>565</v>
      </c>
      <c r="E3101" s="14"/>
      <c r="F3101" s="15" t="s">
        <v>919</v>
      </c>
      <c r="G3101" s="16">
        <f>G3102</f>
        <v>0</v>
      </c>
      <c r="H3101" s="16">
        <f t="shared" ref="H3101:L3102" si="2117">H3102</f>
        <v>0</v>
      </c>
      <c r="I3101" s="16">
        <f t="shared" si="2117"/>
        <v>0</v>
      </c>
      <c r="J3101" s="16">
        <f t="shared" si="2117"/>
        <v>552</v>
      </c>
      <c r="K3101" s="16">
        <f t="shared" si="2117"/>
        <v>552</v>
      </c>
      <c r="L3101" s="16">
        <f t="shared" si="2117"/>
        <v>552</v>
      </c>
      <c r="M3101" s="16">
        <f t="shared" ref="M3101:M3103" si="2118">G3101+J3101</f>
        <v>552</v>
      </c>
      <c r="N3101" s="16">
        <f t="shared" ref="N3101:N3103" si="2119">H3101+K3101</f>
        <v>552</v>
      </c>
      <c r="O3101" s="16">
        <f t="shared" ref="O3101:O3103" si="2120">I3101+L3101</f>
        <v>552</v>
      </c>
      <c r="P3101" s="16">
        <f t="shared" ref="P3101:P3102" si="2121">P3102</f>
        <v>0</v>
      </c>
    </row>
    <row r="3102" spans="1:16" ht="31" x14ac:dyDescent="0.35">
      <c r="A3102" s="32">
        <v>964</v>
      </c>
      <c r="B3102" s="32" t="s">
        <v>31</v>
      </c>
      <c r="C3102" s="32" t="s">
        <v>39</v>
      </c>
      <c r="D3102" s="9" t="s">
        <v>565</v>
      </c>
      <c r="E3102" s="14">
        <v>600</v>
      </c>
      <c r="F3102" s="28" t="s">
        <v>660</v>
      </c>
      <c r="G3102" s="16">
        <f>G3103</f>
        <v>0</v>
      </c>
      <c r="H3102" s="16">
        <f t="shared" si="2117"/>
        <v>0</v>
      </c>
      <c r="I3102" s="16">
        <f t="shared" si="2117"/>
        <v>0</v>
      </c>
      <c r="J3102" s="16">
        <f t="shared" si="2117"/>
        <v>552</v>
      </c>
      <c r="K3102" s="16">
        <f t="shared" si="2117"/>
        <v>552</v>
      </c>
      <c r="L3102" s="16">
        <f t="shared" si="2117"/>
        <v>552</v>
      </c>
      <c r="M3102" s="16">
        <f t="shared" si="2118"/>
        <v>552</v>
      </c>
      <c r="N3102" s="16">
        <f t="shared" si="2119"/>
        <v>552</v>
      </c>
      <c r="O3102" s="16">
        <f t="shared" si="2120"/>
        <v>552</v>
      </c>
      <c r="P3102" s="16">
        <f t="shared" si="2121"/>
        <v>0</v>
      </c>
    </row>
    <row r="3103" spans="1:16" ht="46.5" x14ac:dyDescent="0.35">
      <c r="A3103" s="32">
        <v>964</v>
      </c>
      <c r="B3103" s="32" t="s">
        <v>31</v>
      </c>
      <c r="C3103" s="32" t="s">
        <v>39</v>
      </c>
      <c r="D3103" s="9" t="s">
        <v>565</v>
      </c>
      <c r="E3103" s="14">
        <v>630</v>
      </c>
      <c r="F3103" s="28" t="s">
        <v>662</v>
      </c>
      <c r="G3103" s="16">
        <v>0</v>
      </c>
      <c r="H3103" s="16">
        <v>0</v>
      </c>
      <c r="I3103" s="16">
        <v>0</v>
      </c>
      <c r="J3103" s="16">
        <v>552</v>
      </c>
      <c r="K3103" s="16">
        <v>552</v>
      </c>
      <c r="L3103" s="16">
        <v>552</v>
      </c>
      <c r="M3103" s="16">
        <f t="shared" si="2118"/>
        <v>552</v>
      </c>
      <c r="N3103" s="16">
        <f t="shared" si="2119"/>
        <v>552</v>
      </c>
      <c r="O3103" s="16">
        <f t="shared" si="2120"/>
        <v>552</v>
      </c>
      <c r="P3103" s="17"/>
    </row>
    <row r="3104" spans="1:16" ht="77.5" x14ac:dyDescent="0.35">
      <c r="A3104" s="32">
        <v>964</v>
      </c>
      <c r="B3104" s="32" t="s">
        <v>31</v>
      </c>
      <c r="C3104" s="32" t="s">
        <v>39</v>
      </c>
      <c r="D3104" s="9" t="s">
        <v>566</v>
      </c>
      <c r="E3104" s="14"/>
      <c r="F3104" s="15" t="s">
        <v>920</v>
      </c>
      <c r="G3104" s="16">
        <f>G3105</f>
        <v>0</v>
      </c>
      <c r="H3104" s="16">
        <f t="shared" ref="H3104:P3105" si="2122">H3105</f>
        <v>0</v>
      </c>
      <c r="I3104" s="16">
        <f t="shared" si="2122"/>
        <v>0</v>
      </c>
      <c r="J3104" s="16">
        <f t="shared" si="2122"/>
        <v>138</v>
      </c>
      <c r="K3104" s="16">
        <f t="shared" si="2122"/>
        <v>138</v>
      </c>
      <c r="L3104" s="16">
        <f t="shared" si="2122"/>
        <v>138</v>
      </c>
      <c r="M3104" s="16">
        <f t="shared" ref="M3104:M3106" si="2123">G3104+J3104</f>
        <v>138</v>
      </c>
      <c r="N3104" s="16">
        <f t="shared" ref="N3104:N3106" si="2124">H3104+K3104</f>
        <v>138</v>
      </c>
      <c r="O3104" s="16">
        <f t="shared" ref="O3104:O3106" si="2125">I3104+L3104</f>
        <v>138</v>
      </c>
      <c r="P3104" s="16">
        <f t="shared" si="2122"/>
        <v>0</v>
      </c>
    </row>
    <row r="3105" spans="1:16" ht="31" x14ac:dyDescent="0.35">
      <c r="A3105" s="32">
        <v>964</v>
      </c>
      <c r="B3105" s="32" t="s">
        <v>31</v>
      </c>
      <c r="C3105" s="32" t="s">
        <v>39</v>
      </c>
      <c r="D3105" s="9" t="s">
        <v>566</v>
      </c>
      <c r="E3105" s="14">
        <v>600</v>
      </c>
      <c r="F3105" s="28" t="s">
        <v>660</v>
      </c>
      <c r="G3105" s="16">
        <f>G3106</f>
        <v>0</v>
      </c>
      <c r="H3105" s="16">
        <f t="shared" si="2122"/>
        <v>0</v>
      </c>
      <c r="I3105" s="16">
        <f t="shared" si="2122"/>
        <v>0</v>
      </c>
      <c r="J3105" s="16">
        <f t="shared" si="2122"/>
        <v>138</v>
      </c>
      <c r="K3105" s="16">
        <f t="shared" si="2122"/>
        <v>138</v>
      </c>
      <c r="L3105" s="16">
        <f t="shared" si="2122"/>
        <v>138</v>
      </c>
      <c r="M3105" s="16">
        <f t="shared" si="2123"/>
        <v>138</v>
      </c>
      <c r="N3105" s="16">
        <f t="shared" si="2124"/>
        <v>138</v>
      </c>
      <c r="O3105" s="16">
        <f t="shared" si="2125"/>
        <v>138</v>
      </c>
      <c r="P3105" s="16">
        <f t="shared" si="2122"/>
        <v>0</v>
      </c>
    </row>
    <row r="3106" spans="1:16" ht="46.5" x14ac:dyDescent="0.35">
      <c r="A3106" s="32">
        <v>964</v>
      </c>
      <c r="B3106" s="32" t="s">
        <v>31</v>
      </c>
      <c r="C3106" s="32" t="s">
        <v>39</v>
      </c>
      <c r="D3106" s="9" t="s">
        <v>566</v>
      </c>
      <c r="E3106" s="14">
        <v>630</v>
      </c>
      <c r="F3106" s="28" t="s">
        <v>662</v>
      </c>
      <c r="G3106" s="16">
        <v>0</v>
      </c>
      <c r="H3106" s="16">
        <v>0</v>
      </c>
      <c r="I3106" s="16">
        <v>0</v>
      </c>
      <c r="J3106" s="16">
        <v>138</v>
      </c>
      <c r="K3106" s="16">
        <v>138</v>
      </c>
      <c r="L3106" s="16">
        <v>138</v>
      </c>
      <c r="M3106" s="16">
        <f t="shared" si="2123"/>
        <v>138</v>
      </c>
      <c r="N3106" s="16">
        <f t="shared" si="2124"/>
        <v>138</v>
      </c>
      <c r="O3106" s="16">
        <f t="shared" si="2125"/>
        <v>138</v>
      </c>
      <c r="P3106" s="17"/>
    </row>
    <row r="3107" spans="1:16" s="10" customFormat="1" ht="31" x14ac:dyDescent="0.35">
      <c r="A3107" s="7">
        <v>964</v>
      </c>
      <c r="B3107" s="7" t="s">
        <v>31</v>
      </c>
      <c r="C3107" s="7" t="s">
        <v>51</v>
      </c>
      <c r="D3107" s="7"/>
      <c r="E3107" s="7"/>
      <c r="F3107" s="8" t="s">
        <v>63</v>
      </c>
      <c r="G3107" s="19">
        <f>G3108+G3119+G3152</f>
        <v>29296.699999999997</v>
      </c>
      <c r="H3107" s="19">
        <f t="shared" ref="H3107:P3107" si="2126">H3108+H3119+H3152</f>
        <v>18817</v>
      </c>
      <c r="I3107" s="19">
        <f t="shared" si="2126"/>
        <v>18817</v>
      </c>
      <c r="J3107" s="19">
        <f t="shared" ref="J3107:L3107" si="2127">J3108+J3119+J3152</f>
        <v>-753.7</v>
      </c>
      <c r="K3107" s="19">
        <f t="shared" si="2127"/>
        <v>-753.7</v>
      </c>
      <c r="L3107" s="19">
        <f t="shared" si="2127"/>
        <v>-753.7</v>
      </c>
      <c r="M3107" s="19">
        <f t="shared" si="2084"/>
        <v>28542.999999999996</v>
      </c>
      <c r="N3107" s="16">
        <f t="shared" si="2085"/>
        <v>18063.3</v>
      </c>
      <c r="O3107" s="16">
        <f t="shared" si="2086"/>
        <v>18063.3</v>
      </c>
      <c r="P3107" s="19">
        <f t="shared" si="2126"/>
        <v>0</v>
      </c>
    </row>
    <row r="3108" spans="1:16" ht="31" x14ac:dyDescent="0.35">
      <c r="A3108" s="32">
        <v>964</v>
      </c>
      <c r="B3108" s="32" t="s">
        <v>31</v>
      </c>
      <c r="C3108" s="32" t="s">
        <v>51</v>
      </c>
      <c r="D3108" s="9" t="s">
        <v>175</v>
      </c>
      <c r="E3108" s="14"/>
      <c r="F3108" s="15" t="s">
        <v>893</v>
      </c>
      <c r="G3108" s="16">
        <f>G3109+G3114</f>
        <v>2743.3</v>
      </c>
      <c r="H3108" s="16">
        <f t="shared" ref="H3108:P3108" si="2128">H3109+H3114</f>
        <v>2743.3</v>
      </c>
      <c r="I3108" s="16">
        <f t="shared" si="2128"/>
        <v>2743.3</v>
      </c>
      <c r="J3108" s="16">
        <f t="shared" ref="J3108:L3108" si="2129">J3109+J3114</f>
        <v>0</v>
      </c>
      <c r="K3108" s="16">
        <f t="shared" si="2129"/>
        <v>0</v>
      </c>
      <c r="L3108" s="16">
        <f t="shared" si="2129"/>
        <v>0</v>
      </c>
      <c r="M3108" s="16">
        <f t="shared" si="2084"/>
        <v>2743.3</v>
      </c>
      <c r="N3108" s="16">
        <f t="shared" si="2085"/>
        <v>2743.3</v>
      </c>
      <c r="O3108" s="16">
        <f t="shared" si="2086"/>
        <v>2743.3</v>
      </c>
      <c r="P3108" s="16">
        <f t="shared" si="2128"/>
        <v>0</v>
      </c>
    </row>
    <row r="3109" spans="1:16" ht="46.5" x14ac:dyDescent="0.35">
      <c r="A3109" s="32">
        <v>964</v>
      </c>
      <c r="B3109" s="32" t="s">
        <v>31</v>
      </c>
      <c r="C3109" s="32" t="s">
        <v>51</v>
      </c>
      <c r="D3109" s="9" t="s">
        <v>239</v>
      </c>
      <c r="E3109" s="14"/>
      <c r="F3109" s="15" t="s">
        <v>894</v>
      </c>
      <c r="G3109" s="16">
        <f>G3110</f>
        <v>2443.3000000000002</v>
      </c>
      <c r="H3109" s="16">
        <f t="shared" ref="H3109:P3112" si="2130">H3110</f>
        <v>2443.3000000000002</v>
      </c>
      <c r="I3109" s="16">
        <f t="shared" si="2130"/>
        <v>2443.3000000000002</v>
      </c>
      <c r="J3109" s="16">
        <f t="shared" si="2130"/>
        <v>0</v>
      </c>
      <c r="K3109" s="16">
        <f t="shared" si="2130"/>
        <v>0</v>
      </c>
      <c r="L3109" s="16">
        <f t="shared" si="2130"/>
        <v>0</v>
      </c>
      <c r="M3109" s="16">
        <f t="shared" si="2084"/>
        <v>2443.3000000000002</v>
      </c>
      <c r="N3109" s="16">
        <f t="shared" si="2085"/>
        <v>2443.3000000000002</v>
      </c>
      <c r="O3109" s="16">
        <f t="shared" si="2086"/>
        <v>2443.3000000000002</v>
      </c>
      <c r="P3109" s="16">
        <f t="shared" si="2130"/>
        <v>0</v>
      </c>
    </row>
    <row r="3110" spans="1:16" ht="46.5" x14ac:dyDescent="0.35">
      <c r="A3110" s="32">
        <v>964</v>
      </c>
      <c r="B3110" s="32" t="s">
        <v>31</v>
      </c>
      <c r="C3110" s="32" t="s">
        <v>51</v>
      </c>
      <c r="D3110" s="9" t="s">
        <v>557</v>
      </c>
      <c r="E3110" s="14"/>
      <c r="F3110" s="15" t="s">
        <v>895</v>
      </c>
      <c r="G3110" s="16">
        <f>G3111</f>
        <v>2443.3000000000002</v>
      </c>
      <c r="H3110" s="16">
        <f t="shared" si="2130"/>
        <v>2443.3000000000002</v>
      </c>
      <c r="I3110" s="16">
        <f t="shared" si="2130"/>
        <v>2443.3000000000002</v>
      </c>
      <c r="J3110" s="16">
        <f t="shared" si="2130"/>
        <v>0</v>
      </c>
      <c r="K3110" s="16">
        <f t="shared" si="2130"/>
        <v>0</v>
      </c>
      <c r="L3110" s="16">
        <f t="shared" si="2130"/>
        <v>0</v>
      </c>
      <c r="M3110" s="16">
        <f t="shared" si="2084"/>
        <v>2443.3000000000002</v>
      </c>
      <c r="N3110" s="16">
        <f t="shared" si="2085"/>
        <v>2443.3000000000002</v>
      </c>
      <c r="O3110" s="16">
        <f t="shared" si="2086"/>
        <v>2443.3000000000002</v>
      </c>
      <c r="P3110" s="16">
        <f t="shared" si="2130"/>
        <v>0</v>
      </c>
    </row>
    <row r="3111" spans="1:16" ht="62" x14ac:dyDescent="0.35">
      <c r="A3111" s="32">
        <v>964</v>
      </c>
      <c r="B3111" s="32" t="s">
        <v>31</v>
      </c>
      <c r="C3111" s="32" t="s">
        <v>51</v>
      </c>
      <c r="D3111" s="9" t="s">
        <v>558</v>
      </c>
      <c r="E3111" s="14"/>
      <c r="F3111" s="15" t="s">
        <v>897</v>
      </c>
      <c r="G3111" s="16">
        <f>G3112</f>
        <v>2443.3000000000002</v>
      </c>
      <c r="H3111" s="16">
        <f t="shared" si="2130"/>
        <v>2443.3000000000002</v>
      </c>
      <c r="I3111" s="16">
        <f t="shared" si="2130"/>
        <v>2443.3000000000002</v>
      </c>
      <c r="J3111" s="16">
        <f t="shared" si="2130"/>
        <v>0</v>
      </c>
      <c r="K3111" s="16">
        <f t="shared" si="2130"/>
        <v>0</v>
      </c>
      <c r="L3111" s="16">
        <f t="shared" si="2130"/>
        <v>0</v>
      </c>
      <c r="M3111" s="16">
        <f t="shared" si="2084"/>
        <v>2443.3000000000002</v>
      </c>
      <c r="N3111" s="16">
        <f t="shared" si="2085"/>
        <v>2443.3000000000002</v>
      </c>
      <c r="O3111" s="16">
        <f t="shared" si="2086"/>
        <v>2443.3000000000002</v>
      </c>
      <c r="P3111" s="16">
        <f t="shared" si="2130"/>
        <v>0</v>
      </c>
    </row>
    <row r="3112" spans="1:16" ht="31" x14ac:dyDescent="0.35">
      <c r="A3112" s="32">
        <v>964</v>
      </c>
      <c r="B3112" s="32" t="s">
        <v>31</v>
      </c>
      <c r="C3112" s="32" t="s">
        <v>51</v>
      </c>
      <c r="D3112" s="9" t="s">
        <v>558</v>
      </c>
      <c r="E3112" s="14">
        <v>600</v>
      </c>
      <c r="F3112" s="28" t="s">
        <v>660</v>
      </c>
      <c r="G3112" s="16">
        <f>G3113</f>
        <v>2443.3000000000002</v>
      </c>
      <c r="H3112" s="16">
        <f t="shared" si="2130"/>
        <v>2443.3000000000002</v>
      </c>
      <c r="I3112" s="16">
        <f t="shared" si="2130"/>
        <v>2443.3000000000002</v>
      </c>
      <c r="J3112" s="16">
        <f t="shared" si="2130"/>
        <v>0</v>
      </c>
      <c r="K3112" s="16">
        <f t="shared" si="2130"/>
        <v>0</v>
      </c>
      <c r="L3112" s="16">
        <f t="shared" si="2130"/>
        <v>0</v>
      </c>
      <c r="M3112" s="16">
        <f t="shared" si="2084"/>
        <v>2443.3000000000002</v>
      </c>
      <c r="N3112" s="16">
        <f t="shared" si="2085"/>
        <v>2443.3000000000002</v>
      </c>
      <c r="O3112" s="16">
        <f t="shared" si="2086"/>
        <v>2443.3000000000002</v>
      </c>
      <c r="P3112" s="16">
        <f t="shared" si="2130"/>
        <v>0</v>
      </c>
    </row>
    <row r="3113" spans="1:16" ht="46.5" x14ac:dyDescent="0.35">
      <c r="A3113" s="32">
        <v>964</v>
      </c>
      <c r="B3113" s="32" t="s">
        <v>31</v>
      </c>
      <c r="C3113" s="32" t="s">
        <v>51</v>
      </c>
      <c r="D3113" s="9" t="s">
        <v>558</v>
      </c>
      <c r="E3113" s="14">
        <v>630</v>
      </c>
      <c r="F3113" s="28" t="s">
        <v>662</v>
      </c>
      <c r="G3113" s="16">
        <v>2443.3000000000002</v>
      </c>
      <c r="H3113" s="16">
        <v>2443.3000000000002</v>
      </c>
      <c r="I3113" s="16">
        <v>2443.3000000000002</v>
      </c>
      <c r="J3113" s="16"/>
      <c r="K3113" s="16"/>
      <c r="L3113" s="16"/>
      <c r="M3113" s="16">
        <f t="shared" si="2084"/>
        <v>2443.3000000000002</v>
      </c>
      <c r="N3113" s="16">
        <f t="shared" si="2085"/>
        <v>2443.3000000000002</v>
      </c>
      <c r="O3113" s="16">
        <f t="shared" si="2086"/>
        <v>2443.3000000000002</v>
      </c>
      <c r="P3113" s="16"/>
    </row>
    <row r="3114" spans="1:16" ht="31" x14ac:dyDescent="0.35">
      <c r="A3114" s="32">
        <v>964</v>
      </c>
      <c r="B3114" s="32" t="s">
        <v>31</v>
      </c>
      <c r="C3114" s="32" t="s">
        <v>51</v>
      </c>
      <c r="D3114" s="9" t="s">
        <v>176</v>
      </c>
      <c r="E3114" s="14"/>
      <c r="F3114" s="15" t="s">
        <v>900</v>
      </c>
      <c r="G3114" s="16">
        <f>G3115</f>
        <v>300</v>
      </c>
      <c r="H3114" s="16">
        <f t="shared" ref="H3114:P3117" si="2131">H3115</f>
        <v>300</v>
      </c>
      <c r="I3114" s="16">
        <f t="shared" si="2131"/>
        <v>300</v>
      </c>
      <c r="J3114" s="16">
        <f t="shared" si="2131"/>
        <v>0</v>
      </c>
      <c r="K3114" s="16">
        <f t="shared" si="2131"/>
        <v>0</v>
      </c>
      <c r="L3114" s="16">
        <f t="shared" si="2131"/>
        <v>0</v>
      </c>
      <c r="M3114" s="16">
        <f t="shared" si="2084"/>
        <v>300</v>
      </c>
      <c r="N3114" s="16">
        <f t="shared" si="2085"/>
        <v>300</v>
      </c>
      <c r="O3114" s="16">
        <f t="shared" si="2086"/>
        <v>300</v>
      </c>
      <c r="P3114" s="16">
        <f t="shared" si="2131"/>
        <v>0</v>
      </c>
    </row>
    <row r="3115" spans="1:16" ht="31" x14ac:dyDescent="0.35">
      <c r="A3115" s="32">
        <v>964</v>
      </c>
      <c r="B3115" s="32" t="s">
        <v>31</v>
      </c>
      <c r="C3115" s="32" t="s">
        <v>51</v>
      </c>
      <c r="D3115" s="9" t="s">
        <v>177</v>
      </c>
      <c r="E3115" s="14"/>
      <c r="F3115" s="15" t="s">
        <v>901</v>
      </c>
      <c r="G3115" s="16">
        <f>G3116</f>
        <v>300</v>
      </c>
      <c r="H3115" s="16">
        <f t="shared" si="2131"/>
        <v>300</v>
      </c>
      <c r="I3115" s="16">
        <f t="shared" si="2131"/>
        <v>300</v>
      </c>
      <c r="J3115" s="16">
        <f t="shared" si="2131"/>
        <v>0</v>
      </c>
      <c r="K3115" s="16">
        <f t="shared" si="2131"/>
        <v>0</v>
      </c>
      <c r="L3115" s="16">
        <f t="shared" si="2131"/>
        <v>0</v>
      </c>
      <c r="M3115" s="16">
        <f t="shared" si="2084"/>
        <v>300</v>
      </c>
      <c r="N3115" s="16">
        <f t="shared" si="2085"/>
        <v>300</v>
      </c>
      <c r="O3115" s="16">
        <f t="shared" si="2086"/>
        <v>300</v>
      </c>
      <c r="P3115" s="16">
        <f t="shared" si="2131"/>
        <v>0</v>
      </c>
    </row>
    <row r="3116" spans="1:16" ht="31" x14ac:dyDescent="0.35">
      <c r="A3116" s="32">
        <v>964</v>
      </c>
      <c r="B3116" s="32" t="s">
        <v>31</v>
      </c>
      <c r="C3116" s="32" t="s">
        <v>51</v>
      </c>
      <c r="D3116" s="9" t="s">
        <v>178</v>
      </c>
      <c r="E3116" s="14"/>
      <c r="F3116" s="15" t="s">
        <v>902</v>
      </c>
      <c r="G3116" s="16">
        <f>G3117</f>
        <v>300</v>
      </c>
      <c r="H3116" s="16">
        <f t="shared" si="2131"/>
        <v>300</v>
      </c>
      <c r="I3116" s="16">
        <f t="shared" si="2131"/>
        <v>300</v>
      </c>
      <c r="J3116" s="16">
        <f t="shared" si="2131"/>
        <v>0</v>
      </c>
      <c r="K3116" s="16">
        <f t="shared" si="2131"/>
        <v>0</v>
      </c>
      <c r="L3116" s="16">
        <f t="shared" si="2131"/>
        <v>0</v>
      </c>
      <c r="M3116" s="16">
        <f t="shared" si="2084"/>
        <v>300</v>
      </c>
      <c r="N3116" s="16">
        <f t="shared" si="2085"/>
        <v>300</v>
      </c>
      <c r="O3116" s="16">
        <f t="shared" si="2086"/>
        <v>300</v>
      </c>
      <c r="P3116" s="16">
        <f t="shared" si="2131"/>
        <v>0</v>
      </c>
    </row>
    <row r="3117" spans="1:16" ht="31" x14ac:dyDescent="0.35">
      <c r="A3117" s="32">
        <v>964</v>
      </c>
      <c r="B3117" s="32" t="s">
        <v>31</v>
      </c>
      <c r="C3117" s="32" t="s">
        <v>51</v>
      </c>
      <c r="D3117" s="9" t="s">
        <v>178</v>
      </c>
      <c r="E3117" s="14">
        <v>600</v>
      </c>
      <c r="F3117" s="28" t="s">
        <v>660</v>
      </c>
      <c r="G3117" s="16">
        <f>G3118</f>
        <v>300</v>
      </c>
      <c r="H3117" s="16">
        <f t="shared" si="2131"/>
        <v>300</v>
      </c>
      <c r="I3117" s="16">
        <f t="shared" si="2131"/>
        <v>300</v>
      </c>
      <c r="J3117" s="16">
        <f t="shared" si="2131"/>
        <v>0</v>
      </c>
      <c r="K3117" s="16">
        <f t="shared" si="2131"/>
        <v>0</v>
      </c>
      <c r="L3117" s="16">
        <f t="shared" si="2131"/>
        <v>0</v>
      </c>
      <c r="M3117" s="16">
        <f t="shared" si="2084"/>
        <v>300</v>
      </c>
      <c r="N3117" s="16">
        <f t="shared" si="2085"/>
        <v>300</v>
      </c>
      <c r="O3117" s="16">
        <f t="shared" si="2086"/>
        <v>300</v>
      </c>
      <c r="P3117" s="16">
        <f t="shared" si="2131"/>
        <v>0</v>
      </c>
    </row>
    <row r="3118" spans="1:16" ht="46.5" x14ac:dyDescent="0.35">
      <c r="A3118" s="32">
        <v>964</v>
      </c>
      <c r="B3118" s="32" t="s">
        <v>31</v>
      </c>
      <c r="C3118" s="32" t="s">
        <v>51</v>
      </c>
      <c r="D3118" s="9" t="s">
        <v>178</v>
      </c>
      <c r="E3118" s="14">
        <v>630</v>
      </c>
      <c r="F3118" s="28" t="s">
        <v>662</v>
      </c>
      <c r="G3118" s="16">
        <v>300</v>
      </c>
      <c r="H3118" s="16">
        <v>300</v>
      </c>
      <c r="I3118" s="16">
        <v>300</v>
      </c>
      <c r="J3118" s="16"/>
      <c r="K3118" s="16"/>
      <c r="L3118" s="16"/>
      <c r="M3118" s="16">
        <f t="shared" si="2084"/>
        <v>300</v>
      </c>
      <c r="N3118" s="16">
        <f t="shared" si="2085"/>
        <v>300</v>
      </c>
      <c r="O3118" s="16">
        <f t="shared" si="2086"/>
        <v>300</v>
      </c>
      <c r="P3118" s="17"/>
    </row>
    <row r="3119" spans="1:16" ht="46.5" x14ac:dyDescent="0.35">
      <c r="A3119" s="32">
        <v>964</v>
      </c>
      <c r="B3119" s="32" t="s">
        <v>31</v>
      </c>
      <c r="C3119" s="32" t="s">
        <v>51</v>
      </c>
      <c r="D3119" s="9" t="s">
        <v>171</v>
      </c>
      <c r="E3119" s="14"/>
      <c r="F3119" s="21" t="s">
        <v>903</v>
      </c>
      <c r="G3119" s="16">
        <f>G3120+G3131</f>
        <v>16760.5</v>
      </c>
      <c r="H3119" s="16">
        <f t="shared" ref="H3119:P3119" si="2132">H3120+H3131</f>
        <v>6280.8</v>
      </c>
      <c r="I3119" s="16">
        <f t="shared" si="2132"/>
        <v>6280.8</v>
      </c>
      <c r="J3119" s="16">
        <f t="shared" ref="J3119:L3119" si="2133">J3120+J3131</f>
        <v>-753.7</v>
      </c>
      <c r="K3119" s="16">
        <f t="shared" si="2133"/>
        <v>-753.7</v>
      </c>
      <c r="L3119" s="16">
        <f t="shared" si="2133"/>
        <v>-753.7</v>
      </c>
      <c r="M3119" s="16">
        <f t="shared" si="2084"/>
        <v>16006.8</v>
      </c>
      <c r="N3119" s="16">
        <f t="shared" si="2085"/>
        <v>5527.1</v>
      </c>
      <c r="O3119" s="16">
        <f t="shared" si="2086"/>
        <v>5527.1</v>
      </c>
      <c r="P3119" s="16">
        <f t="shared" si="2132"/>
        <v>0</v>
      </c>
    </row>
    <row r="3120" spans="1:16" ht="62" x14ac:dyDescent="0.35">
      <c r="A3120" s="32">
        <v>964</v>
      </c>
      <c r="B3120" s="32" t="s">
        <v>31</v>
      </c>
      <c r="C3120" s="32" t="s">
        <v>51</v>
      </c>
      <c r="D3120" s="9" t="s">
        <v>172</v>
      </c>
      <c r="E3120" s="14"/>
      <c r="F3120" s="21" t="s">
        <v>904</v>
      </c>
      <c r="G3120" s="16">
        <f>G3121</f>
        <v>10759.3</v>
      </c>
      <c r="H3120" s="16">
        <f t="shared" ref="H3120:P3120" si="2134">H3121</f>
        <v>279.60000000000002</v>
      </c>
      <c r="I3120" s="16">
        <f t="shared" si="2134"/>
        <v>279.60000000000002</v>
      </c>
      <c r="J3120" s="16">
        <f t="shared" si="2134"/>
        <v>0</v>
      </c>
      <c r="K3120" s="16">
        <f t="shared" si="2134"/>
        <v>0</v>
      </c>
      <c r="L3120" s="16">
        <f t="shared" si="2134"/>
        <v>0</v>
      </c>
      <c r="M3120" s="16">
        <f t="shared" si="2084"/>
        <v>10759.3</v>
      </c>
      <c r="N3120" s="16">
        <f t="shared" si="2085"/>
        <v>279.60000000000002</v>
      </c>
      <c r="O3120" s="16">
        <f t="shared" si="2086"/>
        <v>279.60000000000002</v>
      </c>
      <c r="P3120" s="16">
        <f t="shared" si="2134"/>
        <v>0</v>
      </c>
    </row>
    <row r="3121" spans="1:17" ht="31" x14ac:dyDescent="0.35">
      <c r="A3121" s="32">
        <v>964</v>
      </c>
      <c r="B3121" s="32" t="s">
        <v>31</v>
      </c>
      <c r="C3121" s="32" t="s">
        <v>51</v>
      </c>
      <c r="D3121" s="9" t="s">
        <v>173</v>
      </c>
      <c r="E3121" s="14"/>
      <c r="F3121" s="21" t="s">
        <v>907</v>
      </c>
      <c r="G3121" s="16">
        <f>G3122+G3125+G3128</f>
        <v>10759.3</v>
      </c>
      <c r="H3121" s="16">
        <f t="shared" ref="H3121:P3121" si="2135">H3122+H3125+H3128</f>
        <v>279.60000000000002</v>
      </c>
      <c r="I3121" s="16">
        <f t="shared" si="2135"/>
        <v>279.60000000000002</v>
      </c>
      <c r="J3121" s="16">
        <f t="shared" ref="J3121:L3121" si="2136">J3122+J3125+J3128</f>
        <v>0</v>
      </c>
      <c r="K3121" s="16">
        <f t="shared" si="2136"/>
        <v>0</v>
      </c>
      <c r="L3121" s="16">
        <f t="shared" si="2136"/>
        <v>0</v>
      </c>
      <c r="M3121" s="16">
        <f t="shared" si="2084"/>
        <v>10759.3</v>
      </c>
      <c r="N3121" s="16">
        <f t="shared" si="2085"/>
        <v>279.60000000000002</v>
      </c>
      <c r="O3121" s="16">
        <f t="shared" si="2086"/>
        <v>279.60000000000002</v>
      </c>
      <c r="P3121" s="16">
        <f t="shared" si="2135"/>
        <v>0</v>
      </c>
    </row>
    <row r="3122" spans="1:17" x14ac:dyDescent="0.35">
      <c r="A3122" s="32">
        <v>964</v>
      </c>
      <c r="B3122" s="32" t="s">
        <v>31</v>
      </c>
      <c r="C3122" s="32" t="s">
        <v>51</v>
      </c>
      <c r="D3122" s="9" t="s">
        <v>559</v>
      </c>
      <c r="E3122" s="14"/>
      <c r="F3122" s="15" t="s">
        <v>909</v>
      </c>
      <c r="G3122" s="16">
        <f>G3123</f>
        <v>279.60000000000002</v>
      </c>
      <c r="H3122" s="16">
        <f t="shared" ref="H3122:P3123" si="2137">H3123</f>
        <v>279.60000000000002</v>
      </c>
      <c r="I3122" s="16">
        <f t="shared" si="2137"/>
        <v>279.60000000000002</v>
      </c>
      <c r="J3122" s="16">
        <f t="shared" si="2137"/>
        <v>0</v>
      </c>
      <c r="K3122" s="16">
        <f t="shared" si="2137"/>
        <v>0</v>
      </c>
      <c r="L3122" s="16">
        <f t="shared" si="2137"/>
        <v>0</v>
      </c>
      <c r="M3122" s="16">
        <f t="shared" si="2084"/>
        <v>279.60000000000002</v>
      </c>
      <c r="N3122" s="16">
        <f t="shared" si="2085"/>
        <v>279.60000000000002</v>
      </c>
      <c r="O3122" s="16">
        <f t="shared" si="2086"/>
        <v>279.60000000000002</v>
      </c>
      <c r="P3122" s="16">
        <f t="shared" si="2137"/>
        <v>0</v>
      </c>
    </row>
    <row r="3123" spans="1:17" x14ac:dyDescent="0.35">
      <c r="A3123" s="32">
        <v>964</v>
      </c>
      <c r="B3123" s="32" t="s">
        <v>31</v>
      </c>
      <c r="C3123" s="32" t="s">
        <v>51</v>
      </c>
      <c r="D3123" s="9" t="s">
        <v>559</v>
      </c>
      <c r="E3123" s="14">
        <v>800</v>
      </c>
      <c r="F3123" s="28" t="s">
        <v>663</v>
      </c>
      <c r="G3123" s="16">
        <f>G3124</f>
        <v>279.60000000000002</v>
      </c>
      <c r="H3123" s="16">
        <f t="shared" si="2137"/>
        <v>279.60000000000002</v>
      </c>
      <c r="I3123" s="16">
        <f t="shared" si="2137"/>
        <v>279.60000000000002</v>
      </c>
      <c r="J3123" s="16">
        <f t="shared" si="2137"/>
        <v>0</v>
      </c>
      <c r="K3123" s="16">
        <f t="shared" si="2137"/>
        <v>0</v>
      </c>
      <c r="L3123" s="16">
        <f t="shared" si="2137"/>
        <v>0</v>
      </c>
      <c r="M3123" s="16">
        <f t="shared" si="2084"/>
        <v>279.60000000000002</v>
      </c>
      <c r="N3123" s="16">
        <f t="shared" si="2085"/>
        <v>279.60000000000002</v>
      </c>
      <c r="O3123" s="16">
        <f t="shared" si="2086"/>
        <v>279.60000000000002</v>
      </c>
      <c r="P3123" s="16">
        <f t="shared" si="2137"/>
        <v>0</v>
      </c>
    </row>
    <row r="3124" spans="1:17" x14ac:dyDescent="0.35">
      <c r="A3124" s="32">
        <v>964</v>
      </c>
      <c r="B3124" s="32" t="s">
        <v>31</v>
      </c>
      <c r="C3124" s="32" t="s">
        <v>51</v>
      </c>
      <c r="D3124" s="9" t="s">
        <v>559</v>
      </c>
      <c r="E3124" s="14">
        <v>850</v>
      </c>
      <c r="F3124" s="28" t="s">
        <v>665</v>
      </c>
      <c r="G3124" s="16">
        <v>279.60000000000002</v>
      </c>
      <c r="H3124" s="16">
        <v>279.60000000000002</v>
      </c>
      <c r="I3124" s="16">
        <v>279.60000000000002</v>
      </c>
      <c r="J3124" s="16"/>
      <c r="K3124" s="16"/>
      <c r="L3124" s="16"/>
      <c r="M3124" s="16">
        <f t="shared" si="2084"/>
        <v>279.60000000000002</v>
      </c>
      <c r="N3124" s="16">
        <f t="shared" si="2085"/>
        <v>279.60000000000002</v>
      </c>
      <c r="O3124" s="16">
        <f t="shared" si="2086"/>
        <v>279.60000000000002</v>
      </c>
      <c r="P3124" s="16"/>
    </row>
    <row r="3125" spans="1:17" ht="46.5" x14ac:dyDescent="0.35">
      <c r="A3125" s="32">
        <v>964</v>
      </c>
      <c r="B3125" s="32" t="s">
        <v>31</v>
      </c>
      <c r="C3125" s="32" t="s">
        <v>51</v>
      </c>
      <c r="D3125" s="9" t="s">
        <v>174</v>
      </c>
      <c r="E3125" s="14"/>
      <c r="F3125" s="21" t="s">
        <v>910</v>
      </c>
      <c r="G3125" s="16">
        <f>G3126</f>
        <v>5000</v>
      </c>
      <c r="H3125" s="16">
        <f t="shared" ref="H3125:P3126" si="2138">H3126</f>
        <v>0</v>
      </c>
      <c r="I3125" s="16">
        <f t="shared" si="2138"/>
        <v>0</v>
      </c>
      <c r="J3125" s="16">
        <f t="shared" si="2138"/>
        <v>0</v>
      </c>
      <c r="K3125" s="16">
        <f t="shared" si="2138"/>
        <v>0</v>
      </c>
      <c r="L3125" s="16">
        <f t="shared" si="2138"/>
        <v>0</v>
      </c>
      <c r="M3125" s="16">
        <f t="shared" si="2084"/>
        <v>5000</v>
      </c>
      <c r="N3125" s="16">
        <f t="shared" si="2085"/>
        <v>0</v>
      </c>
      <c r="O3125" s="16">
        <f t="shared" si="2086"/>
        <v>0</v>
      </c>
      <c r="P3125" s="16">
        <f t="shared" si="2138"/>
        <v>0</v>
      </c>
    </row>
    <row r="3126" spans="1:17" ht="31" x14ac:dyDescent="0.35">
      <c r="A3126" s="32">
        <v>964</v>
      </c>
      <c r="B3126" s="32" t="s">
        <v>31</v>
      </c>
      <c r="C3126" s="32" t="s">
        <v>51</v>
      </c>
      <c r="D3126" s="9" t="s">
        <v>174</v>
      </c>
      <c r="E3126" s="14">
        <v>400</v>
      </c>
      <c r="F3126" s="28" t="s">
        <v>658</v>
      </c>
      <c r="G3126" s="16">
        <f>G3127</f>
        <v>5000</v>
      </c>
      <c r="H3126" s="16">
        <f t="shared" si="2138"/>
        <v>0</v>
      </c>
      <c r="I3126" s="16">
        <f t="shared" si="2138"/>
        <v>0</v>
      </c>
      <c r="J3126" s="16">
        <f t="shared" si="2138"/>
        <v>0</v>
      </c>
      <c r="K3126" s="16">
        <f t="shared" si="2138"/>
        <v>0</v>
      </c>
      <c r="L3126" s="16">
        <f t="shared" si="2138"/>
        <v>0</v>
      </c>
      <c r="M3126" s="16">
        <f t="shared" si="2084"/>
        <v>5000</v>
      </c>
      <c r="N3126" s="16">
        <f t="shared" si="2085"/>
        <v>0</v>
      </c>
      <c r="O3126" s="16">
        <f t="shared" si="2086"/>
        <v>0</v>
      </c>
      <c r="P3126" s="16">
        <f t="shared" si="2138"/>
        <v>0</v>
      </c>
    </row>
    <row r="3127" spans="1:17" x14ac:dyDescent="0.35">
      <c r="A3127" s="32">
        <v>964</v>
      </c>
      <c r="B3127" s="32" t="s">
        <v>31</v>
      </c>
      <c r="C3127" s="32" t="s">
        <v>51</v>
      </c>
      <c r="D3127" s="9" t="s">
        <v>174</v>
      </c>
      <c r="E3127" s="14">
        <v>410</v>
      </c>
      <c r="F3127" s="28" t="s">
        <v>659</v>
      </c>
      <c r="G3127" s="16">
        <v>5000</v>
      </c>
      <c r="H3127" s="16">
        <v>0</v>
      </c>
      <c r="I3127" s="16">
        <v>0</v>
      </c>
      <c r="J3127" s="16"/>
      <c r="K3127" s="16"/>
      <c r="L3127" s="16"/>
      <c r="M3127" s="16">
        <f t="shared" si="2084"/>
        <v>5000</v>
      </c>
      <c r="N3127" s="16">
        <f t="shared" si="2085"/>
        <v>0</v>
      </c>
      <c r="O3127" s="16">
        <f t="shared" si="2086"/>
        <v>0</v>
      </c>
      <c r="P3127" s="16"/>
    </row>
    <row r="3128" spans="1:17" ht="46.5" x14ac:dyDescent="0.35">
      <c r="A3128" s="32">
        <v>964</v>
      </c>
      <c r="B3128" s="32" t="s">
        <v>31</v>
      </c>
      <c r="C3128" s="32" t="s">
        <v>51</v>
      </c>
      <c r="D3128" s="9" t="s">
        <v>560</v>
      </c>
      <c r="E3128" s="14"/>
      <c r="F3128" s="15" t="s">
        <v>911</v>
      </c>
      <c r="G3128" s="16">
        <f>G3129</f>
        <v>5479.7</v>
      </c>
      <c r="H3128" s="16">
        <f t="shared" ref="H3128:P3129" si="2139">H3129</f>
        <v>0</v>
      </c>
      <c r="I3128" s="16">
        <f t="shared" si="2139"/>
        <v>0</v>
      </c>
      <c r="J3128" s="16">
        <f t="shared" si="2139"/>
        <v>0</v>
      </c>
      <c r="K3128" s="16">
        <f t="shared" si="2139"/>
        <v>0</v>
      </c>
      <c r="L3128" s="16">
        <f t="shared" si="2139"/>
        <v>0</v>
      </c>
      <c r="M3128" s="16">
        <f t="shared" si="2084"/>
        <v>5479.7</v>
      </c>
      <c r="N3128" s="16">
        <f t="shared" si="2085"/>
        <v>0</v>
      </c>
      <c r="O3128" s="16">
        <f t="shared" si="2086"/>
        <v>0</v>
      </c>
      <c r="P3128" s="16">
        <f t="shared" si="2139"/>
        <v>0</v>
      </c>
    </row>
    <row r="3129" spans="1:17" ht="31" x14ac:dyDescent="0.35">
      <c r="A3129" s="32">
        <v>964</v>
      </c>
      <c r="B3129" s="32" t="s">
        <v>31</v>
      </c>
      <c r="C3129" s="32" t="s">
        <v>51</v>
      </c>
      <c r="D3129" s="9" t="s">
        <v>560</v>
      </c>
      <c r="E3129" s="14">
        <v>400</v>
      </c>
      <c r="F3129" s="28" t="s">
        <v>658</v>
      </c>
      <c r="G3129" s="16">
        <f>G3130</f>
        <v>5479.7</v>
      </c>
      <c r="H3129" s="16">
        <f t="shared" si="2139"/>
        <v>0</v>
      </c>
      <c r="I3129" s="16">
        <f t="shared" si="2139"/>
        <v>0</v>
      </c>
      <c r="J3129" s="16">
        <f t="shared" si="2139"/>
        <v>0</v>
      </c>
      <c r="K3129" s="16">
        <f t="shared" si="2139"/>
        <v>0</v>
      </c>
      <c r="L3129" s="16">
        <f t="shared" si="2139"/>
        <v>0</v>
      </c>
      <c r="M3129" s="16">
        <f t="shared" si="2084"/>
        <v>5479.7</v>
      </c>
      <c r="N3129" s="16">
        <f t="shared" si="2085"/>
        <v>0</v>
      </c>
      <c r="O3129" s="16">
        <f t="shared" si="2086"/>
        <v>0</v>
      </c>
      <c r="P3129" s="16">
        <f t="shared" si="2139"/>
        <v>0</v>
      </c>
    </row>
    <row r="3130" spans="1:17" x14ac:dyDescent="0.35">
      <c r="A3130" s="32">
        <v>964</v>
      </c>
      <c r="B3130" s="32" t="s">
        <v>31</v>
      </c>
      <c r="C3130" s="32" t="s">
        <v>51</v>
      </c>
      <c r="D3130" s="9" t="s">
        <v>560</v>
      </c>
      <c r="E3130" s="14">
        <v>410</v>
      </c>
      <c r="F3130" s="28" t="s">
        <v>659</v>
      </c>
      <c r="G3130" s="16">
        <v>5479.7</v>
      </c>
      <c r="H3130" s="16">
        <v>0</v>
      </c>
      <c r="I3130" s="16">
        <v>0</v>
      </c>
      <c r="J3130" s="16"/>
      <c r="K3130" s="16"/>
      <c r="L3130" s="16"/>
      <c r="M3130" s="16">
        <f t="shared" si="2084"/>
        <v>5479.7</v>
      </c>
      <c r="N3130" s="16">
        <f t="shared" si="2085"/>
        <v>0</v>
      </c>
      <c r="O3130" s="16">
        <f t="shared" si="2086"/>
        <v>0</v>
      </c>
      <c r="P3130" s="17"/>
    </row>
    <row r="3131" spans="1:17" ht="31" x14ac:dyDescent="0.35">
      <c r="A3131" s="32">
        <v>964</v>
      </c>
      <c r="B3131" s="32" t="s">
        <v>31</v>
      </c>
      <c r="C3131" s="32" t="s">
        <v>51</v>
      </c>
      <c r="D3131" s="9" t="s">
        <v>242</v>
      </c>
      <c r="E3131" s="14"/>
      <c r="F3131" s="15" t="s">
        <v>912</v>
      </c>
      <c r="G3131" s="16">
        <f>G3132+G3136+G3146</f>
        <v>6001.2</v>
      </c>
      <c r="H3131" s="16">
        <f t="shared" ref="H3131:P3131" si="2140">H3132+H3136+H3146</f>
        <v>6001.2</v>
      </c>
      <c r="I3131" s="16">
        <f t="shared" si="2140"/>
        <v>6001.2</v>
      </c>
      <c r="J3131" s="16">
        <f t="shared" ref="J3131:L3131" si="2141">J3132+J3136+J3146</f>
        <v>-753.7</v>
      </c>
      <c r="K3131" s="16">
        <f t="shared" si="2141"/>
        <v>-753.7</v>
      </c>
      <c r="L3131" s="16">
        <f t="shared" si="2141"/>
        <v>-753.7</v>
      </c>
      <c r="M3131" s="16">
        <f t="shared" si="2084"/>
        <v>5247.5</v>
      </c>
      <c r="N3131" s="16">
        <f t="shared" si="2085"/>
        <v>5247.5</v>
      </c>
      <c r="O3131" s="16">
        <f t="shared" si="2086"/>
        <v>5247.5</v>
      </c>
      <c r="P3131" s="16">
        <f t="shared" si="2140"/>
        <v>0</v>
      </c>
    </row>
    <row r="3132" spans="1:17" ht="31" x14ac:dyDescent="0.35">
      <c r="A3132" s="32">
        <v>964</v>
      </c>
      <c r="B3132" s="32" t="s">
        <v>31</v>
      </c>
      <c r="C3132" s="32" t="s">
        <v>51</v>
      </c>
      <c r="D3132" s="9" t="s">
        <v>561</v>
      </c>
      <c r="E3132" s="14"/>
      <c r="F3132" s="15" t="s">
        <v>913</v>
      </c>
      <c r="G3132" s="16">
        <f>G3133</f>
        <v>1249.0999999999999</v>
      </c>
      <c r="H3132" s="16">
        <f t="shared" ref="H3132:P3134" si="2142">H3133</f>
        <v>1249.0999999999999</v>
      </c>
      <c r="I3132" s="16">
        <f t="shared" si="2142"/>
        <v>1249.0999999999999</v>
      </c>
      <c r="J3132" s="16">
        <f t="shared" si="2142"/>
        <v>0</v>
      </c>
      <c r="K3132" s="16">
        <f t="shared" si="2142"/>
        <v>0</v>
      </c>
      <c r="L3132" s="16">
        <f t="shared" si="2142"/>
        <v>0</v>
      </c>
      <c r="M3132" s="16">
        <f t="shared" si="2084"/>
        <v>1249.0999999999999</v>
      </c>
      <c r="N3132" s="16">
        <f t="shared" si="2085"/>
        <v>1249.0999999999999</v>
      </c>
      <c r="O3132" s="16">
        <f t="shared" si="2086"/>
        <v>1249.0999999999999</v>
      </c>
      <c r="P3132" s="16">
        <f t="shared" si="2142"/>
        <v>0</v>
      </c>
    </row>
    <row r="3133" spans="1:17" ht="31" x14ac:dyDescent="0.35">
      <c r="A3133" s="32">
        <v>964</v>
      </c>
      <c r="B3133" s="32" t="s">
        <v>31</v>
      </c>
      <c r="C3133" s="32" t="s">
        <v>51</v>
      </c>
      <c r="D3133" s="9" t="s">
        <v>562</v>
      </c>
      <c r="E3133" s="14"/>
      <c r="F3133" s="15" t="s">
        <v>914</v>
      </c>
      <c r="G3133" s="16">
        <f>G3134</f>
        <v>1249.0999999999999</v>
      </c>
      <c r="H3133" s="16">
        <f t="shared" si="2142"/>
        <v>1249.0999999999999</v>
      </c>
      <c r="I3133" s="16">
        <f t="shared" si="2142"/>
        <v>1249.0999999999999</v>
      </c>
      <c r="J3133" s="16">
        <f t="shared" si="2142"/>
        <v>0</v>
      </c>
      <c r="K3133" s="16">
        <f t="shared" si="2142"/>
        <v>0</v>
      </c>
      <c r="L3133" s="16">
        <f t="shared" si="2142"/>
        <v>0</v>
      </c>
      <c r="M3133" s="16">
        <f t="shared" si="2084"/>
        <v>1249.0999999999999</v>
      </c>
      <c r="N3133" s="16">
        <f t="shared" si="2085"/>
        <v>1249.0999999999999</v>
      </c>
      <c r="O3133" s="16">
        <f t="shared" si="2086"/>
        <v>1249.0999999999999</v>
      </c>
      <c r="P3133" s="16">
        <f t="shared" si="2142"/>
        <v>0</v>
      </c>
    </row>
    <row r="3134" spans="1:17" ht="31" x14ac:dyDescent="0.35">
      <c r="A3134" s="32">
        <v>964</v>
      </c>
      <c r="B3134" s="32" t="s">
        <v>31</v>
      </c>
      <c r="C3134" s="32" t="s">
        <v>51</v>
      </c>
      <c r="D3134" s="9" t="s">
        <v>562</v>
      </c>
      <c r="E3134" s="14">
        <v>200</v>
      </c>
      <c r="F3134" s="28" t="s">
        <v>650</v>
      </c>
      <c r="G3134" s="16">
        <f>G3135</f>
        <v>1249.0999999999999</v>
      </c>
      <c r="H3134" s="16">
        <f t="shared" si="2142"/>
        <v>1249.0999999999999</v>
      </c>
      <c r="I3134" s="16">
        <f t="shared" si="2142"/>
        <v>1249.0999999999999</v>
      </c>
      <c r="J3134" s="16">
        <f t="shared" si="2142"/>
        <v>0</v>
      </c>
      <c r="K3134" s="16">
        <f t="shared" si="2142"/>
        <v>0</v>
      </c>
      <c r="L3134" s="16">
        <f t="shared" si="2142"/>
        <v>0</v>
      </c>
      <c r="M3134" s="16">
        <f t="shared" ref="M3134:M3197" si="2143">G3134+J3134</f>
        <v>1249.0999999999999</v>
      </c>
      <c r="N3134" s="16">
        <f t="shared" ref="N3134:N3197" si="2144">H3134+K3134</f>
        <v>1249.0999999999999</v>
      </c>
      <c r="O3134" s="16">
        <f t="shared" ref="O3134:O3197" si="2145">I3134+L3134</f>
        <v>1249.0999999999999</v>
      </c>
      <c r="P3134" s="16">
        <f t="shared" si="2142"/>
        <v>0</v>
      </c>
    </row>
    <row r="3135" spans="1:17" ht="31" x14ac:dyDescent="0.35">
      <c r="A3135" s="32">
        <v>964</v>
      </c>
      <c r="B3135" s="32" t="s">
        <v>31</v>
      </c>
      <c r="C3135" s="32" t="s">
        <v>51</v>
      </c>
      <c r="D3135" s="9" t="s">
        <v>562</v>
      </c>
      <c r="E3135" s="14">
        <v>240</v>
      </c>
      <c r="F3135" s="28" t="s">
        <v>651</v>
      </c>
      <c r="G3135" s="16">
        <v>1249.0999999999999</v>
      </c>
      <c r="H3135" s="16">
        <v>1249.0999999999999</v>
      </c>
      <c r="I3135" s="16">
        <v>1249.0999999999999</v>
      </c>
      <c r="J3135" s="16"/>
      <c r="K3135" s="16"/>
      <c r="L3135" s="16"/>
      <c r="M3135" s="16">
        <f t="shared" si="2143"/>
        <v>1249.0999999999999</v>
      </c>
      <c r="N3135" s="16">
        <f t="shared" si="2144"/>
        <v>1249.0999999999999</v>
      </c>
      <c r="O3135" s="16">
        <f t="shared" si="2145"/>
        <v>1249.0999999999999</v>
      </c>
      <c r="P3135" s="17"/>
    </row>
    <row r="3136" spans="1:17" ht="46.5" hidden="1" x14ac:dyDescent="0.35">
      <c r="A3136" s="32">
        <v>964</v>
      </c>
      <c r="B3136" s="32" t="s">
        <v>31</v>
      </c>
      <c r="C3136" s="32" t="s">
        <v>51</v>
      </c>
      <c r="D3136" s="9" t="s">
        <v>563</v>
      </c>
      <c r="E3136" s="14"/>
      <c r="F3136" s="15" t="s">
        <v>917</v>
      </c>
      <c r="G3136" s="16">
        <f>G3137+G3140+G3143</f>
        <v>753.7</v>
      </c>
      <c r="H3136" s="16">
        <f t="shared" ref="H3136:P3136" si="2146">H3137+H3140+H3143</f>
        <v>753.7</v>
      </c>
      <c r="I3136" s="16">
        <f t="shared" si="2146"/>
        <v>753.7</v>
      </c>
      <c r="J3136" s="16">
        <f t="shared" ref="J3136:L3136" si="2147">J3137+J3140+J3143</f>
        <v>-753.7</v>
      </c>
      <c r="K3136" s="16">
        <f t="shared" si="2147"/>
        <v>-753.7</v>
      </c>
      <c r="L3136" s="16">
        <f t="shared" si="2147"/>
        <v>-753.7</v>
      </c>
      <c r="M3136" s="16">
        <f t="shared" si="2143"/>
        <v>0</v>
      </c>
      <c r="N3136" s="16">
        <f t="shared" si="2144"/>
        <v>0</v>
      </c>
      <c r="O3136" s="16">
        <f t="shared" si="2145"/>
        <v>0</v>
      </c>
      <c r="P3136" s="16">
        <f t="shared" si="2146"/>
        <v>0</v>
      </c>
      <c r="Q3136" s="3">
        <v>0</v>
      </c>
    </row>
    <row r="3137" spans="1:17" ht="77.5" hidden="1" x14ac:dyDescent="0.35">
      <c r="A3137" s="32">
        <v>964</v>
      </c>
      <c r="B3137" s="32" t="s">
        <v>31</v>
      </c>
      <c r="C3137" s="32" t="s">
        <v>51</v>
      </c>
      <c r="D3137" s="9" t="s">
        <v>564</v>
      </c>
      <c r="E3137" s="14"/>
      <c r="F3137" s="15" t="s">
        <v>918</v>
      </c>
      <c r="G3137" s="16">
        <f>G3138</f>
        <v>63.7</v>
      </c>
      <c r="H3137" s="16">
        <f t="shared" ref="H3137:P3138" si="2148">H3138</f>
        <v>63.7</v>
      </c>
      <c r="I3137" s="16">
        <f t="shared" si="2148"/>
        <v>63.7</v>
      </c>
      <c r="J3137" s="16">
        <f t="shared" si="2148"/>
        <v>-63.7</v>
      </c>
      <c r="K3137" s="16">
        <f t="shared" si="2148"/>
        <v>-63.7</v>
      </c>
      <c r="L3137" s="16">
        <f t="shared" si="2148"/>
        <v>-63.7</v>
      </c>
      <c r="M3137" s="16">
        <f t="shared" si="2143"/>
        <v>0</v>
      </c>
      <c r="N3137" s="16">
        <f t="shared" si="2144"/>
        <v>0</v>
      </c>
      <c r="O3137" s="16">
        <f t="shared" si="2145"/>
        <v>0</v>
      </c>
      <c r="P3137" s="16">
        <f t="shared" si="2148"/>
        <v>0</v>
      </c>
      <c r="Q3137" s="3">
        <v>0</v>
      </c>
    </row>
    <row r="3138" spans="1:17" ht="31" hidden="1" x14ac:dyDescent="0.35">
      <c r="A3138" s="32">
        <v>964</v>
      </c>
      <c r="B3138" s="32" t="s">
        <v>31</v>
      </c>
      <c r="C3138" s="32" t="s">
        <v>51</v>
      </c>
      <c r="D3138" s="9" t="s">
        <v>564</v>
      </c>
      <c r="E3138" s="14">
        <v>200</v>
      </c>
      <c r="F3138" s="28" t="s">
        <v>650</v>
      </c>
      <c r="G3138" s="16">
        <f>G3139</f>
        <v>63.7</v>
      </c>
      <c r="H3138" s="16">
        <f t="shared" si="2148"/>
        <v>63.7</v>
      </c>
      <c r="I3138" s="16">
        <f t="shared" si="2148"/>
        <v>63.7</v>
      </c>
      <c r="J3138" s="16">
        <f t="shared" si="2148"/>
        <v>-63.7</v>
      </c>
      <c r="K3138" s="16">
        <f t="shared" si="2148"/>
        <v>-63.7</v>
      </c>
      <c r="L3138" s="16">
        <f t="shared" si="2148"/>
        <v>-63.7</v>
      </c>
      <c r="M3138" s="16">
        <f t="shared" si="2143"/>
        <v>0</v>
      </c>
      <c r="N3138" s="16">
        <f t="shared" si="2144"/>
        <v>0</v>
      </c>
      <c r="O3138" s="16">
        <f t="shared" si="2145"/>
        <v>0</v>
      </c>
      <c r="P3138" s="16">
        <f t="shared" si="2148"/>
        <v>0</v>
      </c>
      <c r="Q3138" s="3">
        <v>0</v>
      </c>
    </row>
    <row r="3139" spans="1:17" ht="31" hidden="1" x14ac:dyDescent="0.35">
      <c r="A3139" s="32">
        <v>964</v>
      </c>
      <c r="B3139" s="32" t="s">
        <v>31</v>
      </c>
      <c r="C3139" s="32" t="s">
        <v>51</v>
      </c>
      <c r="D3139" s="9" t="s">
        <v>564</v>
      </c>
      <c r="E3139" s="14">
        <v>240</v>
      </c>
      <c r="F3139" s="28" t="s">
        <v>651</v>
      </c>
      <c r="G3139" s="16">
        <v>63.7</v>
      </c>
      <c r="H3139" s="16">
        <v>63.7</v>
      </c>
      <c r="I3139" s="16">
        <v>63.7</v>
      </c>
      <c r="J3139" s="16">
        <v>-63.7</v>
      </c>
      <c r="K3139" s="16">
        <v>-63.7</v>
      </c>
      <c r="L3139" s="16">
        <v>-63.7</v>
      </c>
      <c r="M3139" s="16">
        <f t="shared" si="2143"/>
        <v>0</v>
      </c>
      <c r="N3139" s="16">
        <f t="shared" si="2144"/>
        <v>0</v>
      </c>
      <c r="O3139" s="16">
        <f t="shared" si="2145"/>
        <v>0</v>
      </c>
      <c r="P3139" s="16"/>
      <c r="Q3139" s="3">
        <v>0</v>
      </c>
    </row>
    <row r="3140" spans="1:17" ht="139.5" hidden="1" x14ac:dyDescent="0.35">
      <c r="A3140" s="32">
        <v>964</v>
      </c>
      <c r="B3140" s="32" t="s">
        <v>31</v>
      </c>
      <c r="C3140" s="32" t="s">
        <v>51</v>
      </c>
      <c r="D3140" s="9" t="s">
        <v>565</v>
      </c>
      <c r="E3140" s="14"/>
      <c r="F3140" s="15" t="s">
        <v>919</v>
      </c>
      <c r="G3140" s="16">
        <f>G3141</f>
        <v>552</v>
      </c>
      <c r="H3140" s="16">
        <f t="shared" ref="H3140:P3141" si="2149">H3141</f>
        <v>552</v>
      </c>
      <c r="I3140" s="16">
        <f t="shared" si="2149"/>
        <v>552</v>
      </c>
      <c r="J3140" s="16">
        <f t="shared" si="2149"/>
        <v>-552</v>
      </c>
      <c r="K3140" s="16">
        <f t="shared" si="2149"/>
        <v>-552</v>
      </c>
      <c r="L3140" s="16">
        <f t="shared" si="2149"/>
        <v>-552</v>
      </c>
      <c r="M3140" s="16">
        <f t="shared" si="2143"/>
        <v>0</v>
      </c>
      <c r="N3140" s="16">
        <f t="shared" si="2144"/>
        <v>0</v>
      </c>
      <c r="O3140" s="16">
        <f t="shared" si="2145"/>
        <v>0</v>
      </c>
      <c r="P3140" s="16">
        <f t="shared" si="2149"/>
        <v>0</v>
      </c>
      <c r="Q3140" s="3">
        <v>0</v>
      </c>
    </row>
    <row r="3141" spans="1:17" ht="31" hidden="1" x14ac:dyDescent="0.35">
      <c r="A3141" s="32">
        <v>964</v>
      </c>
      <c r="B3141" s="32" t="s">
        <v>31</v>
      </c>
      <c r="C3141" s="32" t="s">
        <v>51</v>
      </c>
      <c r="D3141" s="9" t="s">
        <v>565</v>
      </c>
      <c r="E3141" s="14">
        <v>600</v>
      </c>
      <c r="F3141" s="28" t="s">
        <v>660</v>
      </c>
      <c r="G3141" s="16">
        <f>G3142</f>
        <v>552</v>
      </c>
      <c r="H3141" s="16">
        <f t="shared" si="2149"/>
        <v>552</v>
      </c>
      <c r="I3141" s="16">
        <f t="shared" si="2149"/>
        <v>552</v>
      </c>
      <c r="J3141" s="16">
        <f t="shared" si="2149"/>
        <v>-552</v>
      </c>
      <c r="K3141" s="16">
        <f t="shared" si="2149"/>
        <v>-552</v>
      </c>
      <c r="L3141" s="16">
        <f t="shared" si="2149"/>
        <v>-552</v>
      </c>
      <c r="M3141" s="16">
        <f t="shared" si="2143"/>
        <v>0</v>
      </c>
      <c r="N3141" s="16">
        <f t="shared" si="2144"/>
        <v>0</v>
      </c>
      <c r="O3141" s="16">
        <f t="shared" si="2145"/>
        <v>0</v>
      </c>
      <c r="P3141" s="16">
        <f t="shared" si="2149"/>
        <v>0</v>
      </c>
      <c r="Q3141" s="3">
        <v>0</v>
      </c>
    </row>
    <row r="3142" spans="1:17" ht="46.5" hidden="1" x14ac:dyDescent="0.35">
      <c r="A3142" s="32">
        <v>964</v>
      </c>
      <c r="B3142" s="32" t="s">
        <v>31</v>
      </c>
      <c r="C3142" s="32" t="s">
        <v>51</v>
      </c>
      <c r="D3142" s="9" t="s">
        <v>565</v>
      </c>
      <c r="E3142" s="14">
        <v>630</v>
      </c>
      <c r="F3142" s="28" t="s">
        <v>662</v>
      </c>
      <c r="G3142" s="16">
        <v>552</v>
      </c>
      <c r="H3142" s="16">
        <v>552</v>
      </c>
      <c r="I3142" s="16">
        <v>552</v>
      </c>
      <c r="J3142" s="16">
        <v>-552</v>
      </c>
      <c r="K3142" s="16">
        <v>-552</v>
      </c>
      <c r="L3142" s="16">
        <v>-552</v>
      </c>
      <c r="M3142" s="16">
        <f t="shared" si="2143"/>
        <v>0</v>
      </c>
      <c r="N3142" s="16">
        <f t="shared" si="2144"/>
        <v>0</v>
      </c>
      <c r="O3142" s="16">
        <f t="shared" si="2145"/>
        <v>0</v>
      </c>
      <c r="P3142" s="16"/>
      <c r="Q3142" s="3">
        <v>0</v>
      </c>
    </row>
    <row r="3143" spans="1:17" ht="77.5" hidden="1" x14ac:dyDescent="0.35">
      <c r="A3143" s="32">
        <v>964</v>
      </c>
      <c r="B3143" s="32" t="s">
        <v>31</v>
      </c>
      <c r="C3143" s="32" t="s">
        <v>51</v>
      </c>
      <c r="D3143" s="9" t="s">
        <v>566</v>
      </c>
      <c r="E3143" s="14"/>
      <c r="F3143" s="15" t="s">
        <v>920</v>
      </c>
      <c r="G3143" s="16">
        <f>G3144</f>
        <v>138</v>
      </c>
      <c r="H3143" s="16">
        <f t="shared" ref="H3143:P3144" si="2150">H3144</f>
        <v>138</v>
      </c>
      <c r="I3143" s="16">
        <f t="shared" si="2150"/>
        <v>138</v>
      </c>
      <c r="J3143" s="16">
        <f t="shared" si="2150"/>
        <v>-138</v>
      </c>
      <c r="K3143" s="16">
        <f t="shared" si="2150"/>
        <v>-138</v>
      </c>
      <c r="L3143" s="16">
        <f t="shared" si="2150"/>
        <v>-138</v>
      </c>
      <c r="M3143" s="16">
        <f t="shared" si="2143"/>
        <v>0</v>
      </c>
      <c r="N3143" s="16">
        <f t="shared" si="2144"/>
        <v>0</v>
      </c>
      <c r="O3143" s="16">
        <f t="shared" si="2145"/>
        <v>0</v>
      </c>
      <c r="P3143" s="16">
        <f t="shared" si="2150"/>
        <v>0</v>
      </c>
      <c r="Q3143" s="3">
        <v>0</v>
      </c>
    </row>
    <row r="3144" spans="1:17" ht="31" hidden="1" x14ac:dyDescent="0.35">
      <c r="A3144" s="32">
        <v>964</v>
      </c>
      <c r="B3144" s="32" t="s">
        <v>31</v>
      </c>
      <c r="C3144" s="32" t="s">
        <v>51</v>
      </c>
      <c r="D3144" s="9" t="s">
        <v>566</v>
      </c>
      <c r="E3144" s="14">
        <v>600</v>
      </c>
      <c r="F3144" s="28" t="s">
        <v>660</v>
      </c>
      <c r="G3144" s="16">
        <f>G3145</f>
        <v>138</v>
      </c>
      <c r="H3144" s="16">
        <f t="shared" si="2150"/>
        <v>138</v>
      </c>
      <c r="I3144" s="16">
        <f t="shared" si="2150"/>
        <v>138</v>
      </c>
      <c r="J3144" s="16">
        <f t="shared" si="2150"/>
        <v>-138</v>
      </c>
      <c r="K3144" s="16">
        <f t="shared" si="2150"/>
        <v>-138</v>
      </c>
      <c r="L3144" s="16">
        <f t="shared" si="2150"/>
        <v>-138</v>
      </c>
      <c r="M3144" s="16">
        <f t="shared" si="2143"/>
        <v>0</v>
      </c>
      <c r="N3144" s="16">
        <f t="shared" si="2144"/>
        <v>0</v>
      </c>
      <c r="O3144" s="16">
        <f t="shared" si="2145"/>
        <v>0</v>
      </c>
      <c r="P3144" s="16">
        <f t="shared" si="2150"/>
        <v>0</v>
      </c>
      <c r="Q3144" s="3">
        <v>0</v>
      </c>
    </row>
    <row r="3145" spans="1:17" ht="46.5" hidden="1" x14ac:dyDescent="0.35">
      <c r="A3145" s="32">
        <v>964</v>
      </c>
      <c r="B3145" s="32" t="s">
        <v>31</v>
      </c>
      <c r="C3145" s="32" t="s">
        <v>51</v>
      </c>
      <c r="D3145" s="9" t="s">
        <v>566</v>
      </c>
      <c r="E3145" s="14">
        <v>630</v>
      </c>
      <c r="F3145" s="28" t="s">
        <v>662</v>
      </c>
      <c r="G3145" s="16">
        <v>138</v>
      </c>
      <c r="H3145" s="16">
        <v>138</v>
      </c>
      <c r="I3145" s="16">
        <v>138</v>
      </c>
      <c r="J3145" s="16">
        <v>-138</v>
      </c>
      <c r="K3145" s="16">
        <v>-138</v>
      </c>
      <c r="L3145" s="16">
        <v>-138</v>
      </c>
      <c r="M3145" s="16">
        <f t="shared" si="2143"/>
        <v>0</v>
      </c>
      <c r="N3145" s="16">
        <f t="shared" si="2144"/>
        <v>0</v>
      </c>
      <c r="O3145" s="16">
        <f t="shared" si="2145"/>
        <v>0</v>
      </c>
      <c r="P3145" s="17"/>
      <c r="Q3145" s="3">
        <v>0</v>
      </c>
    </row>
    <row r="3146" spans="1:17" ht="46.5" x14ac:dyDescent="0.35">
      <c r="A3146" s="32">
        <v>964</v>
      </c>
      <c r="B3146" s="32" t="s">
        <v>31</v>
      </c>
      <c r="C3146" s="32" t="s">
        <v>51</v>
      </c>
      <c r="D3146" s="9" t="s">
        <v>256</v>
      </c>
      <c r="E3146" s="14"/>
      <c r="F3146" s="15" t="s">
        <v>921</v>
      </c>
      <c r="G3146" s="16">
        <f>G3147</f>
        <v>3998.4</v>
      </c>
      <c r="H3146" s="16">
        <f t="shared" ref="H3146:P3146" si="2151">H3147</f>
        <v>3998.4</v>
      </c>
      <c r="I3146" s="16">
        <f t="shared" si="2151"/>
        <v>3998.4</v>
      </c>
      <c r="J3146" s="16">
        <f t="shared" si="2151"/>
        <v>0</v>
      </c>
      <c r="K3146" s="16">
        <f t="shared" si="2151"/>
        <v>0</v>
      </c>
      <c r="L3146" s="16">
        <f t="shared" si="2151"/>
        <v>0</v>
      </c>
      <c r="M3146" s="16">
        <f t="shared" si="2143"/>
        <v>3998.4</v>
      </c>
      <c r="N3146" s="16">
        <f t="shared" si="2144"/>
        <v>3998.4</v>
      </c>
      <c r="O3146" s="16">
        <f t="shared" si="2145"/>
        <v>3998.4</v>
      </c>
      <c r="P3146" s="16">
        <f t="shared" si="2151"/>
        <v>0</v>
      </c>
    </row>
    <row r="3147" spans="1:17" ht="31" x14ac:dyDescent="0.35">
      <c r="A3147" s="32">
        <v>964</v>
      </c>
      <c r="B3147" s="32" t="s">
        <v>31</v>
      </c>
      <c r="C3147" s="32" t="s">
        <v>51</v>
      </c>
      <c r="D3147" s="9" t="s">
        <v>257</v>
      </c>
      <c r="E3147" s="14"/>
      <c r="F3147" s="15" t="s">
        <v>922</v>
      </c>
      <c r="G3147" s="16">
        <f>G3148+G3150</f>
        <v>3998.4</v>
      </c>
      <c r="H3147" s="16">
        <f t="shared" ref="H3147:P3147" si="2152">H3148+H3150</f>
        <v>3998.4</v>
      </c>
      <c r="I3147" s="16">
        <f t="shared" si="2152"/>
        <v>3998.4</v>
      </c>
      <c r="J3147" s="16">
        <f t="shared" ref="J3147:L3147" si="2153">J3148+J3150</f>
        <v>0</v>
      </c>
      <c r="K3147" s="16">
        <f t="shared" si="2153"/>
        <v>0</v>
      </c>
      <c r="L3147" s="16">
        <f t="shared" si="2153"/>
        <v>0</v>
      </c>
      <c r="M3147" s="16">
        <f t="shared" si="2143"/>
        <v>3998.4</v>
      </c>
      <c r="N3147" s="16">
        <f t="shared" si="2144"/>
        <v>3998.4</v>
      </c>
      <c r="O3147" s="16">
        <f t="shared" si="2145"/>
        <v>3998.4</v>
      </c>
      <c r="P3147" s="16">
        <f t="shared" si="2152"/>
        <v>0</v>
      </c>
    </row>
    <row r="3148" spans="1:17" ht="31" x14ac:dyDescent="0.35">
      <c r="A3148" s="32">
        <v>964</v>
      </c>
      <c r="B3148" s="32" t="s">
        <v>31</v>
      </c>
      <c r="C3148" s="32" t="s">
        <v>51</v>
      </c>
      <c r="D3148" s="9" t="s">
        <v>257</v>
      </c>
      <c r="E3148" s="14">
        <v>400</v>
      </c>
      <c r="F3148" s="28" t="s">
        <v>658</v>
      </c>
      <c r="G3148" s="16">
        <f>G3149</f>
        <v>3973.5</v>
      </c>
      <c r="H3148" s="16">
        <f t="shared" ref="H3148:P3148" si="2154">H3149</f>
        <v>3973.5</v>
      </c>
      <c r="I3148" s="16">
        <f t="shared" si="2154"/>
        <v>3973.5</v>
      </c>
      <c r="J3148" s="16">
        <f t="shared" si="2154"/>
        <v>0</v>
      </c>
      <c r="K3148" s="16">
        <f t="shared" si="2154"/>
        <v>0</v>
      </c>
      <c r="L3148" s="16">
        <f t="shared" si="2154"/>
        <v>0</v>
      </c>
      <c r="M3148" s="16">
        <f t="shared" si="2143"/>
        <v>3973.5</v>
      </c>
      <c r="N3148" s="16">
        <f t="shared" si="2144"/>
        <v>3973.5</v>
      </c>
      <c r="O3148" s="16">
        <f t="shared" si="2145"/>
        <v>3973.5</v>
      </c>
      <c r="P3148" s="16">
        <f t="shared" si="2154"/>
        <v>0</v>
      </c>
    </row>
    <row r="3149" spans="1:17" x14ac:dyDescent="0.35">
      <c r="A3149" s="32">
        <v>964</v>
      </c>
      <c r="B3149" s="32" t="s">
        <v>31</v>
      </c>
      <c r="C3149" s="32" t="s">
        <v>51</v>
      </c>
      <c r="D3149" s="9" t="s">
        <v>257</v>
      </c>
      <c r="E3149" s="14">
        <v>410</v>
      </c>
      <c r="F3149" s="28" t="s">
        <v>659</v>
      </c>
      <c r="G3149" s="16">
        <v>3973.5</v>
      </c>
      <c r="H3149" s="16">
        <v>3973.5</v>
      </c>
      <c r="I3149" s="16">
        <v>3973.5</v>
      </c>
      <c r="J3149" s="16"/>
      <c r="K3149" s="16"/>
      <c r="L3149" s="16"/>
      <c r="M3149" s="16">
        <f t="shared" si="2143"/>
        <v>3973.5</v>
      </c>
      <c r="N3149" s="16">
        <f t="shared" si="2144"/>
        <v>3973.5</v>
      </c>
      <c r="O3149" s="16">
        <f t="shared" si="2145"/>
        <v>3973.5</v>
      </c>
      <c r="P3149" s="16"/>
    </row>
    <row r="3150" spans="1:17" x14ac:dyDescent="0.35">
      <c r="A3150" s="32">
        <v>964</v>
      </c>
      <c r="B3150" s="32" t="s">
        <v>31</v>
      </c>
      <c r="C3150" s="32" t="s">
        <v>51</v>
      </c>
      <c r="D3150" s="9" t="s">
        <v>257</v>
      </c>
      <c r="E3150" s="14">
        <v>800</v>
      </c>
      <c r="F3150" s="28" t="s">
        <v>663</v>
      </c>
      <c r="G3150" s="16">
        <f>G3151</f>
        <v>24.9</v>
      </c>
      <c r="H3150" s="16">
        <f t="shared" ref="H3150:P3150" si="2155">H3151</f>
        <v>24.9</v>
      </c>
      <c r="I3150" s="16">
        <f t="shared" si="2155"/>
        <v>24.9</v>
      </c>
      <c r="J3150" s="16">
        <f t="shared" si="2155"/>
        <v>0</v>
      </c>
      <c r="K3150" s="16">
        <f t="shared" si="2155"/>
        <v>0</v>
      </c>
      <c r="L3150" s="16">
        <f t="shared" si="2155"/>
        <v>0</v>
      </c>
      <c r="M3150" s="16">
        <f t="shared" si="2143"/>
        <v>24.9</v>
      </c>
      <c r="N3150" s="16">
        <f t="shared" si="2144"/>
        <v>24.9</v>
      </c>
      <c r="O3150" s="16">
        <f t="shared" si="2145"/>
        <v>24.9</v>
      </c>
      <c r="P3150" s="16">
        <f t="shared" si="2155"/>
        <v>0</v>
      </c>
    </row>
    <row r="3151" spans="1:17" x14ac:dyDescent="0.35">
      <c r="A3151" s="32">
        <v>964</v>
      </c>
      <c r="B3151" s="32" t="s">
        <v>31</v>
      </c>
      <c r="C3151" s="32" t="s">
        <v>51</v>
      </c>
      <c r="D3151" s="9" t="s">
        <v>257</v>
      </c>
      <c r="E3151" s="14">
        <v>850</v>
      </c>
      <c r="F3151" s="28" t="s">
        <v>665</v>
      </c>
      <c r="G3151" s="16">
        <v>24.9</v>
      </c>
      <c r="H3151" s="16">
        <v>24.9</v>
      </c>
      <c r="I3151" s="16">
        <v>24.9</v>
      </c>
      <c r="J3151" s="16"/>
      <c r="K3151" s="16"/>
      <c r="L3151" s="16"/>
      <c r="M3151" s="16">
        <f t="shared" si="2143"/>
        <v>24.9</v>
      </c>
      <c r="N3151" s="16">
        <f t="shared" si="2144"/>
        <v>24.9</v>
      </c>
      <c r="O3151" s="16">
        <f t="shared" si="2145"/>
        <v>24.9</v>
      </c>
      <c r="P3151" s="17"/>
    </row>
    <row r="3152" spans="1:17" ht="31" x14ac:dyDescent="0.35">
      <c r="A3152" s="32">
        <v>964</v>
      </c>
      <c r="B3152" s="32" t="s">
        <v>31</v>
      </c>
      <c r="C3152" s="32" t="s">
        <v>51</v>
      </c>
      <c r="D3152" s="9" t="s">
        <v>117</v>
      </c>
      <c r="E3152" s="14"/>
      <c r="F3152" s="28" t="s">
        <v>1124</v>
      </c>
      <c r="G3152" s="16">
        <f>G3153</f>
        <v>9792.9</v>
      </c>
      <c r="H3152" s="16">
        <f t="shared" ref="H3152:P3152" si="2156">H3153</f>
        <v>9792.9</v>
      </c>
      <c r="I3152" s="16">
        <f t="shared" si="2156"/>
        <v>9792.9</v>
      </c>
      <c r="J3152" s="16">
        <f t="shared" si="2156"/>
        <v>0</v>
      </c>
      <c r="K3152" s="16">
        <f t="shared" si="2156"/>
        <v>0</v>
      </c>
      <c r="L3152" s="16">
        <f t="shared" si="2156"/>
        <v>0</v>
      </c>
      <c r="M3152" s="16">
        <f t="shared" si="2143"/>
        <v>9792.9</v>
      </c>
      <c r="N3152" s="16">
        <f t="shared" si="2144"/>
        <v>9792.9</v>
      </c>
      <c r="O3152" s="16">
        <f t="shared" si="2145"/>
        <v>9792.9</v>
      </c>
      <c r="P3152" s="16">
        <f t="shared" si="2156"/>
        <v>0</v>
      </c>
    </row>
    <row r="3153" spans="1:16" x14ac:dyDescent="0.35">
      <c r="A3153" s="32">
        <v>964</v>
      </c>
      <c r="B3153" s="32" t="s">
        <v>31</v>
      </c>
      <c r="C3153" s="32" t="s">
        <v>51</v>
      </c>
      <c r="D3153" s="9" t="s">
        <v>118</v>
      </c>
      <c r="E3153" s="14"/>
      <c r="F3153" s="28" t="s">
        <v>1127</v>
      </c>
      <c r="G3153" s="16">
        <f>G3154+G3157</f>
        <v>9792.9</v>
      </c>
      <c r="H3153" s="16">
        <f t="shared" ref="H3153:P3153" si="2157">H3154+H3157</f>
        <v>9792.9</v>
      </c>
      <c r="I3153" s="16">
        <f t="shared" si="2157"/>
        <v>9792.9</v>
      </c>
      <c r="J3153" s="16">
        <f t="shared" ref="J3153:L3153" si="2158">J3154+J3157</f>
        <v>0</v>
      </c>
      <c r="K3153" s="16">
        <f t="shared" si="2158"/>
        <v>0</v>
      </c>
      <c r="L3153" s="16">
        <f t="shared" si="2158"/>
        <v>0</v>
      </c>
      <c r="M3153" s="16">
        <f t="shared" si="2143"/>
        <v>9792.9</v>
      </c>
      <c r="N3153" s="16">
        <f t="shared" si="2144"/>
        <v>9792.9</v>
      </c>
      <c r="O3153" s="16">
        <f t="shared" si="2145"/>
        <v>9792.9</v>
      </c>
      <c r="P3153" s="16">
        <f t="shared" si="2157"/>
        <v>0</v>
      </c>
    </row>
    <row r="3154" spans="1:16" ht="31" x14ac:dyDescent="0.35">
      <c r="A3154" s="32">
        <v>964</v>
      </c>
      <c r="B3154" s="32" t="s">
        <v>31</v>
      </c>
      <c r="C3154" s="32" t="s">
        <v>51</v>
      </c>
      <c r="D3154" s="9" t="s">
        <v>119</v>
      </c>
      <c r="E3154" s="14"/>
      <c r="F3154" s="28" t="s">
        <v>1114</v>
      </c>
      <c r="G3154" s="16">
        <f>G3155</f>
        <v>9095.9</v>
      </c>
      <c r="H3154" s="16">
        <f t="shared" ref="H3154:P3155" si="2159">H3155</f>
        <v>9095.9</v>
      </c>
      <c r="I3154" s="16">
        <f t="shared" si="2159"/>
        <v>9095.9</v>
      </c>
      <c r="J3154" s="16">
        <f t="shared" si="2159"/>
        <v>0</v>
      </c>
      <c r="K3154" s="16">
        <f t="shared" si="2159"/>
        <v>0</v>
      </c>
      <c r="L3154" s="16">
        <f t="shared" si="2159"/>
        <v>0</v>
      </c>
      <c r="M3154" s="16">
        <f t="shared" si="2143"/>
        <v>9095.9</v>
      </c>
      <c r="N3154" s="16">
        <f t="shared" si="2144"/>
        <v>9095.9</v>
      </c>
      <c r="O3154" s="16">
        <f t="shared" si="2145"/>
        <v>9095.9</v>
      </c>
      <c r="P3154" s="16">
        <f t="shared" si="2159"/>
        <v>0</v>
      </c>
    </row>
    <row r="3155" spans="1:16" ht="77.5" x14ac:dyDescent="0.35">
      <c r="A3155" s="32">
        <v>964</v>
      </c>
      <c r="B3155" s="32" t="s">
        <v>31</v>
      </c>
      <c r="C3155" s="32" t="s">
        <v>51</v>
      </c>
      <c r="D3155" s="9" t="s">
        <v>119</v>
      </c>
      <c r="E3155" s="14">
        <v>100</v>
      </c>
      <c r="F3155" s="28" t="s">
        <v>647</v>
      </c>
      <c r="G3155" s="16">
        <f>G3156</f>
        <v>9095.9</v>
      </c>
      <c r="H3155" s="16">
        <f t="shared" si="2159"/>
        <v>9095.9</v>
      </c>
      <c r="I3155" s="16">
        <f t="shared" si="2159"/>
        <v>9095.9</v>
      </c>
      <c r="J3155" s="16">
        <f t="shared" si="2159"/>
        <v>0</v>
      </c>
      <c r="K3155" s="16">
        <f t="shared" si="2159"/>
        <v>0</v>
      </c>
      <c r="L3155" s="16">
        <f t="shared" si="2159"/>
        <v>0</v>
      </c>
      <c r="M3155" s="16">
        <f t="shared" si="2143"/>
        <v>9095.9</v>
      </c>
      <c r="N3155" s="16">
        <f t="shared" si="2144"/>
        <v>9095.9</v>
      </c>
      <c r="O3155" s="16">
        <f t="shared" si="2145"/>
        <v>9095.9</v>
      </c>
      <c r="P3155" s="16">
        <f t="shared" si="2159"/>
        <v>0</v>
      </c>
    </row>
    <row r="3156" spans="1:16" ht="31" x14ac:dyDescent="0.35">
      <c r="A3156" s="32">
        <v>964</v>
      </c>
      <c r="B3156" s="32" t="s">
        <v>31</v>
      </c>
      <c r="C3156" s="32" t="s">
        <v>51</v>
      </c>
      <c r="D3156" s="9" t="s">
        <v>119</v>
      </c>
      <c r="E3156" s="14">
        <v>120</v>
      </c>
      <c r="F3156" s="28" t="s">
        <v>649</v>
      </c>
      <c r="G3156" s="16">
        <v>9095.9</v>
      </c>
      <c r="H3156" s="16">
        <v>9095.9</v>
      </c>
      <c r="I3156" s="16">
        <v>9095.9</v>
      </c>
      <c r="J3156" s="16"/>
      <c r="K3156" s="16"/>
      <c r="L3156" s="16"/>
      <c r="M3156" s="16">
        <f t="shared" si="2143"/>
        <v>9095.9</v>
      </c>
      <c r="N3156" s="16">
        <f t="shared" si="2144"/>
        <v>9095.9</v>
      </c>
      <c r="O3156" s="16">
        <f t="shared" si="2145"/>
        <v>9095.9</v>
      </c>
      <c r="P3156" s="17"/>
    </row>
    <row r="3157" spans="1:16" ht="31" x14ac:dyDescent="0.35">
      <c r="A3157" s="32">
        <v>964</v>
      </c>
      <c r="B3157" s="32" t="s">
        <v>31</v>
      </c>
      <c r="C3157" s="32" t="s">
        <v>51</v>
      </c>
      <c r="D3157" s="9" t="s">
        <v>120</v>
      </c>
      <c r="E3157" s="14"/>
      <c r="F3157" s="28" t="s">
        <v>1116</v>
      </c>
      <c r="G3157" s="16">
        <f>G3158+G3160+G3162</f>
        <v>697.00000000000011</v>
      </c>
      <c r="H3157" s="16">
        <f t="shared" ref="H3157:P3157" si="2160">H3158+H3160+H3162</f>
        <v>697.00000000000011</v>
      </c>
      <c r="I3157" s="16">
        <f t="shared" si="2160"/>
        <v>697.00000000000011</v>
      </c>
      <c r="J3157" s="16">
        <f t="shared" ref="J3157:L3157" si="2161">J3158+J3160+J3162</f>
        <v>0</v>
      </c>
      <c r="K3157" s="16">
        <f t="shared" si="2161"/>
        <v>0</v>
      </c>
      <c r="L3157" s="16">
        <f t="shared" si="2161"/>
        <v>0</v>
      </c>
      <c r="M3157" s="16">
        <f t="shared" si="2143"/>
        <v>697.00000000000011</v>
      </c>
      <c r="N3157" s="16">
        <f t="shared" si="2144"/>
        <v>697.00000000000011</v>
      </c>
      <c r="O3157" s="16">
        <f t="shared" si="2145"/>
        <v>697.00000000000011</v>
      </c>
      <c r="P3157" s="16">
        <f t="shared" si="2160"/>
        <v>0</v>
      </c>
    </row>
    <row r="3158" spans="1:16" ht="77.5" x14ac:dyDescent="0.35">
      <c r="A3158" s="32">
        <v>964</v>
      </c>
      <c r="B3158" s="32" t="s">
        <v>31</v>
      </c>
      <c r="C3158" s="32" t="s">
        <v>51</v>
      </c>
      <c r="D3158" s="9" t="s">
        <v>120</v>
      </c>
      <c r="E3158" s="14">
        <v>100</v>
      </c>
      <c r="F3158" s="28" t="s">
        <v>647</v>
      </c>
      <c r="G3158" s="16">
        <f>G3159</f>
        <v>4.2</v>
      </c>
      <c r="H3158" s="16">
        <f t="shared" ref="H3158:P3158" si="2162">H3159</f>
        <v>4.2</v>
      </c>
      <c r="I3158" s="16">
        <f t="shared" si="2162"/>
        <v>4.2</v>
      </c>
      <c r="J3158" s="16">
        <f t="shared" si="2162"/>
        <v>0</v>
      </c>
      <c r="K3158" s="16">
        <f t="shared" si="2162"/>
        <v>0</v>
      </c>
      <c r="L3158" s="16">
        <f t="shared" si="2162"/>
        <v>0</v>
      </c>
      <c r="M3158" s="16">
        <f t="shared" si="2143"/>
        <v>4.2</v>
      </c>
      <c r="N3158" s="16">
        <f t="shared" si="2144"/>
        <v>4.2</v>
      </c>
      <c r="O3158" s="16">
        <f t="shared" si="2145"/>
        <v>4.2</v>
      </c>
      <c r="P3158" s="16">
        <f t="shared" si="2162"/>
        <v>0</v>
      </c>
    </row>
    <row r="3159" spans="1:16" ht="31" x14ac:dyDescent="0.35">
      <c r="A3159" s="32">
        <v>964</v>
      </c>
      <c r="B3159" s="32" t="s">
        <v>31</v>
      </c>
      <c r="C3159" s="32" t="s">
        <v>51</v>
      </c>
      <c r="D3159" s="9" t="s">
        <v>120</v>
      </c>
      <c r="E3159" s="14">
        <v>120</v>
      </c>
      <c r="F3159" s="28" t="s">
        <v>649</v>
      </c>
      <c r="G3159" s="16">
        <v>4.2</v>
      </c>
      <c r="H3159" s="16">
        <v>4.2</v>
      </c>
      <c r="I3159" s="16">
        <v>4.2</v>
      </c>
      <c r="J3159" s="16"/>
      <c r="K3159" s="16"/>
      <c r="L3159" s="16"/>
      <c r="M3159" s="16">
        <f t="shared" si="2143"/>
        <v>4.2</v>
      </c>
      <c r="N3159" s="16">
        <f t="shared" si="2144"/>
        <v>4.2</v>
      </c>
      <c r="O3159" s="16">
        <f t="shared" si="2145"/>
        <v>4.2</v>
      </c>
      <c r="P3159" s="16"/>
    </row>
    <row r="3160" spans="1:16" ht="31" x14ac:dyDescent="0.35">
      <c r="A3160" s="32">
        <v>964</v>
      </c>
      <c r="B3160" s="32" t="s">
        <v>31</v>
      </c>
      <c r="C3160" s="32" t="s">
        <v>51</v>
      </c>
      <c r="D3160" s="9" t="s">
        <v>120</v>
      </c>
      <c r="E3160" s="14">
        <v>200</v>
      </c>
      <c r="F3160" s="28" t="s">
        <v>650</v>
      </c>
      <c r="G3160" s="16">
        <f>G3161</f>
        <v>692.7</v>
      </c>
      <c r="H3160" s="16">
        <f t="shared" ref="H3160:P3160" si="2163">H3161</f>
        <v>692.7</v>
      </c>
      <c r="I3160" s="16">
        <f t="shared" si="2163"/>
        <v>692.7</v>
      </c>
      <c r="J3160" s="16">
        <f t="shared" si="2163"/>
        <v>0</v>
      </c>
      <c r="K3160" s="16">
        <f t="shared" si="2163"/>
        <v>0</v>
      </c>
      <c r="L3160" s="16">
        <f t="shared" si="2163"/>
        <v>0</v>
      </c>
      <c r="M3160" s="16">
        <f t="shared" si="2143"/>
        <v>692.7</v>
      </c>
      <c r="N3160" s="16">
        <f t="shared" si="2144"/>
        <v>692.7</v>
      </c>
      <c r="O3160" s="16">
        <f t="shared" si="2145"/>
        <v>692.7</v>
      </c>
      <c r="P3160" s="16">
        <f t="shared" si="2163"/>
        <v>0</v>
      </c>
    </row>
    <row r="3161" spans="1:16" ht="31" x14ac:dyDescent="0.35">
      <c r="A3161" s="32">
        <v>964</v>
      </c>
      <c r="B3161" s="32" t="s">
        <v>31</v>
      </c>
      <c r="C3161" s="32" t="s">
        <v>51</v>
      </c>
      <c r="D3161" s="9" t="s">
        <v>120</v>
      </c>
      <c r="E3161" s="14">
        <v>240</v>
      </c>
      <c r="F3161" s="28" t="s">
        <v>651</v>
      </c>
      <c r="G3161" s="16">
        <v>692.7</v>
      </c>
      <c r="H3161" s="16">
        <v>692.7</v>
      </c>
      <c r="I3161" s="16">
        <v>692.7</v>
      </c>
      <c r="J3161" s="16"/>
      <c r="K3161" s="16"/>
      <c r="L3161" s="16"/>
      <c r="M3161" s="16">
        <f t="shared" si="2143"/>
        <v>692.7</v>
      </c>
      <c r="N3161" s="16">
        <f t="shared" si="2144"/>
        <v>692.7</v>
      </c>
      <c r="O3161" s="16">
        <f t="shared" si="2145"/>
        <v>692.7</v>
      </c>
      <c r="P3161" s="16"/>
    </row>
    <row r="3162" spans="1:16" x14ac:dyDescent="0.35">
      <c r="A3162" s="32">
        <v>964</v>
      </c>
      <c r="B3162" s="32" t="s">
        <v>31</v>
      </c>
      <c r="C3162" s="32" t="s">
        <v>51</v>
      </c>
      <c r="D3162" s="9" t="s">
        <v>120</v>
      </c>
      <c r="E3162" s="14">
        <v>800</v>
      </c>
      <c r="F3162" s="28" t="s">
        <v>663</v>
      </c>
      <c r="G3162" s="16">
        <f>G3163</f>
        <v>0.1</v>
      </c>
      <c r="H3162" s="16">
        <f t="shared" ref="H3162:P3162" si="2164">H3163</f>
        <v>0.1</v>
      </c>
      <c r="I3162" s="16">
        <f t="shared" si="2164"/>
        <v>0.1</v>
      </c>
      <c r="J3162" s="16">
        <f t="shared" si="2164"/>
        <v>0</v>
      </c>
      <c r="K3162" s="16">
        <f t="shared" si="2164"/>
        <v>0</v>
      </c>
      <c r="L3162" s="16">
        <f t="shared" si="2164"/>
        <v>0</v>
      </c>
      <c r="M3162" s="16">
        <f t="shared" si="2143"/>
        <v>0.1</v>
      </c>
      <c r="N3162" s="16">
        <f t="shared" si="2144"/>
        <v>0.1</v>
      </c>
      <c r="O3162" s="16">
        <f t="shared" si="2145"/>
        <v>0.1</v>
      </c>
      <c r="P3162" s="16">
        <f t="shared" si="2164"/>
        <v>0</v>
      </c>
    </row>
    <row r="3163" spans="1:16" x14ac:dyDescent="0.35">
      <c r="A3163" s="32">
        <v>964</v>
      </c>
      <c r="B3163" s="32" t="s">
        <v>31</v>
      </c>
      <c r="C3163" s="32" t="s">
        <v>51</v>
      </c>
      <c r="D3163" s="9" t="s">
        <v>120</v>
      </c>
      <c r="E3163" s="14">
        <v>850</v>
      </c>
      <c r="F3163" s="28" t="s">
        <v>665</v>
      </c>
      <c r="G3163" s="16">
        <v>0.1</v>
      </c>
      <c r="H3163" s="16">
        <v>0.1</v>
      </c>
      <c r="I3163" s="16">
        <v>0.1</v>
      </c>
      <c r="J3163" s="16"/>
      <c r="K3163" s="16"/>
      <c r="L3163" s="16"/>
      <c r="M3163" s="16">
        <f t="shared" si="2143"/>
        <v>0.1</v>
      </c>
      <c r="N3163" s="16">
        <f t="shared" si="2144"/>
        <v>0.1</v>
      </c>
      <c r="O3163" s="16">
        <f t="shared" si="2145"/>
        <v>0.1</v>
      </c>
      <c r="P3163" s="17"/>
    </row>
    <row r="3164" spans="1:16" s="3" customFormat="1" x14ac:dyDescent="0.35">
      <c r="A3164" s="5">
        <v>975</v>
      </c>
      <c r="B3164" s="5"/>
      <c r="C3164" s="5"/>
      <c r="D3164" s="5"/>
      <c r="E3164" s="5"/>
      <c r="F3164" s="6" t="s">
        <v>83</v>
      </c>
      <c r="G3164" s="18">
        <f>G3165+G3279+G3292+G3299</f>
        <v>523877.99999999994</v>
      </c>
      <c r="H3164" s="18">
        <f t="shared" ref="H3164:P3164" si="2165">H3165+H3279+H3292+H3299</f>
        <v>540148.9</v>
      </c>
      <c r="I3164" s="18">
        <f t="shared" si="2165"/>
        <v>535648</v>
      </c>
      <c r="J3164" s="18">
        <f t="shared" ref="J3164:L3164" si="2166">J3165+J3279+J3292+J3299</f>
        <v>1700</v>
      </c>
      <c r="K3164" s="18">
        <f t="shared" si="2166"/>
        <v>0</v>
      </c>
      <c r="L3164" s="18">
        <f t="shared" si="2166"/>
        <v>0</v>
      </c>
      <c r="M3164" s="18">
        <f t="shared" si="2143"/>
        <v>525578</v>
      </c>
      <c r="N3164" s="16">
        <f t="shared" si="2144"/>
        <v>540148.9</v>
      </c>
      <c r="O3164" s="16">
        <f t="shared" si="2145"/>
        <v>535648</v>
      </c>
      <c r="P3164" s="18">
        <f t="shared" si="2165"/>
        <v>0</v>
      </c>
    </row>
    <row r="3165" spans="1:16" s="3" customFormat="1" x14ac:dyDescent="0.35">
      <c r="A3165" s="5">
        <v>975</v>
      </c>
      <c r="B3165" s="5" t="s">
        <v>10</v>
      </c>
      <c r="C3165" s="5"/>
      <c r="D3165" s="5"/>
      <c r="E3165" s="5"/>
      <c r="F3165" s="6" t="s">
        <v>15</v>
      </c>
      <c r="G3165" s="18">
        <f>G3166+G3183</f>
        <v>515867.3</v>
      </c>
      <c r="H3165" s="18">
        <f t="shared" ref="H3165:P3165" si="2167">H3166+H3183</f>
        <v>531449</v>
      </c>
      <c r="I3165" s="18">
        <f t="shared" si="2167"/>
        <v>525568.5</v>
      </c>
      <c r="J3165" s="18">
        <f t="shared" ref="J3165:L3165" si="2168">J3166+J3183</f>
        <v>1700</v>
      </c>
      <c r="K3165" s="18">
        <f t="shared" si="2168"/>
        <v>0</v>
      </c>
      <c r="L3165" s="18">
        <f t="shared" si="2168"/>
        <v>0</v>
      </c>
      <c r="M3165" s="18">
        <f t="shared" si="2143"/>
        <v>517567.3</v>
      </c>
      <c r="N3165" s="16">
        <f t="shared" si="2144"/>
        <v>531449</v>
      </c>
      <c r="O3165" s="16">
        <f t="shared" si="2145"/>
        <v>525568.5</v>
      </c>
      <c r="P3165" s="18">
        <f t="shared" si="2167"/>
        <v>0</v>
      </c>
    </row>
    <row r="3166" spans="1:16" s="10" customFormat="1" ht="62" x14ac:dyDescent="0.35">
      <c r="A3166" s="7">
        <v>975</v>
      </c>
      <c r="B3166" s="7" t="s">
        <v>10</v>
      </c>
      <c r="C3166" s="7" t="s">
        <v>25</v>
      </c>
      <c r="D3166" s="7"/>
      <c r="E3166" s="7"/>
      <c r="F3166" s="8" t="s">
        <v>60</v>
      </c>
      <c r="G3166" s="19">
        <f>G3167</f>
        <v>217931.8</v>
      </c>
      <c r="H3166" s="19">
        <f t="shared" ref="H3166:P3166" si="2169">H3167</f>
        <v>217980.9</v>
      </c>
      <c r="I3166" s="19">
        <f t="shared" si="2169"/>
        <v>217969.69999999998</v>
      </c>
      <c r="J3166" s="19">
        <f t="shared" si="2169"/>
        <v>0</v>
      </c>
      <c r="K3166" s="19">
        <f t="shared" si="2169"/>
        <v>0</v>
      </c>
      <c r="L3166" s="19">
        <f t="shared" si="2169"/>
        <v>0</v>
      </c>
      <c r="M3166" s="19">
        <f t="shared" si="2143"/>
        <v>217931.8</v>
      </c>
      <c r="N3166" s="16">
        <f t="shared" si="2144"/>
        <v>217980.9</v>
      </c>
      <c r="O3166" s="16">
        <f t="shared" si="2145"/>
        <v>217969.69999999998</v>
      </c>
      <c r="P3166" s="19">
        <f t="shared" si="2169"/>
        <v>0</v>
      </c>
    </row>
    <row r="3167" spans="1:16" ht="31" x14ac:dyDescent="0.35">
      <c r="A3167" s="32">
        <v>975</v>
      </c>
      <c r="B3167" s="32" t="s">
        <v>10</v>
      </c>
      <c r="C3167" s="32" t="s">
        <v>25</v>
      </c>
      <c r="D3167" s="9" t="s">
        <v>117</v>
      </c>
      <c r="E3167" s="14"/>
      <c r="F3167" s="28" t="s">
        <v>1124</v>
      </c>
      <c r="G3167" s="16">
        <f>G3168+G3172</f>
        <v>217931.8</v>
      </c>
      <c r="H3167" s="16">
        <f t="shared" ref="H3167:P3167" si="2170">H3168+H3172</f>
        <v>217980.9</v>
      </c>
      <c r="I3167" s="16">
        <f t="shared" si="2170"/>
        <v>217969.69999999998</v>
      </c>
      <c r="J3167" s="16">
        <f t="shared" ref="J3167:L3167" si="2171">J3168+J3172</f>
        <v>0</v>
      </c>
      <c r="K3167" s="16">
        <f t="shared" si="2171"/>
        <v>0</v>
      </c>
      <c r="L3167" s="16">
        <f t="shared" si="2171"/>
        <v>0</v>
      </c>
      <c r="M3167" s="16">
        <f t="shared" si="2143"/>
        <v>217931.8</v>
      </c>
      <c r="N3167" s="16">
        <f t="shared" si="2144"/>
        <v>217980.9</v>
      </c>
      <c r="O3167" s="16">
        <f t="shared" si="2145"/>
        <v>217969.69999999998</v>
      </c>
      <c r="P3167" s="16">
        <f t="shared" si="2170"/>
        <v>0</v>
      </c>
    </row>
    <row r="3168" spans="1:16" x14ac:dyDescent="0.35">
      <c r="A3168" s="32">
        <v>975</v>
      </c>
      <c r="B3168" s="32" t="s">
        <v>10</v>
      </c>
      <c r="C3168" s="32" t="s">
        <v>25</v>
      </c>
      <c r="D3168" s="9" t="s">
        <v>567</v>
      </c>
      <c r="E3168" s="14"/>
      <c r="F3168" s="15" t="s">
        <v>1125</v>
      </c>
      <c r="G3168" s="16">
        <f>G3169</f>
        <v>3906</v>
      </c>
      <c r="H3168" s="16">
        <f t="shared" ref="H3168:P3170" si="2172">H3169</f>
        <v>3906</v>
      </c>
      <c r="I3168" s="16">
        <f t="shared" si="2172"/>
        <v>3906</v>
      </c>
      <c r="J3168" s="16">
        <f t="shared" si="2172"/>
        <v>0</v>
      </c>
      <c r="K3168" s="16">
        <f t="shared" si="2172"/>
        <v>0</v>
      </c>
      <c r="L3168" s="16">
        <f t="shared" si="2172"/>
        <v>0</v>
      </c>
      <c r="M3168" s="16">
        <f t="shared" si="2143"/>
        <v>3906</v>
      </c>
      <c r="N3168" s="16">
        <f t="shared" si="2144"/>
        <v>3906</v>
      </c>
      <c r="O3168" s="16">
        <f t="shared" si="2145"/>
        <v>3906</v>
      </c>
      <c r="P3168" s="16">
        <f t="shared" si="2172"/>
        <v>0</v>
      </c>
    </row>
    <row r="3169" spans="1:16" ht="31" x14ac:dyDescent="0.35">
      <c r="A3169" s="32">
        <v>975</v>
      </c>
      <c r="B3169" s="32" t="s">
        <v>10</v>
      </c>
      <c r="C3169" s="32" t="s">
        <v>25</v>
      </c>
      <c r="D3169" s="9" t="s">
        <v>568</v>
      </c>
      <c r="E3169" s="14"/>
      <c r="F3169" s="15" t="s">
        <v>1114</v>
      </c>
      <c r="G3169" s="16">
        <f>G3170</f>
        <v>3906</v>
      </c>
      <c r="H3169" s="16">
        <f t="shared" si="2172"/>
        <v>3906</v>
      </c>
      <c r="I3169" s="16">
        <f t="shared" si="2172"/>
        <v>3906</v>
      </c>
      <c r="J3169" s="16">
        <f t="shared" si="2172"/>
        <v>0</v>
      </c>
      <c r="K3169" s="16">
        <f t="shared" si="2172"/>
        <v>0</v>
      </c>
      <c r="L3169" s="16">
        <f t="shared" si="2172"/>
        <v>0</v>
      </c>
      <c r="M3169" s="16">
        <f t="shared" si="2143"/>
        <v>3906</v>
      </c>
      <c r="N3169" s="16">
        <f t="shared" si="2144"/>
        <v>3906</v>
      </c>
      <c r="O3169" s="16">
        <f t="shared" si="2145"/>
        <v>3906</v>
      </c>
      <c r="P3169" s="16">
        <f t="shared" si="2172"/>
        <v>0</v>
      </c>
    </row>
    <row r="3170" spans="1:16" ht="77.5" x14ac:dyDescent="0.35">
      <c r="A3170" s="32">
        <v>975</v>
      </c>
      <c r="B3170" s="32" t="s">
        <v>10</v>
      </c>
      <c r="C3170" s="32" t="s">
        <v>25</v>
      </c>
      <c r="D3170" s="9" t="s">
        <v>568</v>
      </c>
      <c r="E3170" s="14">
        <v>100</v>
      </c>
      <c r="F3170" s="28" t="s">
        <v>647</v>
      </c>
      <c r="G3170" s="16">
        <f>G3171</f>
        <v>3906</v>
      </c>
      <c r="H3170" s="16">
        <f t="shared" si="2172"/>
        <v>3906</v>
      </c>
      <c r="I3170" s="16">
        <f t="shared" si="2172"/>
        <v>3906</v>
      </c>
      <c r="J3170" s="16">
        <f t="shared" si="2172"/>
        <v>0</v>
      </c>
      <c r="K3170" s="16">
        <f t="shared" si="2172"/>
        <v>0</v>
      </c>
      <c r="L3170" s="16">
        <f t="shared" si="2172"/>
        <v>0</v>
      </c>
      <c r="M3170" s="16">
        <f t="shared" si="2143"/>
        <v>3906</v>
      </c>
      <c r="N3170" s="16">
        <f t="shared" si="2144"/>
        <v>3906</v>
      </c>
      <c r="O3170" s="16">
        <f t="shared" si="2145"/>
        <v>3906</v>
      </c>
      <c r="P3170" s="16">
        <f t="shared" si="2172"/>
        <v>0</v>
      </c>
    </row>
    <row r="3171" spans="1:16" ht="31" x14ac:dyDescent="0.35">
      <c r="A3171" s="32">
        <v>975</v>
      </c>
      <c r="B3171" s="32" t="s">
        <v>10</v>
      </c>
      <c r="C3171" s="32" t="s">
        <v>25</v>
      </c>
      <c r="D3171" s="9" t="s">
        <v>568</v>
      </c>
      <c r="E3171" s="14">
        <v>120</v>
      </c>
      <c r="F3171" s="28" t="s">
        <v>649</v>
      </c>
      <c r="G3171" s="16">
        <v>3906</v>
      </c>
      <c r="H3171" s="16">
        <v>3906</v>
      </c>
      <c r="I3171" s="16">
        <v>3906</v>
      </c>
      <c r="J3171" s="16"/>
      <c r="K3171" s="16"/>
      <c r="L3171" s="16"/>
      <c r="M3171" s="16">
        <f t="shared" si="2143"/>
        <v>3906</v>
      </c>
      <c r="N3171" s="16">
        <f t="shared" si="2144"/>
        <v>3906</v>
      </c>
      <c r="O3171" s="16">
        <f t="shared" si="2145"/>
        <v>3906</v>
      </c>
      <c r="P3171" s="17"/>
    </row>
    <row r="3172" spans="1:16" x14ac:dyDescent="0.35">
      <c r="A3172" s="32">
        <v>975</v>
      </c>
      <c r="B3172" s="32" t="s">
        <v>10</v>
      </c>
      <c r="C3172" s="32" t="s">
        <v>25</v>
      </c>
      <c r="D3172" s="9" t="s">
        <v>569</v>
      </c>
      <c r="E3172" s="14"/>
      <c r="F3172" s="15" t="s">
        <v>1117</v>
      </c>
      <c r="G3172" s="16">
        <f>G3173+G3176</f>
        <v>214025.8</v>
      </c>
      <c r="H3172" s="16">
        <f t="shared" ref="H3172:P3172" si="2173">H3173+H3176</f>
        <v>214074.9</v>
      </c>
      <c r="I3172" s="16">
        <f t="shared" si="2173"/>
        <v>214063.69999999998</v>
      </c>
      <c r="J3172" s="16">
        <f t="shared" ref="J3172:L3172" si="2174">J3173+J3176</f>
        <v>0</v>
      </c>
      <c r="K3172" s="16">
        <f t="shared" si="2174"/>
        <v>0</v>
      </c>
      <c r="L3172" s="16">
        <f t="shared" si="2174"/>
        <v>0</v>
      </c>
      <c r="M3172" s="16">
        <f t="shared" si="2143"/>
        <v>214025.8</v>
      </c>
      <c r="N3172" s="16">
        <f t="shared" si="2144"/>
        <v>214074.9</v>
      </c>
      <c r="O3172" s="16">
        <f t="shared" si="2145"/>
        <v>214063.69999999998</v>
      </c>
      <c r="P3172" s="16">
        <f t="shared" si="2173"/>
        <v>0</v>
      </c>
    </row>
    <row r="3173" spans="1:16" ht="31" x14ac:dyDescent="0.35">
      <c r="A3173" s="32">
        <v>975</v>
      </c>
      <c r="B3173" s="32" t="s">
        <v>10</v>
      </c>
      <c r="C3173" s="32" t="s">
        <v>25</v>
      </c>
      <c r="D3173" s="9" t="s">
        <v>570</v>
      </c>
      <c r="E3173" s="14"/>
      <c r="F3173" s="15" t="s">
        <v>1114</v>
      </c>
      <c r="G3173" s="16">
        <f>G3174</f>
        <v>198694.9</v>
      </c>
      <c r="H3173" s="16">
        <f t="shared" ref="H3173:P3174" si="2175">H3174</f>
        <v>198694.9</v>
      </c>
      <c r="I3173" s="16">
        <f t="shared" si="2175"/>
        <v>198694.9</v>
      </c>
      <c r="J3173" s="16">
        <f t="shared" si="2175"/>
        <v>0</v>
      </c>
      <c r="K3173" s="16">
        <f t="shared" si="2175"/>
        <v>0</v>
      </c>
      <c r="L3173" s="16">
        <f t="shared" si="2175"/>
        <v>0</v>
      </c>
      <c r="M3173" s="16">
        <f t="shared" si="2143"/>
        <v>198694.9</v>
      </c>
      <c r="N3173" s="16">
        <f t="shared" si="2144"/>
        <v>198694.9</v>
      </c>
      <c r="O3173" s="16">
        <f t="shared" si="2145"/>
        <v>198694.9</v>
      </c>
      <c r="P3173" s="16">
        <f t="shared" si="2175"/>
        <v>0</v>
      </c>
    </row>
    <row r="3174" spans="1:16" ht="77.5" x14ac:dyDescent="0.35">
      <c r="A3174" s="32">
        <v>975</v>
      </c>
      <c r="B3174" s="32" t="s">
        <v>10</v>
      </c>
      <c r="C3174" s="32" t="s">
        <v>25</v>
      </c>
      <c r="D3174" s="9" t="s">
        <v>570</v>
      </c>
      <c r="E3174" s="14">
        <v>100</v>
      </c>
      <c r="F3174" s="28" t="s">
        <v>647</v>
      </c>
      <c r="G3174" s="16">
        <f>G3175</f>
        <v>198694.9</v>
      </c>
      <c r="H3174" s="16">
        <f t="shared" si="2175"/>
        <v>198694.9</v>
      </c>
      <c r="I3174" s="16">
        <f t="shared" si="2175"/>
        <v>198694.9</v>
      </c>
      <c r="J3174" s="16">
        <f t="shared" si="2175"/>
        <v>0</v>
      </c>
      <c r="K3174" s="16">
        <f t="shared" si="2175"/>
        <v>0</v>
      </c>
      <c r="L3174" s="16">
        <f t="shared" si="2175"/>
        <v>0</v>
      </c>
      <c r="M3174" s="16">
        <f t="shared" si="2143"/>
        <v>198694.9</v>
      </c>
      <c r="N3174" s="16">
        <f t="shared" si="2144"/>
        <v>198694.9</v>
      </c>
      <c r="O3174" s="16">
        <f t="shared" si="2145"/>
        <v>198694.9</v>
      </c>
      <c r="P3174" s="16">
        <f t="shared" si="2175"/>
        <v>0</v>
      </c>
    </row>
    <row r="3175" spans="1:16" ht="31" x14ac:dyDescent="0.35">
      <c r="A3175" s="32">
        <v>975</v>
      </c>
      <c r="B3175" s="32" t="s">
        <v>10</v>
      </c>
      <c r="C3175" s="32" t="s">
        <v>25</v>
      </c>
      <c r="D3175" s="9" t="s">
        <v>570</v>
      </c>
      <c r="E3175" s="14">
        <v>120</v>
      </c>
      <c r="F3175" s="28" t="s">
        <v>649</v>
      </c>
      <c r="G3175" s="16">
        <v>198694.9</v>
      </c>
      <c r="H3175" s="16">
        <v>198694.9</v>
      </c>
      <c r="I3175" s="16">
        <v>198694.9</v>
      </c>
      <c r="J3175" s="16"/>
      <c r="K3175" s="16"/>
      <c r="L3175" s="16"/>
      <c r="M3175" s="16">
        <f t="shared" si="2143"/>
        <v>198694.9</v>
      </c>
      <c r="N3175" s="16">
        <f t="shared" si="2144"/>
        <v>198694.9</v>
      </c>
      <c r="O3175" s="16">
        <f t="shared" si="2145"/>
        <v>198694.9</v>
      </c>
      <c r="P3175" s="16"/>
    </row>
    <row r="3176" spans="1:16" ht="31" x14ac:dyDescent="0.35">
      <c r="A3176" s="32">
        <v>975</v>
      </c>
      <c r="B3176" s="32" t="s">
        <v>10</v>
      </c>
      <c r="C3176" s="32" t="s">
        <v>25</v>
      </c>
      <c r="D3176" s="9" t="s">
        <v>571</v>
      </c>
      <c r="E3176" s="14"/>
      <c r="F3176" s="15" t="s">
        <v>1116</v>
      </c>
      <c r="G3176" s="16">
        <f>G3177+G3179+G3181</f>
        <v>15330.9</v>
      </c>
      <c r="H3176" s="16">
        <f t="shared" ref="H3176:P3176" si="2176">H3177+H3179+H3181</f>
        <v>15380</v>
      </c>
      <c r="I3176" s="16">
        <f t="shared" si="2176"/>
        <v>15368.8</v>
      </c>
      <c r="J3176" s="16">
        <f t="shared" ref="J3176:L3176" si="2177">J3177+J3179+J3181</f>
        <v>0</v>
      </c>
      <c r="K3176" s="16">
        <f t="shared" si="2177"/>
        <v>0</v>
      </c>
      <c r="L3176" s="16">
        <f t="shared" si="2177"/>
        <v>0</v>
      </c>
      <c r="M3176" s="16">
        <f t="shared" si="2143"/>
        <v>15330.9</v>
      </c>
      <c r="N3176" s="16">
        <f t="shared" si="2144"/>
        <v>15380</v>
      </c>
      <c r="O3176" s="16">
        <f t="shared" si="2145"/>
        <v>15368.8</v>
      </c>
      <c r="P3176" s="16">
        <f t="shared" si="2176"/>
        <v>0</v>
      </c>
    </row>
    <row r="3177" spans="1:16" ht="77.5" x14ac:dyDescent="0.35">
      <c r="A3177" s="32">
        <v>975</v>
      </c>
      <c r="B3177" s="32" t="s">
        <v>10</v>
      </c>
      <c r="C3177" s="32" t="s">
        <v>25</v>
      </c>
      <c r="D3177" s="9" t="s">
        <v>571</v>
      </c>
      <c r="E3177" s="14">
        <v>100</v>
      </c>
      <c r="F3177" s="28" t="s">
        <v>647</v>
      </c>
      <c r="G3177" s="16">
        <f>G3178</f>
        <v>1396.3</v>
      </c>
      <c r="H3177" s="16">
        <f t="shared" ref="H3177:P3177" si="2178">H3178</f>
        <v>1396.3</v>
      </c>
      <c r="I3177" s="16">
        <f t="shared" si="2178"/>
        <v>1396.3</v>
      </c>
      <c r="J3177" s="16">
        <f t="shared" si="2178"/>
        <v>0</v>
      </c>
      <c r="K3177" s="16">
        <f t="shared" si="2178"/>
        <v>0</v>
      </c>
      <c r="L3177" s="16">
        <f t="shared" si="2178"/>
        <v>0</v>
      </c>
      <c r="M3177" s="16">
        <f t="shared" si="2143"/>
        <v>1396.3</v>
      </c>
      <c r="N3177" s="16">
        <f t="shared" si="2144"/>
        <v>1396.3</v>
      </c>
      <c r="O3177" s="16">
        <f t="shared" si="2145"/>
        <v>1396.3</v>
      </c>
      <c r="P3177" s="16">
        <f t="shared" si="2178"/>
        <v>0</v>
      </c>
    </row>
    <row r="3178" spans="1:16" ht="31" x14ac:dyDescent="0.35">
      <c r="A3178" s="32">
        <v>975</v>
      </c>
      <c r="B3178" s="32" t="s">
        <v>10</v>
      </c>
      <c r="C3178" s="32" t="s">
        <v>25</v>
      </c>
      <c r="D3178" s="9" t="s">
        <v>571</v>
      </c>
      <c r="E3178" s="14">
        <v>120</v>
      </c>
      <c r="F3178" s="28" t="s">
        <v>649</v>
      </c>
      <c r="G3178" s="16">
        <v>1396.3</v>
      </c>
      <c r="H3178" s="16">
        <v>1396.3</v>
      </c>
      <c r="I3178" s="16">
        <v>1396.3</v>
      </c>
      <c r="J3178" s="16"/>
      <c r="K3178" s="16"/>
      <c r="L3178" s="16"/>
      <c r="M3178" s="16">
        <f t="shared" si="2143"/>
        <v>1396.3</v>
      </c>
      <c r="N3178" s="16">
        <f t="shared" si="2144"/>
        <v>1396.3</v>
      </c>
      <c r="O3178" s="16">
        <f t="shared" si="2145"/>
        <v>1396.3</v>
      </c>
      <c r="P3178" s="16"/>
    </row>
    <row r="3179" spans="1:16" ht="31" x14ac:dyDescent="0.35">
      <c r="A3179" s="32">
        <v>975</v>
      </c>
      <c r="B3179" s="32" t="s">
        <v>10</v>
      </c>
      <c r="C3179" s="32" t="s">
        <v>25</v>
      </c>
      <c r="D3179" s="9" t="s">
        <v>571</v>
      </c>
      <c r="E3179" s="14">
        <v>200</v>
      </c>
      <c r="F3179" s="28" t="s">
        <v>650</v>
      </c>
      <c r="G3179" s="16">
        <f>G3180</f>
        <v>13528.1</v>
      </c>
      <c r="H3179" s="16">
        <f t="shared" ref="H3179:P3179" si="2179">H3180</f>
        <v>13482.1</v>
      </c>
      <c r="I3179" s="16">
        <f t="shared" si="2179"/>
        <v>13490.1</v>
      </c>
      <c r="J3179" s="16">
        <f t="shared" si="2179"/>
        <v>0</v>
      </c>
      <c r="K3179" s="16">
        <f t="shared" si="2179"/>
        <v>0</v>
      </c>
      <c r="L3179" s="16">
        <f t="shared" si="2179"/>
        <v>0</v>
      </c>
      <c r="M3179" s="16">
        <f t="shared" si="2143"/>
        <v>13528.1</v>
      </c>
      <c r="N3179" s="16">
        <f t="shared" si="2144"/>
        <v>13482.1</v>
      </c>
      <c r="O3179" s="16">
        <f t="shared" si="2145"/>
        <v>13490.1</v>
      </c>
      <c r="P3179" s="16">
        <f t="shared" si="2179"/>
        <v>0</v>
      </c>
    </row>
    <row r="3180" spans="1:16" ht="31" x14ac:dyDescent="0.35">
      <c r="A3180" s="32">
        <v>975</v>
      </c>
      <c r="B3180" s="32" t="s">
        <v>10</v>
      </c>
      <c r="C3180" s="32" t="s">
        <v>25</v>
      </c>
      <c r="D3180" s="9" t="s">
        <v>571</v>
      </c>
      <c r="E3180" s="14">
        <v>240</v>
      </c>
      <c r="F3180" s="28" t="s">
        <v>651</v>
      </c>
      <c r="G3180" s="16">
        <v>13528.1</v>
      </c>
      <c r="H3180" s="16">
        <v>13482.1</v>
      </c>
      <c r="I3180" s="16">
        <v>13490.1</v>
      </c>
      <c r="J3180" s="16"/>
      <c r="K3180" s="16"/>
      <c r="L3180" s="16"/>
      <c r="M3180" s="16">
        <f t="shared" si="2143"/>
        <v>13528.1</v>
      </c>
      <c r="N3180" s="16">
        <f t="shared" si="2144"/>
        <v>13482.1</v>
      </c>
      <c r="O3180" s="16">
        <f t="shared" si="2145"/>
        <v>13490.1</v>
      </c>
      <c r="P3180" s="16"/>
    </row>
    <row r="3181" spans="1:16" x14ac:dyDescent="0.35">
      <c r="A3181" s="32">
        <v>975</v>
      </c>
      <c r="B3181" s="32" t="s">
        <v>10</v>
      </c>
      <c r="C3181" s="32" t="s">
        <v>25</v>
      </c>
      <c r="D3181" s="9" t="s">
        <v>571</v>
      </c>
      <c r="E3181" s="14">
        <v>800</v>
      </c>
      <c r="F3181" s="28" t="s">
        <v>663</v>
      </c>
      <c r="G3181" s="16">
        <f>G3182</f>
        <v>406.5</v>
      </c>
      <c r="H3181" s="16">
        <f t="shared" ref="H3181:P3181" si="2180">H3182</f>
        <v>501.6</v>
      </c>
      <c r="I3181" s="16">
        <f t="shared" si="2180"/>
        <v>482.4</v>
      </c>
      <c r="J3181" s="16">
        <f t="shared" si="2180"/>
        <v>0</v>
      </c>
      <c r="K3181" s="16">
        <f t="shared" si="2180"/>
        <v>0</v>
      </c>
      <c r="L3181" s="16">
        <f t="shared" si="2180"/>
        <v>0</v>
      </c>
      <c r="M3181" s="16">
        <f t="shared" si="2143"/>
        <v>406.5</v>
      </c>
      <c r="N3181" s="16">
        <f t="shared" si="2144"/>
        <v>501.6</v>
      </c>
      <c r="O3181" s="16">
        <f t="shared" si="2145"/>
        <v>482.4</v>
      </c>
      <c r="P3181" s="16">
        <f t="shared" si="2180"/>
        <v>0</v>
      </c>
    </row>
    <row r="3182" spans="1:16" x14ac:dyDescent="0.35">
      <c r="A3182" s="32">
        <v>975</v>
      </c>
      <c r="B3182" s="32" t="s">
        <v>10</v>
      </c>
      <c r="C3182" s="32" t="s">
        <v>25</v>
      </c>
      <c r="D3182" s="9" t="s">
        <v>571</v>
      </c>
      <c r="E3182" s="14">
        <v>850</v>
      </c>
      <c r="F3182" s="28" t="s">
        <v>665</v>
      </c>
      <c r="G3182" s="16">
        <v>406.5</v>
      </c>
      <c r="H3182" s="16">
        <v>501.6</v>
      </c>
      <c r="I3182" s="16">
        <v>482.4</v>
      </c>
      <c r="J3182" s="16"/>
      <c r="K3182" s="16"/>
      <c r="L3182" s="16"/>
      <c r="M3182" s="16">
        <f t="shared" si="2143"/>
        <v>406.5</v>
      </c>
      <c r="N3182" s="16">
        <f t="shared" si="2144"/>
        <v>501.6</v>
      </c>
      <c r="O3182" s="16">
        <f t="shared" si="2145"/>
        <v>482.4</v>
      </c>
      <c r="P3182" s="17"/>
    </row>
    <row r="3183" spans="1:16" s="10" customFormat="1" x14ac:dyDescent="0.35">
      <c r="A3183" s="7">
        <v>975</v>
      </c>
      <c r="B3183" s="7" t="s">
        <v>10</v>
      </c>
      <c r="C3183" s="7" t="s">
        <v>12</v>
      </c>
      <c r="D3183" s="7"/>
      <c r="E3183" s="7"/>
      <c r="F3183" s="8" t="s">
        <v>16</v>
      </c>
      <c r="G3183" s="19">
        <f>G3184+G3201+G3224+G3230+G3236</f>
        <v>297935.5</v>
      </c>
      <c r="H3183" s="19">
        <f t="shared" ref="H3183:P3183" si="2181">H3184+H3201+H3224+H3230+H3236</f>
        <v>313468.09999999998</v>
      </c>
      <c r="I3183" s="19">
        <f t="shared" si="2181"/>
        <v>307598.8</v>
      </c>
      <c r="J3183" s="19">
        <f t="shared" ref="J3183:L3183" si="2182">J3184+J3201+J3224+J3230+J3236</f>
        <v>1700</v>
      </c>
      <c r="K3183" s="19">
        <f t="shared" si="2182"/>
        <v>0</v>
      </c>
      <c r="L3183" s="19">
        <f t="shared" si="2182"/>
        <v>0</v>
      </c>
      <c r="M3183" s="19">
        <f t="shared" si="2143"/>
        <v>299635.5</v>
      </c>
      <c r="N3183" s="16">
        <f t="shared" si="2144"/>
        <v>313468.09999999998</v>
      </c>
      <c r="O3183" s="16">
        <f t="shared" si="2145"/>
        <v>307598.8</v>
      </c>
      <c r="P3183" s="19">
        <f t="shared" si="2181"/>
        <v>0</v>
      </c>
    </row>
    <row r="3184" spans="1:16" ht="46.5" x14ac:dyDescent="0.35">
      <c r="A3184" s="32">
        <v>975</v>
      </c>
      <c r="B3184" s="32" t="s">
        <v>10</v>
      </c>
      <c r="C3184" s="32" t="s">
        <v>12</v>
      </c>
      <c r="D3184" s="9" t="s">
        <v>112</v>
      </c>
      <c r="E3184" s="14"/>
      <c r="F3184" s="15" t="s">
        <v>690</v>
      </c>
      <c r="G3184" s="16">
        <f>G3185+G3191+G3197</f>
        <v>8182</v>
      </c>
      <c r="H3184" s="16">
        <f t="shared" ref="H3184:P3184" si="2183">H3185+H3191+H3197</f>
        <v>8182</v>
      </c>
      <c r="I3184" s="16">
        <f t="shared" si="2183"/>
        <v>8182</v>
      </c>
      <c r="J3184" s="16">
        <f t="shared" ref="J3184:L3184" si="2184">J3185+J3191+J3197</f>
        <v>0</v>
      </c>
      <c r="K3184" s="16">
        <f t="shared" si="2184"/>
        <v>0</v>
      </c>
      <c r="L3184" s="16">
        <f t="shared" si="2184"/>
        <v>0</v>
      </c>
      <c r="M3184" s="16">
        <f t="shared" si="2143"/>
        <v>8182</v>
      </c>
      <c r="N3184" s="16">
        <f t="shared" si="2144"/>
        <v>8182</v>
      </c>
      <c r="O3184" s="16">
        <f t="shared" si="2145"/>
        <v>8182</v>
      </c>
      <c r="P3184" s="16">
        <f t="shared" si="2183"/>
        <v>0</v>
      </c>
    </row>
    <row r="3185" spans="1:16" ht="31" x14ac:dyDescent="0.35">
      <c r="A3185" s="32">
        <v>975</v>
      </c>
      <c r="B3185" s="32" t="s">
        <v>10</v>
      </c>
      <c r="C3185" s="32" t="s">
        <v>12</v>
      </c>
      <c r="D3185" s="9" t="s">
        <v>113</v>
      </c>
      <c r="E3185" s="14"/>
      <c r="F3185" s="15" t="s">
        <v>691</v>
      </c>
      <c r="G3185" s="16">
        <f>G3186</f>
        <v>6307</v>
      </c>
      <c r="H3185" s="16">
        <f t="shared" ref="H3185:P3185" si="2185">H3186</f>
        <v>6307</v>
      </c>
      <c r="I3185" s="16">
        <f t="shared" si="2185"/>
        <v>6307</v>
      </c>
      <c r="J3185" s="16">
        <f t="shared" si="2185"/>
        <v>0</v>
      </c>
      <c r="K3185" s="16">
        <f t="shared" si="2185"/>
        <v>0</v>
      </c>
      <c r="L3185" s="16">
        <f t="shared" si="2185"/>
        <v>0</v>
      </c>
      <c r="M3185" s="16">
        <f t="shared" si="2143"/>
        <v>6307</v>
      </c>
      <c r="N3185" s="16">
        <f t="shared" si="2144"/>
        <v>6307</v>
      </c>
      <c r="O3185" s="16">
        <f t="shared" si="2145"/>
        <v>6307</v>
      </c>
      <c r="P3185" s="16">
        <f t="shared" si="2185"/>
        <v>0</v>
      </c>
    </row>
    <row r="3186" spans="1:16" ht="46.5" x14ac:dyDescent="0.35">
      <c r="A3186" s="32">
        <v>975</v>
      </c>
      <c r="B3186" s="32" t="s">
        <v>10</v>
      </c>
      <c r="C3186" s="32" t="s">
        <v>12</v>
      </c>
      <c r="D3186" s="9" t="s">
        <v>114</v>
      </c>
      <c r="E3186" s="14"/>
      <c r="F3186" s="15" t="s">
        <v>692</v>
      </c>
      <c r="G3186" s="16">
        <f>G3187+G3189</f>
        <v>6307</v>
      </c>
      <c r="H3186" s="16">
        <f t="shared" ref="H3186:P3186" si="2186">H3187+H3189</f>
        <v>6307</v>
      </c>
      <c r="I3186" s="16">
        <f t="shared" si="2186"/>
        <v>6307</v>
      </c>
      <c r="J3186" s="16">
        <f t="shared" ref="J3186:L3186" si="2187">J3187+J3189</f>
        <v>0</v>
      </c>
      <c r="K3186" s="16">
        <f t="shared" si="2187"/>
        <v>0</v>
      </c>
      <c r="L3186" s="16">
        <f t="shared" si="2187"/>
        <v>0</v>
      </c>
      <c r="M3186" s="16">
        <f t="shared" si="2143"/>
        <v>6307</v>
      </c>
      <c r="N3186" s="16">
        <f t="shared" si="2144"/>
        <v>6307</v>
      </c>
      <c r="O3186" s="16">
        <f t="shared" si="2145"/>
        <v>6307</v>
      </c>
      <c r="P3186" s="16">
        <f t="shared" si="2186"/>
        <v>0</v>
      </c>
    </row>
    <row r="3187" spans="1:16" ht="31" x14ac:dyDescent="0.35">
      <c r="A3187" s="32">
        <v>975</v>
      </c>
      <c r="B3187" s="32" t="s">
        <v>10</v>
      </c>
      <c r="C3187" s="32" t="s">
        <v>12</v>
      </c>
      <c r="D3187" s="9" t="s">
        <v>114</v>
      </c>
      <c r="E3187" s="14">
        <v>200</v>
      </c>
      <c r="F3187" s="28" t="s">
        <v>650</v>
      </c>
      <c r="G3187" s="16">
        <f>G3188</f>
        <v>3090</v>
      </c>
      <c r="H3187" s="16">
        <f t="shared" ref="H3187:P3187" si="2188">H3188</f>
        <v>3090</v>
      </c>
      <c r="I3187" s="16">
        <f t="shared" si="2188"/>
        <v>3090</v>
      </c>
      <c r="J3187" s="16">
        <f t="shared" si="2188"/>
        <v>0</v>
      </c>
      <c r="K3187" s="16">
        <f t="shared" si="2188"/>
        <v>0</v>
      </c>
      <c r="L3187" s="16">
        <f t="shared" si="2188"/>
        <v>0</v>
      </c>
      <c r="M3187" s="16">
        <f t="shared" si="2143"/>
        <v>3090</v>
      </c>
      <c r="N3187" s="16">
        <f t="shared" si="2144"/>
        <v>3090</v>
      </c>
      <c r="O3187" s="16">
        <f t="shared" si="2145"/>
        <v>3090</v>
      </c>
      <c r="P3187" s="16">
        <f t="shared" si="2188"/>
        <v>0</v>
      </c>
    </row>
    <row r="3188" spans="1:16" ht="31" x14ac:dyDescent="0.35">
      <c r="A3188" s="32">
        <v>975</v>
      </c>
      <c r="B3188" s="32" t="s">
        <v>10</v>
      </c>
      <c r="C3188" s="32" t="s">
        <v>12</v>
      </c>
      <c r="D3188" s="9" t="s">
        <v>114</v>
      </c>
      <c r="E3188" s="14">
        <v>240</v>
      </c>
      <c r="F3188" s="28" t="s">
        <v>651</v>
      </c>
      <c r="G3188" s="16">
        <v>3090</v>
      </c>
      <c r="H3188" s="16">
        <v>3090</v>
      </c>
      <c r="I3188" s="16">
        <v>3090</v>
      </c>
      <c r="J3188" s="16"/>
      <c r="K3188" s="16"/>
      <c r="L3188" s="16"/>
      <c r="M3188" s="16">
        <f t="shared" si="2143"/>
        <v>3090</v>
      </c>
      <c r="N3188" s="16">
        <f t="shared" si="2144"/>
        <v>3090</v>
      </c>
      <c r="O3188" s="16">
        <f t="shared" si="2145"/>
        <v>3090</v>
      </c>
      <c r="P3188" s="16"/>
    </row>
    <row r="3189" spans="1:16" ht="31" x14ac:dyDescent="0.35">
      <c r="A3189" s="32">
        <v>975</v>
      </c>
      <c r="B3189" s="32" t="s">
        <v>10</v>
      </c>
      <c r="C3189" s="32" t="s">
        <v>12</v>
      </c>
      <c r="D3189" s="9" t="s">
        <v>114</v>
      </c>
      <c r="E3189" s="14">
        <v>600</v>
      </c>
      <c r="F3189" s="28" t="s">
        <v>660</v>
      </c>
      <c r="G3189" s="16">
        <f>G3190</f>
        <v>3217</v>
      </c>
      <c r="H3189" s="16">
        <f t="shared" ref="H3189:P3189" si="2189">H3190</f>
        <v>3217</v>
      </c>
      <c r="I3189" s="16">
        <f t="shared" si="2189"/>
        <v>3217</v>
      </c>
      <c r="J3189" s="16">
        <f t="shared" si="2189"/>
        <v>0</v>
      </c>
      <c r="K3189" s="16">
        <f t="shared" si="2189"/>
        <v>0</v>
      </c>
      <c r="L3189" s="16">
        <f t="shared" si="2189"/>
        <v>0</v>
      </c>
      <c r="M3189" s="16">
        <f t="shared" si="2143"/>
        <v>3217</v>
      </c>
      <c r="N3189" s="16">
        <f t="shared" si="2144"/>
        <v>3217</v>
      </c>
      <c r="O3189" s="16">
        <f t="shared" si="2145"/>
        <v>3217</v>
      </c>
      <c r="P3189" s="16">
        <f t="shared" si="2189"/>
        <v>0</v>
      </c>
    </row>
    <row r="3190" spans="1:16" ht="46.5" x14ac:dyDescent="0.35">
      <c r="A3190" s="32">
        <v>975</v>
      </c>
      <c r="B3190" s="32" t="s">
        <v>10</v>
      </c>
      <c r="C3190" s="32" t="s">
        <v>12</v>
      </c>
      <c r="D3190" s="9" t="s">
        <v>114</v>
      </c>
      <c r="E3190" s="14">
        <v>630</v>
      </c>
      <c r="F3190" s="28" t="s">
        <v>662</v>
      </c>
      <c r="G3190" s="16">
        <v>3217</v>
      </c>
      <c r="H3190" s="16">
        <v>3217</v>
      </c>
      <c r="I3190" s="16">
        <v>3217</v>
      </c>
      <c r="J3190" s="16"/>
      <c r="K3190" s="16"/>
      <c r="L3190" s="16"/>
      <c r="M3190" s="16">
        <f t="shared" si="2143"/>
        <v>3217</v>
      </c>
      <c r="N3190" s="16">
        <f t="shared" si="2144"/>
        <v>3217</v>
      </c>
      <c r="O3190" s="16">
        <f t="shared" si="2145"/>
        <v>3217</v>
      </c>
      <c r="P3190" s="16"/>
    </row>
    <row r="3191" spans="1:16" ht="31" x14ac:dyDescent="0.35">
      <c r="A3191" s="32">
        <v>975</v>
      </c>
      <c r="B3191" s="32" t="s">
        <v>10</v>
      </c>
      <c r="C3191" s="32" t="s">
        <v>12</v>
      </c>
      <c r="D3191" s="9" t="s">
        <v>115</v>
      </c>
      <c r="E3191" s="14"/>
      <c r="F3191" s="15" t="s">
        <v>693</v>
      </c>
      <c r="G3191" s="16">
        <f>G3192</f>
        <v>1125</v>
      </c>
      <c r="H3191" s="16">
        <f t="shared" ref="H3191:P3191" si="2190">H3192</f>
        <v>1125</v>
      </c>
      <c r="I3191" s="16">
        <f t="shared" si="2190"/>
        <v>1125</v>
      </c>
      <c r="J3191" s="16">
        <f t="shared" si="2190"/>
        <v>0</v>
      </c>
      <c r="K3191" s="16">
        <f t="shared" si="2190"/>
        <v>0</v>
      </c>
      <c r="L3191" s="16">
        <f t="shared" si="2190"/>
        <v>0</v>
      </c>
      <c r="M3191" s="16">
        <f t="shared" si="2143"/>
        <v>1125</v>
      </c>
      <c r="N3191" s="16">
        <f t="shared" si="2144"/>
        <v>1125</v>
      </c>
      <c r="O3191" s="16">
        <f t="shared" si="2145"/>
        <v>1125</v>
      </c>
      <c r="P3191" s="16">
        <f t="shared" si="2190"/>
        <v>0</v>
      </c>
    </row>
    <row r="3192" spans="1:16" ht="46.5" x14ac:dyDescent="0.35">
      <c r="A3192" s="32">
        <v>975</v>
      </c>
      <c r="B3192" s="32" t="s">
        <v>10</v>
      </c>
      <c r="C3192" s="32" t="s">
        <v>12</v>
      </c>
      <c r="D3192" s="9" t="s">
        <v>116</v>
      </c>
      <c r="E3192" s="14"/>
      <c r="F3192" s="15" t="s">
        <v>694</v>
      </c>
      <c r="G3192" s="16">
        <f>G3193+G3195</f>
        <v>1125</v>
      </c>
      <c r="H3192" s="16">
        <f t="shared" ref="H3192:P3192" si="2191">H3193+H3195</f>
        <v>1125</v>
      </c>
      <c r="I3192" s="16">
        <f t="shared" si="2191"/>
        <v>1125</v>
      </c>
      <c r="J3192" s="16">
        <f t="shared" ref="J3192:L3192" si="2192">J3193+J3195</f>
        <v>0</v>
      </c>
      <c r="K3192" s="16">
        <f t="shared" si="2192"/>
        <v>0</v>
      </c>
      <c r="L3192" s="16">
        <f t="shared" si="2192"/>
        <v>0</v>
      </c>
      <c r="M3192" s="16">
        <f t="shared" si="2143"/>
        <v>1125</v>
      </c>
      <c r="N3192" s="16">
        <f t="shared" si="2144"/>
        <v>1125</v>
      </c>
      <c r="O3192" s="16">
        <f t="shared" si="2145"/>
        <v>1125</v>
      </c>
      <c r="P3192" s="16">
        <f t="shared" si="2191"/>
        <v>0</v>
      </c>
    </row>
    <row r="3193" spans="1:16" ht="31" x14ac:dyDescent="0.35">
      <c r="A3193" s="32">
        <v>975</v>
      </c>
      <c r="B3193" s="32" t="s">
        <v>10</v>
      </c>
      <c r="C3193" s="32" t="s">
        <v>12</v>
      </c>
      <c r="D3193" s="9" t="s">
        <v>116</v>
      </c>
      <c r="E3193" s="14">
        <v>200</v>
      </c>
      <c r="F3193" s="28" t="s">
        <v>650</v>
      </c>
      <c r="G3193" s="16">
        <f>G3194</f>
        <v>100</v>
      </c>
      <c r="H3193" s="16">
        <f t="shared" ref="H3193:P3193" si="2193">H3194</f>
        <v>100</v>
      </c>
      <c r="I3193" s="16">
        <f t="shared" si="2193"/>
        <v>100</v>
      </c>
      <c r="J3193" s="16">
        <f t="shared" si="2193"/>
        <v>0</v>
      </c>
      <c r="K3193" s="16">
        <f t="shared" si="2193"/>
        <v>0</v>
      </c>
      <c r="L3193" s="16">
        <f t="shared" si="2193"/>
        <v>0</v>
      </c>
      <c r="M3193" s="16">
        <f t="shared" si="2143"/>
        <v>100</v>
      </c>
      <c r="N3193" s="16">
        <f t="shared" si="2144"/>
        <v>100</v>
      </c>
      <c r="O3193" s="16">
        <f t="shared" si="2145"/>
        <v>100</v>
      </c>
      <c r="P3193" s="16">
        <f t="shared" si="2193"/>
        <v>0</v>
      </c>
    </row>
    <row r="3194" spans="1:16" ht="31" x14ac:dyDescent="0.35">
      <c r="A3194" s="32">
        <v>975</v>
      </c>
      <c r="B3194" s="32" t="s">
        <v>10</v>
      </c>
      <c r="C3194" s="32" t="s">
        <v>12</v>
      </c>
      <c r="D3194" s="9" t="s">
        <v>116</v>
      </c>
      <c r="E3194" s="14">
        <v>240</v>
      </c>
      <c r="F3194" s="28" t="s">
        <v>651</v>
      </c>
      <c r="G3194" s="16">
        <v>100</v>
      </c>
      <c r="H3194" s="16">
        <v>100</v>
      </c>
      <c r="I3194" s="16">
        <v>100</v>
      </c>
      <c r="J3194" s="16"/>
      <c r="K3194" s="16"/>
      <c r="L3194" s="16"/>
      <c r="M3194" s="16">
        <f t="shared" si="2143"/>
        <v>100</v>
      </c>
      <c r="N3194" s="16">
        <f t="shared" si="2144"/>
        <v>100</v>
      </c>
      <c r="O3194" s="16">
        <f t="shared" si="2145"/>
        <v>100</v>
      </c>
      <c r="P3194" s="16"/>
    </row>
    <row r="3195" spans="1:16" ht="31" x14ac:dyDescent="0.35">
      <c r="A3195" s="32">
        <v>975</v>
      </c>
      <c r="B3195" s="32" t="s">
        <v>10</v>
      </c>
      <c r="C3195" s="32" t="s">
        <v>12</v>
      </c>
      <c r="D3195" s="9" t="s">
        <v>116</v>
      </c>
      <c r="E3195" s="14">
        <v>600</v>
      </c>
      <c r="F3195" s="28" t="s">
        <v>660</v>
      </c>
      <c r="G3195" s="16">
        <f>G3196</f>
        <v>1025</v>
      </c>
      <c r="H3195" s="16">
        <f t="shared" ref="H3195:P3195" si="2194">H3196</f>
        <v>1025</v>
      </c>
      <c r="I3195" s="16">
        <f t="shared" si="2194"/>
        <v>1025</v>
      </c>
      <c r="J3195" s="16">
        <f t="shared" si="2194"/>
        <v>0</v>
      </c>
      <c r="K3195" s="16">
        <f t="shared" si="2194"/>
        <v>0</v>
      </c>
      <c r="L3195" s="16">
        <f t="shared" si="2194"/>
        <v>0</v>
      </c>
      <c r="M3195" s="16">
        <f t="shared" si="2143"/>
        <v>1025</v>
      </c>
      <c r="N3195" s="16">
        <f t="shared" si="2144"/>
        <v>1025</v>
      </c>
      <c r="O3195" s="16">
        <f t="shared" si="2145"/>
        <v>1025</v>
      </c>
      <c r="P3195" s="16">
        <f t="shared" si="2194"/>
        <v>0</v>
      </c>
    </row>
    <row r="3196" spans="1:16" ht="46.5" x14ac:dyDescent="0.35">
      <c r="A3196" s="32">
        <v>975</v>
      </c>
      <c r="B3196" s="32" t="s">
        <v>10</v>
      </c>
      <c r="C3196" s="32" t="s">
        <v>12</v>
      </c>
      <c r="D3196" s="9" t="s">
        <v>116</v>
      </c>
      <c r="E3196" s="14">
        <v>630</v>
      </c>
      <c r="F3196" s="28" t="s">
        <v>662</v>
      </c>
      <c r="G3196" s="16">
        <v>1025</v>
      </c>
      <c r="H3196" s="16">
        <v>1025</v>
      </c>
      <c r="I3196" s="16">
        <v>1025</v>
      </c>
      <c r="J3196" s="16"/>
      <c r="K3196" s="16"/>
      <c r="L3196" s="16"/>
      <c r="M3196" s="16">
        <f t="shared" si="2143"/>
        <v>1025</v>
      </c>
      <c r="N3196" s="16">
        <f t="shared" si="2144"/>
        <v>1025</v>
      </c>
      <c r="O3196" s="16">
        <f t="shared" si="2145"/>
        <v>1025</v>
      </c>
      <c r="P3196" s="17"/>
    </row>
    <row r="3197" spans="1:16" ht="31" x14ac:dyDescent="0.35">
      <c r="A3197" s="32">
        <v>975</v>
      </c>
      <c r="B3197" s="32" t="s">
        <v>10</v>
      </c>
      <c r="C3197" s="32" t="s">
        <v>12</v>
      </c>
      <c r="D3197" s="9" t="s">
        <v>572</v>
      </c>
      <c r="E3197" s="14"/>
      <c r="F3197" s="15" t="s">
        <v>695</v>
      </c>
      <c r="G3197" s="16">
        <f>G3198</f>
        <v>750</v>
      </c>
      <c r="H3197" s="16">
        <f t="shared" ref="H3197:P3199" si="2195">H3198</f>
        <v>750</v>
      </c>
      <c r="I3197" s="16">
        <f t="shared" si="2195"/>
        <v>750</v>
      </c>
      <c r="J3197" s="16">
        <f t="shared" si="2195"/>
        <v>0</v>
      </c>
      <c r="K3197" s="16">
        <f t="shared" si="2195"/>
        <v>0</v>
      </c>
      <c r="L3197" s="16">
        <f t="shared" si="2195"/>
        <v>0</v>
      </c>
      <c r="M3197" s="16">
        <f t="shared" si="2143"/>
        <v>750</v>
      </c>
      <c r="N3197" s="16">
        <f t="shared" si="2144"/>
        <v>750</v>
      </c>
      <c r="O3197" s="16">
        <f t="shared" si="2145"/>
        <v>750</v>
      </c>
      <c r="P3197" s="16">
        <f t="shared" si="2195"/>
        <v>0</v>
      </c>
    </row>
    <row r="3198" spans="1:16" ht="46.5" x14ac:dyDescent="0.35">
      <c r="A3198" s="32">
        <v>975</v>
      </c>
      <c r="B3198" s="32" t="s">
        <v>10</v>
      </c>
      <c r="C3198" s="32" t="s">
        <v>12</v>
      </c>
      <c r="D3198" s="9" t="s">
        <v>573</v>
      </c>
      <c r="E3198" s="14"/>
      <c r="F3198" s="15" t="s">
        <v>1213</v>
      </c>
      <c r="G3198" s="16">
        <f>G3199</f>
        <v>750</v>
      </c>
      <c r="H3198" s="16">
        <f t="shared" si="2195"/>
        <v>750</v>
      </c>
      <c r="I3198" s="16">
        <f t="shared" si="2195"/>
        <v>750</v>
      </c>
      <c r="J3198" s="16">
        <f t="shared" si="2195"/>
        <v>0</v>
      </c>
      <c r="K3198" s="16">
        <f t="shared" si="2195"/>
        <v>0</v>
      </c>
      <c r="L3198" s="16">
        <f t="shared" si="2195"/>
        <v>0</v>
      </c>
      <c r="M3198" s="16">
        <f t="shared" ref="M3198:M3261" si="2196">G3198+J3198</f>
        <v>750</v>
      </c>
      <c r="N3198" s="16">
        <f t="shared" ref="N3198:N3261" si="2197">H3198+K3198</f>
        <v>750</v>
      </c>
      <c r="O3198" s="16">
        <f t="shared" ref="O3198:O3261" si="2198">I3198+L3198</f>
        <v>750</v>
      </c>
      <c r="P3198" s="16">
        <f t="shared" si="2195"/>
        <v>0</v>
      </c>
    </row>
    <row r="3199" spans="1:16" ht="31" x14ac:dyDescent="0.35">
      <c r="A3199" s="32">
        <v>975</v>
      </c>
      <c r="B3199" s="32" t="s">
        <v>10</v>
      </c>
      <c r="C3199" s="32" t="s">
        <v>12</v>
      </c>
      <c r="D3199" s="9" t="s">
        <v>573</v>
      </c>
      <c r="E3199" s="14">
        <v>200</v>
      </c>
      <c r="F3199" s="28" t="s">
        <v>650</v>
      </c>
      <c r="G3199" s="16">
        <f>G3200</f>
        <v>750</v>
      </c>
      <c r="H3199" s="16">
        <f t="shared" si="2195"/>
        <v>750</v>
      </c>
      <c r="I3199" s="16">
        <f t="shared" si="2195"/>
        <v>750</v>
      </c>
      <c r="J3199" s="16">
        <f t="shared" si="2195"/>
        <v>0</v>
      </c>
      <c r="K3199" s="16">
        <f t="shared" si="2195"/>
        <v>0</v>
      </c>
      <c r="L3199" s="16">
        <f t="shared" si="2195"/>
        <v>0</v>
      </c>
      <c r="M3199" s="16">
        <f t="shared" si="2196"/>
        <v>750</v>
      </c>
      <c r="N3199" s="16">
        <f t="shared" si="2197"/>
        <v>750</v>
      </c>
      <c r="O3199" s="16">
        <f t="shared" si="2198"/>
        <v>750</v>
      </c>
      <c r="P3199" s="16">
        <f t="shared" si="2195"/>
        <v>0</v>
      </c>
    </row>
    <row r="3200" spans="1:16" ht="31" x14ac:dyDescent="0.35">
      <c r="A3200" s="32">
        <v>975</v>
      </c>
      <c r="B3200" s="32" t="s">
        <v>10</v>
      </c>
      <c r="C3200" s="32" t="s">
        <v>12</v>
      </c>
      <c r="D3200" s="9" t="s">
        <v>573</v>
      </c>
      <c r="E3200" s="14">
        <v>240</v>
      </c>
      <c r="F3200" s="28" t="s">
        <v>651</v>
      </c>
      <c r="G3200" s="16">
        <v>750</v>
      </c>
      <c r="H3200" s="16">
        <v>750</v>
      </c>
      <c r="I3200" s="16">
        <v>750</v>
      </c>
      <c r="J3200" s="16"/>
      <c r="K3200" s="16"/>
      <c r="L3200" s="16"/>
      <c r="M3200" s="16">
        <f t="shared" si="2196"/>
        <v>750</v>
      </c>
      <c r="N3200" s="16">
        <f t="shared" si="2197"/>
        <v>750</v>
      </c>
      <c r="O3200" s="16">
        <f t="shared" si="2198"/>
        <v>750</v>
      </c>
      <c r="P3200" s="17"/>
    </row>
    <row r="3201" spans="1:16" x14ac:dyDescent="0.35">
      <c r="A3201" s="32">
        <v>975</v>
      </c>
      <c r="B3201" s="32" t="s">
        <v>10</v>
      </c>
      <c r="C3201" s="32" t="s">
        <v>12</v>
      </c>
      <c r="D3201" s="9" t="s">
        <v>128</v>
      </c>
      <c r="E3201" s="14"/>
      <c r="F3201" s="15" t="s">
        <v>772</v>
      </c>
      <c r="G3201" s="16">
        <f>G3202+G3206+G3217</f>
        <v>27992.3</v>
      </c>
      <c r="H3201" s="16">
        <f t="shared" ref="H3201:P3201" si="2199">H3202+H3206+H3217</f>
        <v>28812.3</v>
      </c>
      <c r="I3201" s="16">
        <f t="shared" si="2199"/>
        <v>28812.3</v>
      </c>
      <c r="J3201" s="16">
        <f t="shared" ref="J3201:L3201" si="2200">J3202+J3206+J3217</f>
        <v>1700</v>
      </c>
      <c r="K3201" s="16">
        <f t="shared" si="2200"/>
        <v>0</v>
      </c>
      <c r="L3201" s="16">
        <f t="shared" si="2200"/>
        <v>0</v>
      </c>
      <c r="M3201" s="16">
        <f t="shared" si="2196"/>
        <v>29692.3</v>
      </c>
      <c r="N3201" s="16">
        <f t="shared" si="2197"/>
        <v>28812.3</v>
      </c>
      <c r="O3201" s="16">
        <f t="shared" si="2198"/>
        <v>28812.3</v>
      </c>
      <c r="P3201" s="16">
        <f t="shared" si="2199"/>
        <v>0</v>
      </c>
    </row>
    <row r="3202" spans="1:16" ht="62" x14ac:dyDescent="0.35">
      <c r="A3202" s="32">
        <v>975</v>
      </c>
      <c r="B3202" s="32" t="s">
        <v>10</v>
      </c>
      <c r="C3202" s="32" t="s">
        <v>12</v>
      </c>
      <c r="D3202" s="9" t="s">
        <v>574</v>
      </c>
      <c r="E3202" s="14"/>
      <c r="F3202" s="15" t="s">
        <v>773</v>
      </c>
      <c r="G3202" s="16">
        <f>G3203</f>
        <v>48</v>
      </c>
      <c r="H3202" s="16">
        <f t="shared" ref="H3202:P3204" si="2201">H3203</f>
        <v>198</v>
      </c>
      <c r="I3202" s="16">
        <f t="shared" si="2201"/>
        <v>198</v>
      </c>
      <c r="J3202" s="16">
        <f t="shared" si="2201"/>
        <v>0</v>
      </c>
      <c r="K3202" s="16">
        <f t="shared" si="2201"/>
        <v>0</v>
      </c>
      <c r="L3202" s="16">
        <f t="shared" si="2201"/>
        <v>0</v>
      </c>
      <c r="M3202" s="16">
        <f t="shared" si="2196"/>
        <v>48</v>
      </c>
      <c r="N3202" s="16">
        <f t="shared" si="2197"/>
        <v>198</v>
      </c>
      <c r="O3202" s="16">
        <f t="shared" si="2198"/>
        <v>198</v>
      </c>
      <c r="P3202" s="16">
        <f t="shared" si="2201"/>
        <v>0</v>
      </c>
    </row>
    <row r="3203" spans="1:16" ht="31" x14ac:dyDescent="0.35">
      <c r="A3203" s="32">
        <v>975</v>
      </c>
      <c r="B3203" s="32" t="s">
        <v>10</v>
      </c>
      <c r="C3203" s="32" t="s">
        <v>12</v>
      </c>
      <c r="D3203" s="9" t="s">
        <v>575</v>
      </c>
      <c r="E3203" s="14"/>
      <c r="F3203" s="15" t="s">
        <v>1165</v>
      </c>
      <c r="G3203" s="16">
        <f>G3204</f>
        <v>48</v>
      </c>
      <c r="H3203" s="16">
        <f t="shared" si="2201"/>
        <v>198</v>
      </c>
      <c r="I3203" s="16">
        <f t="shared" si="2201"/>
        <v>198</v>
      </c>
      <c r="J3203" s="16">
        <f t="shared" si="2201"/>
        <v>0</v>
      </c>
      <c r="K3203" s="16">
        <f t="shared" si="2201"/>
        <v>0</v>
      </c>
      <c r="L3203" s="16">
        <f t="shared" si="2201"/>
        <v>0</v>
      </c>
      <c r="M3203" s="16">
        <f t="shared" si="2196"/>
        <v>48</v>
      </c>
      <c r="N3203" s="16">
        <f t="shared" si="2197"/>
        <v>198</v>
      </c>
      <c r="O3203" s="16">
        <f t="shared" si="2198"/>
        <v>198</v>
      </c>
      <c r="P3203" s="16">
        <f t="shared" si="2201"/>
        <v>0</v>
      </c>
    </row>
    <row r="3204" spans="1:16" ht="31" x14ac:dyDescent="0.35">
      <c r="A3204" s="32">
        <v>975</v>
      </c>
      <c r="B3204" s="32" t="s">
        <v>10</v>
      </c>
      <c r="C3204" s="32" t="s">
        <v>12</v>
      </c>
      <c r="D3204" s="9" t="s">
        <v>575</v>
      </c>
      <c r="E3204" s="14">
        <v>200</v>
      </c>
      <c r="F3204" s="28" t="s">
        <v>650</v>
      </c>
      <c r="G3204" s="16">
        <f>G3205</f>
        <v>48</v>
      </c>
      <c r="H3204" s="16">
        <f t="shared" si="2201"/>
        <v>198</v>
      </c>
      <c r="I3204" s="16">
        <f t="shared" si="2201"/>
        <v>198</v>
      </c>
      <c r="J3204" s="16">
        <f t="shared" si="2201"/>
        <v>0</v>
      </c>
      <c r="K3204" s="16">
        <f t="shared" si="2201"/>
        <v>0</v>
      </c>
      <c r="L3204" s="16">
        <f t="shared" si="2201"/>
        <v>0</v>
      </c>
      <c r="M3204" s="16">
        <f t="shared" si="2196"/>
        <v>48</v>
      </c>
      <c r="N3204" s="16">
        <f t="shared" si="2197"/>
        <v>198</v>
      </c>
      <c r="O3204" s="16">
        <f t="shared" si="2198"/>
        <v>198</v>
      </c>
      <c r="P3204" s="16">
        <f t="shared" si="2201"/>
        <v>0</v>
      </c>
    </row>
    <row r="3205" spans="1:16" ht="31" x14ac:dyDescent="0.35">
      <c r="A3205" s="32">
        <v>975</v>
      </c>
      <c r="B3205" s="32" t="s">
        <v>10</v>
      </c>
      <c r="C3205" s="32" t="s">
        <v>12</v>
      </c>
      <c r="D3205" s="9" t="s">
        <v>575</v>
      </c>
      <c r="E3205" s="14">
        <v>240</v>
      </c>
      <c r="F3205" s="28" t="s">
        <v>651</v>
      </c>
      <c r="G3205" s="16">
        <v>48</v>
      </c>
      <c r="H3205" s="16">
        <v>198</v>
      </c>
      <c r="I3205" s="16">
        <v>198</v>
      </c>
      <c r="J3205" s="16"/>
      <c r="K3205" s="16"/>
      <c r="L3205" s="16"/>
      <c r="M3205" s="16">
        <f t="shared" si="2196"/>
        <v>48</v>
      </c>
      <c r="N3205" s="16">
        <f t="shared" si="2197"/>
        <v>198</v>
      </c>
      <c r="O3205" s="16">
        <f t="shared" si="2198"/>
        <v>198</v>
      </c>
      <c r="P3205" s="17"/>
    </row>
    <row r="3206" spans="1:16" ht="46.5" x14ac:dyDescent="0.35">
      <c r="A3206" s="32">
        <v>975</v>
      </c>
      <c r="B3206" s="32" t="s">
        <v>10</v>
      </c>
      <c r="C3206" s="32" t="s">
        <v>12</v>
      </c>
      <c r="D3206" s="9" t="s">
        <v>129</v>
      </c>
      <c r="E3206" s="14"/>
      <c r="F3206" s="15" t="s">
        <v>774</v>
      </c>
      <c r="G3206" s="16">
        <f>G3207</f>
        <v>26434.3</v>
      </c>
      <c r="H3206" s="16">
        <f t="shared" ref="H3206:P3206" si="2202">H3207</f>
        <v>27234.3</v>
      </c>
      <c r="I3206" s="16">
        <f t="shared" si="2202"/>
        <v>27234.3</v>
      </c>
      <c r="J3206" s="16">
        <f t="shared" si="2202"/>
        <v>1700</v>
      </c>
      <c r="K3206" s="16">
        <f t="shared" si="2202"/>
        <v>0</v>
      </c>
      <c r="L3206" s="16">
        <f t="shared" si="2202"/>
        <v>0</v>
      </c>
      <c r="M3206" s="16">
        <f t="shared" si="2196"/>
        <v>28134.3</v>
      </c>
      <c r="N3206" s="16">
        <f t="shared" si="2197"/>
        <v>27234.3</v>
      </c>
      <c r="O3206" s="16">
        <f t="shared" si="2198"/>
        <v>27234.3</v>
      </c>
      <c r="P3206" s="16">
        <f t="shared" si="2202"/>
        <v>0</v>
      </c>
    </row>
    <row r="3207" spans="1:16" ht="62" x14ac:dyDescent="0.35">
      <c r="A3207" s="32">
        <v>975</v>
      </c>
      <c r="B3207" s="32" t="s">
        <v>10</v>
      </c>
      <c r="C3207" s="32" t="s">
        <v>12</v>
      </c>
      <c r="D3207" s="9" t="s">
        <v>130</v>
      </c>
      <c r="E3207" s="14"/>
      <c r="F3207" s="15" t="s">
        <v>775</v>
      </c>
      <c r="G3207" s="16">
        <f>G3208+G3211+G3214</f>
        <v>26434.3</v>
      </c>
      <c r="H3207" s="16">
        <f t="shared" ref="H3207:P3207" si="2203">H3208+H3211+H3214</f>
        <v>27234.3</v>
      </c>
      <c r="I3207" s="16">
        <f t="shared" si="2203"/>
        <v>27234.3</v>
      </c>
      <c r="J3207" s="16">
        <f t="shared" ref="J3207:L3207" si="2204">J3208+J3211+J3214</f>
        <v>1700</v>
      </c>
      <c r="K3207" s="16">
        <f t="shared" si="2204"/>
        <v>0</v>
      </c>
      <c r="L3207" s="16">
        <f t="shared" si="2204"/>
        <v>0</v>
      </c>
      <c r="M3207" s="16">
        <f t="shared" si="2196"/>
        <v>28134.3</v>
      </c>
      <c r="N3207" s="16">
        <f t="shared" si="2197"/>
        <v>27234.3</v>
      </c>
      <c r="O3207" s="16">
        <f t="shared" si="2198"/>
        <v>27234.3</v>
      </c>
      <c r="P3207" s="16">
        <f t="shared" si="2203"/>
        <v>0</v>
      </c>
    </row>
    <row r="3208" spans="1:16" ht="62" x14ac:dyDescent="0.35">
      <c r="A3208" s="32">
        <v>975</v>
      </c>
      <c r="B3208" s="32" t="s">
        <v>10</v>
      </c>
      <c r="C3208" s="32" t="s">
        <v>12</v>
      </c>
      <c r="D3208" s="9" t="s">
        <v>576</v>
      </c>
      <c r="E3208" s="14"/>
      <c r="F3208" s="15" t="s">
        <v>776</v>
      </c>
      <c r="G3208" s="16">
        <f>G3209</f>
        <v>1015</v>
      </c>
      <c r="H3208" s="16">
        <f t="shared" ref="H3208:P3209" si="2205">H3209</f>
        <v>1015</v>
      </c>
      <c r="I3208" s="16">
        <f t="shared" si="2205"/>
        <v>1015</v>
      </c>
      <c r="J3208" s="16">
        <f t="shared" si="2205"/>
        <v>0</v>
      </c>
      <c r="K3208" s="16">
        <f t="shared" si="2205"/>
        <v>0</v>
      </c>
      <c r="L3208" s="16">
        <f t="shared" si="2205"/>
        <v>0</v>
      </c>
      <c r="M3208" s="16">
        <f t="shared" si="2196"/>
        <v>1015</v>
      </c>
      <c r="N3208" s="16">
        <f t="shared" si="2197"/>
        <v>1015</v>
      </c>
      <c r="O3208" s="16">
        <f t="shared" si="2198"/>
        <v>1015</v>
      </c>
      <c r="P3208" s="16">
        <f t="shared" si="2205"/>
        <v>0</v>
      </c>
    </row>
    <row r="3209" spans="1:16" ht="31" x14ac:dyDescent="0.35">
      <c r="A3209" s="32">
        <v>975</v>
      </c>
      <c r="B3209" s="32" t="s">
        <v>10</v>
      </c>
      <c r="C3209" s="32" t="s">
        <v>12</v>
      </c>
      <c r="D3209" s="9" t="s">
        <v>576</v>
      </c>
      <c r="E3209" s="14">
        <v>200</v>
      </c>
      <c r="F3209" s="28" t="s">
        <v>650</v>
      </c>
      <c r="G3209" s="16">
        <f>G3210</f>
        <v>1015</v>
      </c>
      <c r="H3209" s="16">
        <f t="shared" si="2205"/>
        <v>1015</v>
      </c>
      <c r="I3209" s="16">
        <f t="shared" si="2205"/>
        <v>1015</v>
      </c>
      <c r="J3209" s="16">
        <f t="shared" si="2205"/>
        <v>0</v>
      </c>
      <c r="K3209" s="16">
        <f t="shared" si="2205"/>
        <v>0</v>
      </c>
      <c r="L3209" s="16">
        <f t="shared" si="2205"/>
        <v>0</v>
      </c>
      <c r="M3209" s="16">
        <f t="shared" si="2196"/>
        <v>1015</v>
      </c>
      <c r="N3209" s="16">
        <f t="shared" si="2197"/>
        <v>1015</v>
      </c>
      <c r="O3209" s="16">
        <f t="shared" si="2198"/>
        <v>1015</v>
      </c>
      <c r="P3209" s="16">
        <f t="shared" si="2205"/>
        <v>0</v>
      </c>
    </row>
    <row r="3210" spans="1:16" ht="31" x14ac:dyDescent="0.35">
      <c r="A3210" s="32">
        <v>975</v>
      </c>
      <c r="B3210" s="32" t="s">
        <v>10</v>
      </c>
      <c r="C3210" s="32" t="s">
        <v>12</v>
      </c>
      <c r="D3210" s="9" t="s">
        <v>576</v>
      </c>
      <c r="E3210" s="14">
        <v>240</v>
      </c>
      <c r="F3210" s="28" t="s">
        <v>651</v>
      </c>
      <c r="G3210" s="16">
        <v>1015</v>
      </c>
      <c r="H3210" s="16">
        <v>1015</v>
      </c>
      <c r="I3210" s="16">
        <v>1015</v>
      </c>
      <c r="J3210" s="16"/>
      <c r="K3210" s="16"/>
      <c r="L3210" s="16"/>
      <c r="M3210" s="16">
        <f t="shared" si="2196"/>
        <v>1015</v>
      </c>
      <c r="N3210" s="16">
        <f t="shared" si="2197"/>
        <v>1015</v>
      </c>
      <c r="O3210" s="16">
        <f t="shared" si="2198"/>
        <v>1015</v>
      </c>
      <c r="P3210" s="16"/>
    </row>
    <row r="3211" spans="1:16" ht="46.5" x14ac:dyDescent="0.35">
      <c r="A3211" s="32">
        <v>975</v>
      </c>
      <c r="B3211" s="32" t="s">
        <v>10</v>
      </c>
      <c r="C3211" s="32" t="s">
        <v>12</v>
      </c>
      <c r="D3211" s="9" t="s">
        <v>132</v>
      </c>
      <c r="E3211" s="14"/>
      <c r="F3211" s="15" t="s">
        <v>778</v>
      </c>
      <c r="G3211" s="16">
        <f>G3212</f>
        <v>4527.2</v>
      </c>
      <c r="H3211" s="16">
        <f t="shared" ref="H3211:P3212" si="2206">H3212</f>
        <v>4527.2</v>
      </c>
      <c r="I3211" s="16">
        <f t="shared" si="2206"/>
        <v>4527.2</v>
      </c>
      <c r="J3211" s="16">
        <f t="shared" si="2206"/>
        <v>1500</v>
      </c>
      <c r="K3211" s="16">
        <f t="shared" si="2206"/>
        <v>0</v>
      </c>
      <c r="L3211" s="16">
        <f t="shared" si="2206"/>
        <v>0</v>
      </c>
      <c r="M3211" s="16">
        <f t="shared" si="2196"/>
        <v>6027.2</v>
      </c>
      <c r="N3211" s="16">
        <f t="shared" si="2197"/>
        <v>4527.2</v>
      </c>
      <c r="O3211" s="16">
        <f t="shared" si="2198"/>
        <v>4527.2</v>
      </c>
      <c r="P3211" s="16">
        <f t="shared" si="2206"/>
        <v>0</v>
      </c>
    </row>
    <row r="3212" spans="1:16" ht="31" x14ac:dyDescent="0.35">
      <c r="A3212" s="32">
        <v>975</v>
      </c>
      <c r="B3212" s="32" t="s">
        <v>10</v>
      </c>
      <c r="C3212" s="32" t="s">
        <v>12</v>
      </c>
      <c r="D3212" s="9" t="s">
        <v>132</v>
      </c>
      <c r="E3212" s="14">
        <v>600</v>
      </c>
      <c r="F3212" s="28" t="s">
        <v>660</v>
      </c>
      <c r="G3212" s="16">
        <f>G3213</f>
        <v>4527.2</v>
      </c>
      <c r="H3212" s="16">
        <f t="shared" si="2206"/>
        <v>4527.2</v>
      </c>
      <c r="I3212" s="16">
        <f t="shared" si="2206"/>
        <v>4527.2</v>
      </c>
      <c r="J3212" s="16">
        <f t="shared" si="2206"/>
        <v>1500</v>
      </c>
      <c r="K3212" s="16">
        <f t="shared" si="2206"/>
        <v>0</v>
      </c>
      <c r="L3212" s="16">
        <f t="shared" si="2206"/>
        <v>0</v>
      </c>
      <c r="M3212" s="16">
        <f t="shared" si="2196"/>
        <v>6027.2</v>
      </c>
      <c r="N3212" s="16">
        <f t="shared" si="2197"/>
        <v>4527.2</v>
      </c>
      <c r="O3212" s="16">
        <f t="shared" si="2198"/>
        <v>4527.2</v>
      </c>
      <c r="P3212" s="16">
        <f t="shared" si="2206"/>
        <v>0</v>
      </c>
    </row>
    <row r="3213" spans="1:16" ht="46.5" x14ac:dyDescent="0.35">
      <c r="A3213" s="32">
        <v>975</v>
      </c>
      <c r="B3213" s="32" t="s">
        <v>10</v>
      </c>
      <c r="C3213" s="32" t="s">
        <v>12</v>
      </c>
      <c r="D3213" s="9" t="s">
        <v>132</v>
      </c>
      <c r="E3213" s="14">
        <v>630</v>
      </c>
      <c r="F3213" s="28" t="s">
        <v>662</v>
      </c>
      <c r="G3213" s="16">
        <v>4527.2</v>
      </c>
      <c r="H3213" s="16">
        <v>4527.2</v>
      </c>
      <c r="I3213" s="16">
        <v>4527.2</v>
      </c>
      <c r="J3213" s="16">
        <v>1500</v>
      </c>
      <c r="K3213" s="16"/>
      <c r="L3213" s="16"/>
      <c r="M3213" s="16">
        <f t="shared" si="2196"/>
        <v>6027.2</v>
      </c>
      <c r="N3213" s="16">
        <f t="shared" si="2197"/>
        <v>4527.2</v>
      </c>
      <c r="O3213" s="16">
        <f t="shared" si="2198"/>
        <v>4527.2</v>
      </c>
      <c r="P3213" s="16"/>
    </row>
    <row r="3214" spans="1:16" ht="62" x14ac:dyDescent="0.35">
      <c r="A3214" s="32">
        <v>975</v>
      </c>
      <c r="B3214" s="32" t="s">
        <v>10</v>
      </c>
      <c r="C3214" s="32" t="s">
        <v>12</v>
      </c>
      <c r="D3214" s="9" t="s">
        <v>133</v>
      </c>
      <c r="E3214" s="14"/>
      <c r="F3214" s="15" t="s">
        <v>779</v>
      </c>
      <c r="G3214" s="16">
        <f>G3215</f>
        <v>20892.099999999999</v>
      </c>
      <c r="H3214" s="16">
        <f t="shared" ref="H3214:P3215" si="2207">H3215</f>
        <v>21692.1</v>
      </c>
      <c r="I3214" s="16">
        <f t="shared" si="2207"/>
        <v>21692.1</v>
      </c>
      <c r="J3214" s="16">
        <f t="shared" si="2207"/>
        <v>200</v>
      </c>
      <c r="K3214" s="16">
        <f t="shared" si="2207"/>
        <v>0</v>
      </c>
      <c r="L3214" s="16">
        <f t="shared" si="2207"/>
        <v>0</v>
      </c>
      <c r="M3214" s="16">
        <f t="shared" si="2196"/>
        <v>21092.1</v>
      </c>
      <c r="N3214" s="16">
        <f t="shared" si="2197"/>
        <v>21692.1</v>
      </c>
      <c r="O3214" s="16">
        <f t="shared" si="2198"/>
        <v>21692.1</v>
      </c>
      <c r="P3214" s="16">
        <f t="shared" si="2207"/>
        <v>0</v>
      </c>
    </row>
    <row r="3215" spans="1:16" ht="31" x14ac:dyDescent="0.35">
      <c r="A3215" s="32">
        <v>975</v>
      </c>
      <c r="B3215" s="32" t="s">
        <v>10</v>
      </c>
      <c r="C3215" s="32" t="s">
        <v>12</v>
      </c>
      <c r="D3215" s="9" t="s">
        <v>133</v>
      </c>
      <c r="E3215" s="14">
        <v>600</v>
      </c>
      <c r="F3215" s="28" t="s">
        <v>660</v>
      </c>
      <c r="G3215" s="16">
        <f>G3216</f>
        <v>20892.099999999999</v>
      </c>
      <c r="H3215" s="16">
        <f t="shared" si="2207"/>
        <v>21692.1</v>
      </c>
      <c r="I3215" s="16">
        <f t="shared" si="2207"/>
        <v>21692.1</v>
      </c>
      <c r="J3215" s="16">
        <f t="shared" si="2207"/>
        <v>200</v>
      </c>
      <c r="K3215" s="16">
        <f t="shared" si="2207"/>
        <v>0</v>
      </c>
      <c r="L3215" s="16">
        <f t="shared" si="2207"/>
        <v>0</v>
      </c>
      <c r="M3215" s="16">
        <f t="shared" si="2196"/>
        <v>21092.1</v>
      </c>
      <c r="N3215" s="16">
        <f t="shared" si="2197"/>
        <v>21692.1</v>
      </c>
      <c r="O3215" s="16">
        <f t="shared" si="2198"/>
        <v>21692.1</v>
      </c>
      <c r="P3215" s="16">
        <f t="shared" si="2207"/>
        <v>0</v>
      </c>
    </row>
    <row r="3216" spans="1:16" ht="46.5" x14ac:dyDescent="0.35">
      <c r="A3216" s="32">
        <v>975</v>
      </c>
      <c r="B3216" s="32" t="s">
        <v>10</v>
      </c>
      <c r="C3216" s="32" t="s">
        <v>12</v>
      </c>
      <c r="D3216" s="9" t="s">
        <v>133</v>
      </c>
      <c r="E3216" s="14">
        <v>630</v>
      </c>
      <c r="F3216" s="28" t="s">
        <v>662</v>
      </c>
      <c r="G3216" s="16">
        <v>20892.099999999999</v>
      </c>
      <c r="H3216" s="16">
        <v>21692.1</v>
      </c>
      <c r="I3216" s="16">
        <v>21692.1</v>
      </c>
      <c r="J3216" s="16">
        <v>200</v>
      </c>
      <c r="K3216" s="16"/>
      <c r="L3216" s="16"/>
      <c r="M3216" s="16">
        <f t="shared" si="2196"/>
        <v>21092.1</v>
      </c>
      <c r="N3216" s="16">
        <f t="shared" si="2197"/>
        <v>21692.1</v>
      </c>
      <c r="O3216" s="16">
        <f t="shared" si="2198"/>
        <v>21692.1</v>
      </c>
      <c r="P3216" s="17"/>
    </row>
    <row r="3217" spans="1:16" ht="46.5" x14ac:dyDescent="0.35">
      <c r="A3217" s="32">
        <v>975</v>
      </c>
      <c r="B3217" s="32" t="s">
        <v>10</v>
      </c>
      <c r="C3217" s="32" t="s">
        <v>12</v>
      </c>
      <c r="D3217" s="9" t="s">
        <v>134</v>
      </c>
      <c r="E3217" s="14"/>
      <c r="F3217" s="15" t="s">
        <v>780</v>
      </c>
      <c r="G3217" s="16">
        <f>G3218</f>
        <v>1510</v>
      </c>
      <c r="H3217" s="16">
        <f t="shared" ref="H3217:P3218" si="2208">H3218</f>
        <v>1380</v>
      </c>
      <c r="I3217" s="16">
        <f t="shared" si="2208"/>
        <v>1380</v>
      </c>
      <c r="J3217" s="16">
        <f t="shared" si="2208"/>
        <v>0</v>
      </c>
      <c r="K3217" s="16">
        <f t="shared" si="2208"/>
        <v>0</v>
      </c>
      <c r="L3217" s="16">
        <f t="shared" si="2208"/>
        <v>0</v>
      </c>
      <c r="M3217" s="16">
        <f t="shared" si="2196"/>
        <v>1510</v>
      </c>
      <c r="N3217" s="16">
        <f t="shared" si="2197"/>
        <v>1380</v>
      </c>
      <c r="O3217" s="16">
        <f t="shared" si="2198"/>
        <v>1380</v>
      </c>
      <c r="P3217" s="16">
        <f t="shared" si="2208"/>
        <v>0</v>
      </c>
    </row>
    <row r="3218" spans="1:16" ht="77.5" x14ac:dyDescent="0.35">
      <c r="A3218" s="32">
        <v>975</v>
      </c>
      <c r="B3218" s="32" t="s">
        <v>10</v>
      </c>
      <c r="C3218" s="32" t="s">
        <v>12</v>
      </c>
      <c r="D3218" s="9" t="s">
        <v>135</v>
      </c>
      <c r="E3218" s="14"/>
      <c r="F3218" s="15" t="s">
        <v>781</v>
      </c>
      <c r="G3218" s="16">
        <f>G3219</f>
        <v>1510</v>
      </c>
      <c r="H3218" s="16">
        <f t="shared" si="2208"/>
        <v>1380</v>
      </c>
      <c r="I3218" s="16">
        <f t="shared" si="2208"/>
        <v>1380</v>
      </c>
      <c r="J3218" s="16">
        <f t="shared" si="2208"/>
        <v>0</v>
      </c>
      <c r="K3218" s="16">
        <f t="shared" si="2208"/>
        <v>0</v>
      </c>
      <c r="L3218" s="16">
        <f t="shared" si="2208"/>
        <v>0</v>
      </c>
      <c r="M3218" s="16">
        <f t="shared" si="2196"/>
        <v>1510</v>
      </c>
      <c r="N3218" s="16">
        <f t="shared" si="2197"/>
        <v>1380</v>
      </c>
      <c r="O3218" s="16">
        <f t="shared" si="2198"/>
        <v>1380</v>
      </c>
      <c r="P3218" s="16">
        <f t="shared" si="2208"/>
        <v>0</v>
      </c>
    </row>
    <row r="3219" spans="1:16" ht="62" x14ac:dyDescent="0.35">
      <c r="A3219" s="32">
        <v>975</v>
      </c>
      <c r="B3219" s="32" t="s">
        <v>10</v>
      </c>
      <c r="C3219" s="32" t="s">
        <v>12</v>
      </c>
      <c r="D3219" s="9" t="s">
        <v>137</v>
      </c>
      <c r="E3219" s="14"/>
      <c r="F3219" s="15" t="s">
        <v>783</v>
      </c>
      <c r="G3219" s="16">
        <f>G3220+G3222</f>
        <v>1510</v>
      </c>
      <c r="H3219" s="16">
        <f t="shared" ref="H3219:P3219" si="2209">H3220+H3222</f>
        <v>1380</v>
      </c>
      <c r="I3219" s="16">
        <f t="shared" si="2209"/>
        <v>1380</v>
      </c>
      <c r="J3219" s="16">
        <f t="shared" ref="J3219:L3219" si="2210">J3220+J3222</f>
        <v>0</v>
      </c>
      <c r="K3219" s="16">
        <f t="shared" si="2210"/>
        <v>0</v>
      </c>
      <c r="L3219" s="16">
        <f t="shared" si="2210"/>
        <v>0</v>
      </c>
      <c r="M3219" s="16">
        <f t="shared" si="2196"/>
        <v>1510</v>
      </c>
      <c r="N3219" s="16">
        <f t="shared" si="2197"/>
        <v>1380</v>
      </c>
      <c r="O3219" s="16">
        <f t="shared" si="2198"/>
        <v>1380</v>
      </c>
      <c r="P3219" s="16">
        <f t="shared" si="2209"/>
        <v>0</v>
      </c>
    </row>
    <row r="3220" spans="1:16" ht="31" x14ac:dyDescent="0.35">
      <c r="A3220" s="32">
        <v>975</v>
      </c>
      <c r="B3220" s="32" t="s">
        <v>10</v>
      </c>
      <c r="C3220" s="32" t="s">
        <v>12</v>
      </c>
      <c r="D3220" s="9" t="s">
        <v>137</v>
      </c>
      <c r="E3220" s="14">
        <v>200</v>
      </c>
      <c r="F3220" s="28" t="s">
        <v>650</v>
      </c>
      <c r="G3220" s="16">
        <f>G3221</f>
        <v>1100</v>
      </c>
      <c r="H3220" s="16">
        <f t="shared" ref="H3220:P3220" si="2211">H3221</f>
        <v>970</v>
      </c>
      <c r="I3220" s="16">
        <f t="shared" si="2211"/>
        <v>970</v>
      </c>
      <c r="J3220" s="16">
        <f t="shared" si="2211"/>
        <v>0</v>
      </c>
      <c r="K3220" s="16">
        <f t="shared" si="2211"/>
        <v>0</v>
      </c>
      <c r="L3220" s="16">
        <f t="shared" si="2211"/>
        <v>0</v>
      </c>
      <c r="M3220" s="16">
        <f t="shared" si="2196"/>
        <v>1100</v>
      </c>
      <c r="N3220" s="16">
        <f t="shared" si="2197"/>
        <v>970</v>
      </c>
      <c r="O3220" s="16">
        <f t="shared" si="2198"/>
        <v>970</v>
      </c>
      <c r="P3220" s="16">
        <f t="shared" si="2211"/>
        <v>0</v>
      </c>
    </row>
    <row r="3221" spans="1:16" ht="31" x14ac:dyDescent="0.35">
      <c r="A3221" s="32">
        <v>975</v>
      </c>
      <c r="B3221" s="32" t="s">
        <v>10</v>
      </c>
      <c r="C3221" s="32" t="s">
        <v>12</v>
      </c>
      <c r="D3221" s="9" t="s">
        <v>137</v>
      </c>
      <c r="E3221" s="14">
        <v>240</v>
      </c>
      <c r="F3221" s="28" t="s">
        <v>651</v>
      </c>
      <c r="G3221" s="16">
        <v>1100</v>
      </c>
      <c r="H3221" s="16">
        <v>970</v>
      </c>
      <c r="I3221" s="16">
        <v>970</v>
      </c>
      <c r="J3221" s="16"/>
      <c r="K3221" s="16"/>
      <c r="L3221" s="16"/>
      <c r="M3221" s="16">
        <f t="shared" si="2196"/>
        <v>1100</v>
      </c>
      <c r="N3221" s="16">
        <f t="shared" si="2197"/>
        <v>970</v>
      </c>
      <c r="O3221" s="16">
        <f t="shared" si="2198"/>
        <v>970</v>
      </c>
      <c r="P3221" s="16"/>
    </row>
    <row r="3222" spans="1:16" ht="31" x14ac:dyDescent="0.35">
      <c r="A3222" s="32">
        <v>975</v>
      </c>
      <c r="B3222" s="32" t="s">
        <v>10</v>
      </c>
      <c r="C3222" s="32" t="s">
        <v>12</v>
      </c>
      <c r="D3222" s="9" t="s">
        <v>137</v>
      </c>
      <c r="E3222" s="14">
        <v>600</v>
      </c>
      <c r="F3222" s="28" t="s">
        <v>660</v>
      </c>
      <c r="G3222" s="16">
        <f>G3223</f>
        <v>410</v>
      </c>
      <c r="H3222" s="16">
        <f t="shared" ref="H3222:P3222" si="2212">H3223</f>
        <v>410</v>
      </c>
      <c r="I3222" s="16">
        <f t="shared" si="2212"/>
        <v>410</v>
      </c>
      <c r="J3222" s="16">
        <f t="shared" si="2212"/>
        <v>0</v>
      </c>
      <c r="K3222" s="16">
        <f t="shared" si="2212"/>
        <v>0</v>
      </c>
      <c r="L3222" s="16">
        <f t="shared" si="2212"/>
        <v>0</v>
      </c>
      <c r="M3222" s="16">
        <f t="shared" si="2196"/>
        <v>410</v>
      </c>
      <c r="N3222" s="16">
        <f t="shared" si="2197"/>
        <v>410</v>
      </c>
      <c r="O3222" s="16">
        <f t="shared" si="2198"/>
        <v>410</v>
      </c>
      <c r="P3222" s="16">
        <f t="shared" si="2212"/>
        <v>0</v>
      </c>
    </row>
    <row r="3223" spans="1:16" ht="46.5" x14ac:dyDescent="0.35">
      <c r="A3223" s="32">
        <v>975</v>
      </c>
      <c r="B3223" s="32" t="s">
        <v>10</v>
      </c>
      <c r="C3223" s="32" t="s">
        <v>12</v>
      </c>
      <c r="D3223" s="9" t="s">
        <v>137</v>
      </c>
      <c r="E3223" s="14">
        <v>630</v>
      </c>
      <c r="F3223" s="28" t="s">
        <v>662</v>
      </c>
      <c r="G3223" s="16">
        <v>410</v>
      </c>
      <c r="H3223" s="16">
        <v>410</v>
      </c>
      <c r="I3223" s="16">
        <v>410</v>
      </c>
      <c r="J3223" s="16"/>
      <c r="K3223" s="16"/>
      <c r="L3223" s="16"/>
      <c r="M3223" s="16">
        <f t="shared" si="2196"/>
        <v>410</v>
      </c>
      <c r="N3223" s="16">
        <f t="shared" si="2197"/>
        <v>410</v>
      </c>
      <c r="O3223" s="16">
        <f t="shared" si="2198"/>
        <v>410</v>
      </c>
      <c r="P3223" s="17"/>
    </row>
    <row r="3224" spans="1:16" ht="31" x14ac:dyDescent="0.35">
      <c r="A3224" s="32">
        <v>975</v>
      </c>
      <c r="B3224" s="32" t="s">
        <v>10</v>
      </c>
      <c r="C3224" s="32" t="s">
        <v>12</v>
      </c>
      <c r="D3224" s="9" t="s">
        <v>245</v>
      </c>
      <c r="E3224" s="14"/>
      <c r="F3224" s="21" t="s">
        <v>814</v>
      </c>
      <c r="G3224" s="16">
        <f>G3225</f>
        <v>849</v>
      </c>
      <c r="H3224" s="16">
        <f t="shared" ref="H3224:P3228" si="2213">H3225</f>
        <v>849</v>
      </c>
      <c r="I3224" s="16">
        <f t="shared" si="2213"/>
        <v>849</v>
      </c>
      <c r="J3224" s="16">
        <f t="shared" si="2213"/>
        <v>0</v>
      </c>
      <c r="K3224" s="16">
        <f t="shared" si="2213"/>
        <v>0</v>
      </c>
      <c r="L3224" s="16">
        <f t="shared" si="2213"/>
        <v>0</v>
      </c>
      <c r="M3224" s="16">
        <f t="shared" si="2196"/>
        <v>849</v>
      </c>
      <c r="N3224" s="16">
        <f t="shared" si="2197"/>
        <v>849</v>
      </c>
      <c r="O3224" s="16">
        <f t="shared" si="2198"/>
        <v>849</v>
      </c>
      <c r="P3224" s="16">
        <f t="shared" si="2213"/>
        <v>0</v>
      </c>
    </row>
    <row r="3225" spans="1:16" ht="62" x14ac:dyDescent="0.35">
      <c r="A3225" s="32">
        <v>975</v>
      </c>
      <c r="B3225" s="32" t="s">
        <v>10</v>
      </c>
      <c r="C3225" s="32" t="s">
        <v>12</v>
      </c>
      <c r="D3225" s="9" t="s">
        <v>246</v>
      </c>
      <c r="E3225" s="14"/>
      <c r="F3225" s="21" t="s">
        <v>815</v>
      </c>
      <c r="G3225" s="16">
        <f>G3226</f>
        <v>849</v>
      </c>
      <c r="H3225" s="16">
        <f t="shared" si="2213"/>
        <v>849</v>
      </c>
      <c r="I3225" s="16">
        <f t="shared" si="2213"/>
        <v>849</v>
      </c>
      <c r="J3225" s="16">
        <f t="shared" si="2213"/>
        <v>0</v>
      </c>
      <c r="K3225" s="16">
        <f t="shared" si="2213"/>
        <v>0</v>
      </c>
      <c r="L3225" s="16">
        <f t="shared" si="2213"/>
        <v>0</v>
      </c>
      <c r="M3225" s="16">
        <f t="shared" si="2196"/>
        <v>849</v>
      </c>
      <c r="N3225" s="16">
        <f t="shared" si="2197"/>
        <v>849</v>
      </c>
      <c r="O3225" s="16">
        <f t="shared" si="2198"/>
        <v>849</v>
      </c>
      <c r="P3225" s="16">
        <f t="shared" si="2213"/>
        <v>0</v>
      </c>
    </row>
    <row r="3226" spans="1:16" ht="62" x14ac:dyDescent="0.35">
      <c r="A3226" s="32">
        <v>975</v>
      </c>
      <c r="B3226" s="32" t="s">
        <v>10</v>
      </c>
      <c r="C3226" s="32" t="s">
        <v>12</v>
      </c>
      <c r="D3226" s="9" t="s">
        <v>247</v>
      </c>
      <c r="E3226" s="14"/>
      <c r="F3226" s="21" t="s">
        <v>816</v>
      </c>
      <c r="G3226" s="16">
        <f>G3227</f>
        <v>849</v>
      </c>
      <c r="H3226" s="16">
        <f t="shared" si="2213"/>
        <v>849</v>
      </c>
      <c r="I3226" s="16">
        <f t="shared" si="2213"/>
        <v>849</v>
      </c>
      <c r="J3226" s="16">
        <f t="shared" si="2213"/>
        <v>0</v>
      </c>
      <c r="K3226" s="16">
        <f t="shared" si="2213"/>
        <v>0</v>
      </c>
      <c r="L3226" s="16">
        <f t="shared" si="2213"/>
        <v>0</v>
      </c>
      <c r="M3226" s="16">
        <f t="shared" si="2196"/>
        <v>849</v>
      </c>
      <c r="N3226" s="16">
        <f t="shared" si="2197"/>
        <v>849</v>
      </c>
      <c r="O3226" s="16">
        <f t="shared" si="2198"/>
        <v>849</v>
      </c>
      <c r="P3226" s="16">
        <f t="shared" si="2213"/>
        <v>0</v>
      </c>
    </row>
    <row r="3227" spans="1:16" ht="31" x14ac:dyDescent="0.35">
      <c r="A3227" s="32">
        <v>975</v>
      </c>
      <c r="B3227" s="32" t="s">
        <v>10</v>
      </c>
      <c r="C3227" s="32" t="s">
        <v>12</v>
      </c>
      <c r="D3227" s="9" t="s">
        <v>577</v>
      </c>
      <c r="E3227" s="14"/>
      <c r="F3227" s="15" t="s">
        <v>818</v>
      </c>
      <c r="G3227" s="16">
        <f>G3228</f>
        <v>849</v>
      </c>
      <c r="H3227" s="16">
        <f t="shared" si="2213"/>
        <v>849</v>
      </c>
      <c r="I3227" s="16">
        <f t="shared" si="2213"/>
        <v>849</v>
      </c>
      <c r="J3227" s="16">
        <f t="shared" si="2213"/>
        <v>0</v>
      </c>
      <c r="K3227" s="16">
        <f t="shared" si="2213"/>
        <v>0</v>
      </c>
      <c r="L3227" s="16">
        <f t="shared" si="2213"/>
        <v>0</v>
      </c>
      <c r="M3227" s="16">
        <f t="shared" si="2196"/>
        <v>849</v>
      </c>
      <c r="N3227" s="16">
        <f t="shared" si="2197"/>
        <v>849</v>
      </c>
      <c r="O3227" s="16">
        <f t="shared" si="2198"/>
        <v>849</v>
      </c>
      <c r="P3227" s="16">
        <f t="shared" si="2213"/>
        <v>0</v>
      </c>
    </row>
    <row r="3228" spans="1:16" ht="31" x14ac:dyDescent="0.35">
      <c r="A3228" s="32">
        <v>975</v>
      </c>
      <c r="B3228" s="32" t="s">
        <v>10</v>
      </c>
      <c r="C3228" s="32" t="s">
        <v>12</v>
      </c>
      <c r="D3228" s="9" t="s">
        <v>577</v>
      </c>
      <c r="E3228" s="14">
        <v>200</v>
      </c>
      <c r="F3228" s="28" t="s">
        <v>650</v>
      </c>
      <c r="G3228" s="16">
        <f>G3229</f>
        <v>849</v>
      </c>
      <c r="H3228" s="16">
        <f t="shared" si="2213"/>
        <v>849</v>
      </c>
      <c r="I3228" s="16">
        <f t="shared" si="2213"/>
        <v>849</v>
      </c>
      <c r="J3228" s="16">
        <f t="shared" si="2213"/>
        <v>0</v>
      </c>
      <c r="K3228" s="16">
        <f t="shared" si="2213"/>
        <v>0</v>
      </c>
      <c r="L3228" s="16">
        <f t="shared" si="2213"/>
        <v>0</v>
      </c>
      <c r="M3228" s="16">
        <f t="shared" si="2196"/>
        <v>849</v>
      </c>
      <c r="N3228" s="16">
        <f t="shared" si="2197"/>
        <v>849</v>
      </c>
      <c r="O3228" s="16">
        <f t="shared" si="2198"/>
        <v>849</v>
      </c>
      <c r="P3228" s="16">
        <f t="shared" si="2213"/>
        <v>0</v>
      </c>
    </row>
    <row r="3229" spans="1:16" ht="31" x14ac:dyDescent="0.35">
      <c r="A3229" s="32">
        <v>975</v>
      </c>
      <c r="B3229" s="32" t="s">
        <v>10</v>
      </c>
      <c r="C3229" s="32" t="s">
        <v>12</v>
      </c>
      <c r="D3229" s="9" t="s">
        <v>577</v>
      </c>
      <c r="E3229" s="14">
        <v>240</v>
      </c>
      <c r="F3229" s="28" t="s">
        <v>651</v>
      </c>
      <c r="G3229" s="16">
        <v>849</v>
      </c>
      <c r="H3229" s="16">
        <v>849</v>
      </c>
      <c r="I3229" s="16">
        <v>849</v>
      </c>
      <c r="J3229" s="16"/>
      <c r="K3229" s="16"/>
      <c r="L3229" s="16"/>
      <c r="M3229" s="16">
        <f t="shared" si="2196"/>
        <v>849</v>
      </c>
      <c r="N3229" s="16">
        <f t="shared" si="2197"/>
        <v>849</v>
      </c>
      <c r="O3229" s="16">
        <f t="shared" si="2198"/>
        <v>849</v>
      </c>
      <c r="P3229" s="17"/>
    </row>
    <row r="3230" spans="1:16" ht="31" x14ac:dyDescent="0.35">
      <c r="A3230" s="32">
        <v>975</v>
      </c>
      <c r="B3230" s="32" t="s">
        <v>10</v>
      </c>
      <c r="C3230" s="32" t="s">
        <v>12</v>
      </c>
      <c r="D3230" s="9" t="s">
        <v>376</v>
      </c>
      <c r="E3230" s="14"/>
      <c r="F3230" s="28" t="s">
        <v>992</v>
      </c>
      <c r="G3230" s="16">
        <f>G3231</f>
        <v>463</v>
      </c>
      <c r="H3230" s="16">
        <f t="shared" ref="H3230:P3234" si="2214">H3231</f>
        <v>463</v>
      </c>
      <c r="I3230" s="16">
        <f t="shared" si="2214"/>
        <v>463</v>
      </c>
      <c r="J3230" s="16">
        <f t="shared" si="2214"/>
        <v>0</v>
      </c>
      <c r="K3230" s="16">
        <f t="shared" si="2214"/>
        <v>0</v>
      </c>
      <c r="L3230" s="16">
        <f t="shared" si="2214"/>
        <v>0</v>
      </c>
      <c r="M3230" s="16">
        <f t="shared" si="2196"/>
        <v>463</v>
      </c>
      <c r="N3230" s="16">
        <f t="shared" si="2197"/>
        <v>463</v>
      </c>
      <c r="O3230" s="16">
        <f t="shared" si="2198"/>
        <v>463</v>
      </c>
      <c r="P3230" s="16">
        <f t="shared" si="2214"/>
        <v>0</v>
      </c>
    </row>
    <row r="3231" spans="1:16" ht="31" x14ac:dyDescent="0.35">
      <c r="A3231" s="32">
        <v>975</v>
      </c>
      <c r="B3231" s="32" t="s">
        <v>10</v>
      </c>
      <c r="C3231" s="32" t="s">
        <v>12</v>
      </c>
      <c r="D3231" s="9" t="s">
        <v>377</v>
      </c>
      <c r="E3231" s="14"/>
      <c r="F3231" s="28" t="s">
        <v>993</v>
      </c>
      <c r="G3231" s="16">
        <f>G3232</f>
        <v>463</v>
      </c>
      <c r="H3231" s="16">
        <f t="shared" si="2214"/>
        <v>463</v>
      </c>
      <c r="I3231" s="16">
        <f t="shared" si="2214"/>
        <v>463</v>
      </c>
      <c r="J3231" s="16">
        <f t="shared" si="2214"/>
        <v>0</v>
      </c>
      <c r="K3231" s="16">
        <f t="shared" si="2214"/>
        <v>0</v>
      </c>
      <c r="L3231" s="16">
        <f t="shared" si="2214"/>
        <v>0</v>
      </c>
      <c r="M3231" s="16">
        <f t="shared" si="2196"/>
        <v>463</v>
      </c>
      <c r="N3231" s="16">
        <f t="shared" si="2197"/>
        <v>463</v>
      </c>
      <c r="O3231" s="16">
        <f t="shared" si="2198"/>
        <v>463</v>
      </c>
      <c r="P3231" s="16">
        <f t="shared" si="2214"/>
        <v>0</v>
      </c>
    </row>
    <row r="3232" spans="1:16" ht="31" x14ac:dyDescent="0.35">
      <c r="A3232" s="32">
        <v>975</v>
      </c>
      <c r="B3232" s="32" t="s">
        <v>10</v>
      </c>
      <c r="C3232" s="32" t="s">
        <v>12</v>
      </c>
      <c r="D3232" s="9" t="s">
        <v>578</v>
      </c>
      <c r="E3232" s="14"/>
      <c r="F3232" s="15" t="s">
        <v>996</v>
      </c>
      <c r="G3232" s="16">
        <f>G3233</f>
        <v>463</v>
      </c>
      <c r="H3232" s="16">
        <f t="shared" si="2214"/>
        <v>463</v>
      </c>
      <c r="I3232" s="16">
        <f t="shared" si="2214"/>
        <v>463</v>
      </c>
      <c r="J3232" s="16">
        <f t="shared" si="2214"/>
        <v>0</v>
      </c>
      <c r="K3232" s="16">
        <f t="shared" si="2214"/>
        <v>0</v>
      </c>
      <c r="L3232" s="16">
        <f t="shared" si="2214"/>
        <v>0</v>
      </c>
      <c r="M3232" s="16">
        <f t="shared" si="2196"/>
        <v>463</v>
      </c>
      <c r="N3232" s="16">
        <f t="shared" si="2197"/>
        <v>463</v>
      </c>
      <c r="O3232" s="16">
        <f t="shared" si="2198"/>
        <v>463</v>
      </c>
      <c r="P3232" s="16">
        <f t="shared" si="2214"/>
        <v>0</v>
      </c>
    </row>
    <row r="3233" spans="1:16" ht="31" x14ac:dyDescent="0.35">
      <c r="A3233" s="32">
        <v>975</v>
      </c>
      <c r="B3233" s="32" t="s">
        <v>10</v>
      </c>
      <c r="C3233" s="32" t="s">
        <v>12</v>
      </c>
      <c r="D3233" s="9" t="s">
        <v>579</v>
      </c>
      <c r="E3233" s="14"/>
      <c r="F3233" s="15" t="s">
        <v>997</v>
      </c>
      <c r="G3233" s="16">
        <f>G3234</f>
        <v>463</v>
      </c>
      <c r="H3233" s="16">
        <f t="shared" si="2214"/>
        <v>463</v>
      </c>
      <c r="I3233" s="16">
        <f t="shared" si="2214"/>
        <v>463</v>
      </c>
      <c r="J3233" s="16">
        <f t="shared" si="2214"/>
        <v>0</v>
      </c>
      <c r="K3233" s="16">
        <f t="shared" si="2214"/>
        <v>0</v>
      </c>
      <c r="L3233" s="16">
        <f t="shared" si="2214"/>
        <v>0</v>
      </c>
      <c r="M3233" s="16">
        <f t="shared" si="2196"/>
        <v>463</v>
      </c>
      <c r="N3233" s="16">
        <f t="shared" si="2197"/>
        <v>463</v>
      </c>
      <c r="O3233" s="16">
        <f t="shared" si="2198"/>
        <v>463</v>
      </c>
      <c r="P3233" s="16">
        <f t="shared" si="2214"/>
        <v>0</v>
      </c>
    </row>
    <row r="3234" spans="1:16" ht="31" x14ac:dyDescent="0.35">
      <c r="A3234" s="32">
        <v>975</v>
      </c>
      <c r="B3234" s="32" t="s">
        <v>10</v>
      </c>
      <c r="C3234" s="32" t="s">
        <v>12</v>
      </c>
      <c r="D3234" s="9" t="s">
        <v>579</v>
      </c>
      <c r="E3234" s="14">
        <v>200</v>
      </c>
      <c r="F3234" s="28" t="s">
        <v>650</v>
      </c>
      <c r="G3234" s="16">
        <f>G3235</f>
        <v>463</v>
      </c>
      <c r="H3234" s="16">
        <f t="shared" si="2214"/>
        <v>463</v>
      </c>
      <c r="I3234" s="16">
        <f t="shared" si="2214"/>
        <v>463</v>
      </c>
      <c r="J3234" s="16">
        <f t="shared" si="2214"/>
        <v>0</v>
      </c>
      <c r="K3234" s="16">
        <f t="shared" si="2214"/>
        <v>0</v>
      </c>
      <c r="L3234" s="16">
        <f t="shared" si="2214"/>
        <v>0</v>
      </c>
      <c r="M3234" s="16">
        <f t="shared" si="2196"/>
        <v>463</v>
      </c>
      <c r="N3234" s="16">
        <f t="shared" si="2197"/>
        <v>463</v>
      </c>
      <c r="O3234" s="16">
        <f t="shared" si="2198"/>
        <v>463</v>
      </c>
      <c r="P3234" s="16">
        <f t="shared" si="2214"/>
        <v>0</v>
      </c>
    </row>
    <row r="3235" spans="1:16" ht="31" x14ac:dyDescent="0.35">
      <c r="A3235" s="32">
        <v>975</v>
      </c>
      <c r="B3235" s="32" t="s">
        <v>10</v>
      </c>
      <c r="C3235" s="32" t="s">
        <v>12</v>
      </c>
      <c r="D3235" s="9" t="s">
        <v>579</v>
      </c>
      <c r="E3235" s="14">
        <v>240</v>
      </c>
      <c r="F3235" s="28" t="s">
        <v>651</v>
      </c>
      <c r="G3235" s="16">
        <v>463</v>
      </c>
      <c r="H3235" s="16">
        <v>463</v>
      </c>
      <c r="I3235" s="16">
        <v>463</v>
      </c>
      <c r="J3235" s="16"/>
      <c r="K3235" s="16"/>
      <c r="L3235" s="16"/>
      <c r="M3235" s="16">
        <f t="shared" si="2196"/>
        <v>463</v>
      </c>
      <c r="N3235" s="16">
        <f t="shared" si="2197"/>
        <v>463</v>
      </c>
      <c r="O3235" s="16">
        <f t="shared" si="2198"/>
        <v>463</v>
      </c>
      <c r="P3235" s="17"/>
    </row>
    <row r="3236" spans="1:16" ht="31" x14ac:dyDescent="0.35">
      <c r="A3236" s="32">
        <v>975</v>
      </c>
      <c r="B3236" s="32" t="s">
        <v>10</v>
      </c>
      <c r="C3236" s="32" t="s">
        <v>12</v>
      </c>
      <c r="D3236" s="9" t="s">
        <v>235</v>
      </c>
      <c r="E3236" s="14"/>
      <c r="F3236" s="28" t="s">
        <v>1085</v>
      </c>
      <c r="G3236" s="16">
        <f>G3237+G3241+G3245+G3256+G3260</f>
        <v>260449.19999999998</v>
      </c>
      <c r="H3236" s="16">
        <f t="shared" ref="H3236:P3236" si="2215">H3237+H3241+H3245+H3256+H3260</f>
        <v>275161.8</v>
      </c>
      <c r="I3236" s="16">
        <f t="shared" si="2215"/>
        <v>269292.5</v>
      </c>
      <c r="J3236" s="16">
        <f t="shared" ref="J3236:L3236" si="2216">J3237+J3241+J3245+J3256+J3260</f>
        <v>0</v>
      </c>
      <c r="K3236" s="16">
        <f t="shared" si="2216"/>
        <v>0</v>
      </c>
      <c r="L3236" s="16">
        <f t="shared" si="2216"/>
        <v>0</v>
      </c>
      <c r="M3236" s="16">
        <f t="shared" si="2196"/>
        <v>260449.19999999998</v>
      </c>
      <c r="N3236" s="16">
        <f t="shared" si="2197"/>
        <v>275161.8</v>
      </c>
      <c r="O3236" s="16">
        <f t="shared" si="2198"/>
        <v>269292.5</v>
      </c>
      <c r="P3236" s="16">
        <f t="shared" si="2215"/>
        <v>0</v>
      </c>
    </row>
    <row r="3237" spans="1:16" ht="62" x14ac:dyDescent="0.35">
      <c r="A3237" s="32">
        <v>975</v>
      </c>
      <c r="B3237" s="32" t="s">
        <v>10</v>
      </c>
      <c r="C3237" s="32" t="s">
        <v>12</v>
      </c>
      <c r="D3237" s="9" t="s">
        <v>580</v>
      </c>
      <c r="E3237" s="14"/>
      <c r="F3237" s="15" t="s">
        <v>1086</v>
      </c>
      <c r="G3237" s="16">
        <f>G3238</f>
        <v>17584.3</v>
      </c>
      <c r="H3237" s="16">
        <f t="shared" ref="H3237:P3239" si="2217">H3238</f>
        <v>27875.4</v>
      </c>
      <c r="I3237" s="16">
        <f t="shared" si="2217"/>
        <v>21028.9</v>
      </c>
      <c r="J3237" s="16">
        <f t="shared" si="2217"/>
        <v>0</v>
      </c>
      <c r="K3237" s="16">
        <f t="shared" si="2217"/>
        <v>0</v>
      </c>
      <c r="L3237" s="16">
        <f t="shared" si="2217"/>
        <v>0</v>
      </c>
      <c r="M3237" s="16">
        <f t="shared" si="2196"/>
        <v>17584.3</v>
      </c>
      <c r="N3237" s="16">
        <f t="shared" si="2197"/>
        <v>27875.4</v>
      </c>
      <c r="O3237" s="16">
        <f t="shared" si="2198"/>
        <v>21028.9</v>
      </c>
      <c r="P3237" s="16">
        <f t="shared" si="2217"/>
        <v>0</v>
      </c>
    </row>
    <row r="3238" spans="1:16" ht="62" x14ac:dyDescent="0.35">
      <c r="A3238" s="32">
        <v>975</v>
      </c>
      <c r="B3238" s="32" t="s">
        <v>10</v>
      </c>
      <c r="C3238" s="32" t="s">
        <v>12</v>
      </c>
      <c r="D3238" s="9" t="s">
        <v>581</v>
      </c>
      <c r="E3238" s="14"/>
      <c r="F3238" s="15" t="s">
        <v>1087</v>
      </c>
      <c r="G3238" s="16">
        <f>G3239</f>
        <v>17584.3</v>
      </c>
      <c r="H3238" s="16">
        <f t="shared" si="2217"/>
        <v>27875.4</v>
      </c>
      <c r="I3238" s="16">
        <f t="shared" si="2217"/>
        <v>21028.9</v>
      </c>
      <c r="J3238" s="16">
        <f t="shared" si="2217"/>
        <v>0</v>
      </c>
      <c r="K3238" s="16">
        <f t="shared" si="2217"/>
        <v>0</v>
      </c>
      <c r="L3238" s="16">
        <f t="shared" si="2217"/>
        <v>0</v>
      </c>
      <c r="M3238" s="16">
        <f t="shared" si="2196"/>
        <v>17584.3</v>
      </c>
      <c r="N3238" s="16">
        <f t="shared" si="2197"/>
        <v>27875.4</v>
      </c>
      <c r="O3238" s="16">
        <f t="shared" si="2198"/>
        <v>21028.9</v>
      </c>
      <c r="P3238" s="16">
        <f t="shared" si="2217"/>
        <v>0</v>
      </c>
    </row>
    <row r="3239" spans="1:16" ht="31" x14ac:dyDescent="0.35">
      <c r="A3239" s="32">
        <v>975</v>
      </c>
      <c r="B3239" s="32" t="s">
        <v>10</v>
      </c>
      <c r="C3239" s="32" t="s">
        <v>12</v>
      </c>
      <c r="D3239" s="9" t="s">
        <v>581</v>
      </c>
      <c r="E3239" s="14">
        <v>200</v>
      </c>
      <c r="F3239" s="28" t="s">
        <v>650</v>
      </c>
      <c r="G3239" s="16">
        <f>G3240</f>
        <v>17584.3</v>
      </c>
      <c r="H3239" s="16">
        <f t="shared" si="2217"/>
        <v>27875.4</v>
      </c>
      <c r="I3239" s="16">
        <f t="shared" si="2217"/>
        <v>21028.9</v>
      </c>
      <c r="J3239" s="16">
        <f t="shared" si="2217"/>
        <v>0</v>
      </c>
      <c r="K3239" s="16">
        <f t="shared" si="2217"/>
        <v>0</v>
      </c>
      <c r="L3239" s="16">
        <f t="shared" si="2217"/>
        <v>0</v>
      </c>
      <c r="M3239" s="16">
        <f t="shared" si="2196"/>
        <v>17584.3</v>
      </c>
      <c r="N3239" s="16">
        <f t="shared" si="2197"/>
        <v>27875.4</v>
      </c>
      <c r="O3239" s="16">
        <f t="shared" si="2198"/>
        <v>21028.9</v>
      </c>
      <c r="P3239" s="16">
        <f t="shared" si="2217"/>
        <v>0</v>
      </c>
    </row>
    <row r="3240" spans="1:16" ht="31" x14ac:dyDescent="0.35">
      <c r="A3240" s="32">
        <v>975</v>
      </c>
      <c r="B3240" s="32" t="s">
        <v>10</v>
      </c>
      <c r="C3240" s="32" t="s">
        <v>12</v>
      </c>
      <c r="D3240" s="9" t="s">
        <v>581</v>
      </c>
      <c r="E3240" s="14">
        <v>240</v>
      </c>
      <c r="F3240" s="28" t="s">
        <v>651</v>
      </c>
      <c r="G3240" s="16">
        <v>17584.3</v>
      </c>
      <c r="H3240" s="16">
        <v>27875.4</v>
      </c>
      <c r="I3240" s="16">
        <v>21028.9</v>
      </c>
      <c r="J3240" s="16"/>
      <c r="K3240" s="16"/>
      <c r="L3240" s="16"/>
      <c r="M3240" s="16">
        <f t="shared" si="2196"/>
        <v>17584.3</v>
      </c>
      <c r="N3240" s="16">
        <f t="shared" si="2197"/>
        <v>27875.4</v>
      </c>
      <c r="O3240" s="16">
        <f t="shared" si="2198"/>
        <v>21028.9</v>
      </c>
      <c r="P3240" s="17"/>
    </row>
    <row r="3241" spans="1:16" ht="46.5" x14ac:dyDescent="0.35">
      <c r="A3241" s="32">
        <v>975</v>
      </c>
      <c r="B3241" s="32" t="s">
        <v>10</v>
      </c>
      <c r="C3241" s="32" t="s">
        <v>12</v>
      </c>
      <c r="D3241" s="9" t="s">
        <v>582</v>
      </c>
      <c r="E3241" s="14"/>
      <c r="F3241" s="15" t="s">
        <v>1088</v>
      </c>
      <c r="G3241" s="16">
        <f>G3242</f>
        <v>3242</v>
      </c>
      <c r="H3241" s="16">
        <f t="shared" ref="H3241:P3243" si="2218">H3242</f>
        <v>3358.9</v>
      </c>
      <c r="I3241" s="16">
        <f t="shared" si="2218"/>
        <v>3339.4</v>
      </c>
      <c r="J3241" s="16">
        <f t="shared" si="2218"/>
        <v>0</v>
      </c>
      <c r="K3241" s="16">
        <f t="shared" si="2218"/>
        <v>0</v>
      </c>
      <c r="L3241" s="16">
        <f t="shared" si="2218"/>
        <v>0</v>
      </c>
      <c r="M3241" s="16">
        <f t="shared" si="2196"/>
        <v>3242</v>
      </c>
      <c r="N3241" s="16">
        <f t="shared" si="2197"/>
        <v>3358.9</v>
      </c>
      <c r="O3241" s="16">
        <f t="shared" si="2198"/>
        <v>3339.4</v>
      </c>
      <c r="P3241" s="16">
        <f t="shared" si="2218"/>
        <v>0</v>
      </c>
    </row>
    <row r="3242" spans="1:16" ht="46.5" x14ac:dyDescent="0.35">
      <c r="A3242" s="32">
        <v>975</v>
      </c>
      <c r="B3242" s="32" t="s">
        <v>10</v>
      </c>
      <c r="C3242" s="32" t="s">
        <v>12</v>
      </c>
      <c r="D3242" s="9" t="s">
        <v>583</v>
      </c>
      <c r="E3242" s="14"/>
      <c r="F3242" s="15" t="s">
        <v>1089</v>
      </c>
      <c r="G3242" s="16">
        <f>G3243</f>
        <v>3242</v>
      </c>
      <c r="H3242" s="16">
        <f t="shared" si="2218"/>
        <v>3358.9</v>
      </c>
      <c r="I3242" s="16">
        <f t="shared" si="2218"/>
        <v>3339.4</v>
      </c>
      <c r="J3242" s="16">
        <f t="shared" si="2218"/>
        <v>0</v>
      </c>
      <c r="K3242" s="16">
        <f t="shared" si="2218"/>
        <v>0</v>
      </c>
      <c r="L3242" s="16">
        <f t="shared" si="2218"/>
        <v>0</v>
      </c>
      <c r="M3242" s="16">
        <f t="shared" si="2196"/>
        <v>3242</v>
      </c>
      <c r="N3242" s="16">
        <f t="shared" si="2197"/>
        <v>3358.9</v>
      </c>
      <c r="O3242" s="16">
        <f t="shared" si="2198"/>
        <v>3339.4</v>
      </c>
      <c r="P3242" s="16">
        <f t="shared" si="2218"/>
        <v>0</v>
      </c>
    </row>
    <row r="3243" spans="1:16" ht="31" x14ac:dyDescent="0.35">
      <c r="A3243" s="32">
        <v>975</v>
      </c>
      <c r="B3243" s="32" t="s">
        <v>10</v>
      </c>
      <c r="C3243" s="32" t="s">
        <v>12</v>
      </c>
      <c r="D3243" s="9" t="s">
        <v>583</v>
      </c>
      <c r="E3243" s="14">
        <v>200</v>
      </c>
      <c r="F3243" s="28" t="s">
        <v>650</v>
      </c>
      <c r="G3243" s="16">
        <f>G3244</f>
        <v>3242</v>
      </c>
      <c r="H3243" s="16">
        <f t="shared" si="2218"/>
        <v>3358.9</v>
      </c>
      <c r="I3243" s="16">
        <f t="shared" si="2218"/>
        <v>3339.4</v>
      </c>
      <c r="J3243" s="16">
        <f t="shared" si="2218"/>
        <v>0</v>
      </c>
      <c r="K3243" s="16">
        <f t="shared" si="2218"/>
        <v>0</v>
      </c>
      <c r="L3243" s="16">
        <f t="shared" si="2218"/>
        <v>0</v>
      </c>
      <c r="M3243" s="16">
        <f t="shared" si="2196"/>
        <v>3242</v>
      </c>
      <c r="N3243" s="16">
        <f t="shared" si="2197"/>
        <v>3358.9</v>
      </c>
      <c r="O3243" s="16">
        <f t="shared" si="2198"/>
        <v>3339.4</v>
      </c>
      <c r="P3243" s="16">
        <f t="shared" si="2218"/>
        <v>0</v>
      </c>
    </row>
    <row r="3244" spans="1:16" ht="31" x14ac:dyDescent="0.35">
      <c r="A3244" s="32">
        <v>975</v>
      </c>
      <c r="B3244" s="32" t="s">
        <v>10</v>
      </c>
      <c r="C3244" s="32" t="s">
        <v>12</v>
      </c>
      <c r="D3244" s="9" t="s">
        <v>583</v>
      </c>
      <c r="E3244" s="14">
        <v>240</v>
      </c>
      <c r="F3244" s="28" t="s">
        <v>651</v>
      </c>
      <c r="G3244" s="16">
        <v>3242</v>
      </c>
      <c r="H3244" s="16">
        <v>3358.9</v>
      </c>
      <c r="I3244" s="16">
        <v>3339.4</v>
      </c>
      <c r="J3244" s="16"/>
      <c r="K3244" s="16"/>
      <c r="L3244" s="16"/>
      <c r="M3244" s="16">
        <f t="shared" si="2196"/>
        <v>3242</v>
      </c>
      <c r="N3244" s="16">
        <f t="shared" si="2197"/>
        <v>3358.9</v>
      </c>
      <c r="O3244" s="16">
        <f t="shared" si="2198"/>
        <v>3339.4</v>
      </c>
      <c r="P3244" s="17"/>
    </row>
    <row r="3245" spans="1:16" ht="62" x14ac:dyDescent="0.35">
      <c r="A3245" s="32">
        <v>975</v>
      </c>
      <c r="B3245" s="32" t="s">
        <v>10</v>
      </c>
      <c r="C3245" s="32" t="s">
        <v>12</v>
      </c>
      <c r="D3245" s="9" t="s">
        <v>584</v>
      </c>
      <c r="E3245" s="14"/>
      <c r="F3245" s="15" t="s">
        <v>1090</v>
      </c>
      <c r="G3245" s="16">
        <f>G3246+G3253</f>
        <v>152984.9</v>
      </c>
      <c r="H3245" s="16">
        <f t="shared" ref="H3245:P3245" si="2219">H3246+H3253</f>
        <v>157576.79999999999</v>
      </c>
      <c r="I3245" s="16">
        <f t="shared" si="2219"/>
        <v>157806.19999999998</v>
      </c>
      <c r="J3245" s="16">
        <f t="shared" ref="J3245:L3245" si="2220">J3246+J3253</f>
        <v>0</v>
      </c>
      <c r="K3245" s="16">
        <f t="shared" si="2220"/>
        <v>0</v>
      </c>
      <c r="L3245" s="16">
        <f t="shared" si="2220"/>
        <v>0</v>
      </c>
      <c r="M3245" s="16">
        <f t="shared" si="2196"/>
        <v>152984.9</v>
      </c>
      <c r="N3245" s="16">
        <f t="shared" si="2197"/>
        <v>157576.79999999999</v>
      </c>
      <c r="O3245" s="16">
        <f t="shared" si="2198"/>
        <v>157806.19999999998</v>
      </c>
      <c r="P3245" s="16">
        <f t="shared" si="2219"/>
        <v>0</v>
      </c>
    </row>
    <row r="3246" spans="1:16" ht="62" x14ac:dyDescent="0.35">
      <c r="A3246" s="32">
        <v>975</v>
      </c>
      <c r="B3246" s="32" t="s">
        <v>10</v>
      </c>
      <c r="C3246" s="32" t="s">
        <v>12</v>
      </c>
      <c r="D3246" s="9" t="s">
        <v>585</v>
      </c>
      <c r="E3246" s="14"/>
      <c r="F3246" s="15" t="s">
        <v>676</v>
      </c>
      <c r="G3246" s="16">
        <f>G3247+G3249+G3251</f>
        <v>133791.29999999999</v>
      </c>
      <c r="H3246" s="16">
        <f t="shared" ref="H3246:P3246" si="2221">H3247+H3249+H3251</f>
        <v>132156.5</v>
      </c>
      <c r="I3246" s="16">
        <f t="shared" si="2221"/>
        <v>132385.9</v>
      </c>
      <c r="J3246" s="16">
        <f t="shared" ref="J3246:L3246" si="2222">J3247+J3249+J3251</f>
        <v>0</v>
      </c>
      <c r="K3246" s="16">
        <f t="shared" si="2222"/>
        <v>0</v>
      </c>
      <c r="L3246" s="16">
        <f t="shared" si="2222"/>
        <v>0</v>
      </c>
      <c r="M3246" s="16">
        <f t="shared" si="2196"/>
        <v>133791.29999999999</v>
      </c>
      <c r="N3246" s="16">
        <f t="shared" si="2197"/>
        <v>132156.5</v>
      </c>
      <c r="O3246" s="16">
        <f t="shared" si="2198"/>
        <v>132385.9</v>
      </c>
      <c r="P3246" s="16">
        <f t="shared" si="2221"/>
        <v>0</v>
      </c>
    </row>
    <row r="3247" spans="1:16" ht="77.5" x14ac:dyDescent="0.35">
      <c r="A3247" s="32">
        <v>975</v>
      </c>
      <c r="B3247" s="32" t="s">
        <v>10</v>
      </c>
      <c r="C3247" s="32" t="s">
        <v>12</v>
      </c>
      <c r="D3247" s="9" t="s">
        <v>585</v>
      </c>
      <c r="E3247" s="14">
        <v>100</v>
      </c>
      <c r="F3247" s="28" t="s">
        <v>647</v>
      </c>
      <c r="G3247" s="16">
        <f>G3248</f>
        <v>42787.5</v>
      </c>
      <c r="H3247" s="16">
        <f t="shared" ref="H3247:P3247" si="2223">H3248</f>
        <v>42787.5</v>
      </c>
      <c r="I3247" s="16">
        <f t="shared" si="2223"/>
        <v>42787.5</v>
      </c>
      <c r="J3247" s="16">
        <f t="shared" si="2223"/>
        <v>0</v>
      </c>
      <c r="K3247" s="16">
        <f t="shared" si="2223"/>
        <v>0</v>
      </c>
      <c r="L3247" s="16">
        <f t="shared" si="2223"/>
        <v>0</v>
      </c>
      <c r="M3247" s="16">
        <f t="shared" si="2196"/>
        <v>42787.5</v>
      </c>
      <c r="N3247" s="16">
        <f t="shared" si="2197"/>
        <v>42787.5</v>
      </c>
      <c r="O3247" s="16">
        <f t="shared" si="2198"/>
        <v>42787.5</v>
      </c>
      <c r="P3247" s="16">
        <f t="shared" si="2223"/>
        <v>0</v>
      </c>
    </row>
    <row r="3248" spans="1:16" x14ac:dyDescent="0.35">
      <c r="A3248" s="32">
        <v>975</v>
      </c>
      <c r="B3248" s="32" t="s">
        <v>10</v>
      </c>
      <c r="C3248" s="32" t="s">
        <v>12</v>
      </c>
      <c r="D3248" s="9" t="s">
        <v>585</v>
      </c>
      <c r="E3248" s="14">
        <v>110</v>
      </c>
      <c r="F3248" s="28" t="s">
        <v>648</v>
      </c>
      <c r="G3248" s="16">
        <v>42787.5</v>
      </c>
      <c r="H3248" s="16">
        <v>42787.5</v>
      </c>
      <c r="I3248" s="16">
        <v>42787.5</v>
      </c>
      <c r="J3248" s="16"/>
      <c r="K3248" s="16"/>
      <c r="L3248" s="16"/>
      <c r="M3248" s="16">
        <f t="shared" si="2196"/>
        <v>42787.5</v>
      </c>
      <c r="N3248" s="16">
        <f t="shared" si="2197"/>
        <v>42787.5</v>
      </c>
      <c r="O3248" s="16">
        <f t="shared" si="2198"/>
        <v>42787.5</v>
      </c>
      <c r="P3248" s="16"/>
    </row>
    <row r="3249" spans="1:16" ht="31" x14ac:dyDescent="0.35">
      <c r="A3249" s="32">
        <v>975</v>
      </c>
      <c r="B3249" s="32" t="s">
        <v>10</v>
      </c>
      <c r="C3249" s="32" t="s">
        <v>12</v>
      </c>
      <c r="D3249" s="9" t="s">
        <v>585</v>
      </c>
      <c r="E3249" s="14">
        <v>200</v>
      </c>
      <c r="F3249" s="28" t="s">
        <v>650</v>
      </c>
      <c r="G3249" s="16">
        <f>G3250</f>
        <v>84280.8</v>
      </c>
      <c r="H3249" s="16">
        <f t="shared" ref="H3249:P3249" si="2224">H3250</f>
        <v>82758.899999999994</v>
      </c>
      <c r="I3249" s="16">
        <f t="shared" si="2224"/>
        <v>83115.7</v>
      </c>
      <c r="J3249" s="16">
        <f t="shared" si="2224"/>
        <v>0</v>
      </c>
      <c r="K3249" s="16">
        <f t="shared" si="2224"/>
        <v>0</v>
      </c>
      <c r="L3249" s="16">
        <f t="shared" si="2224"/>
        <v>0</v>
      </c>
      <c r="M3249" s="16">
        <f t="shared" si="2196"/>
        <v>84280.8</v>
      </c>
      <c r="N3249" s="16">
        <f t="shared" si="2197"/>
        <v>82758.899999999994</v>
      </c>
      <c r="O3249" s="16">
        <f t="shared" si="2198"/>
        <v>83115.7</v>
      </c>
      <c r="P3249" s="16">
        <f t="shared" si="2224"/>
        <v>0</v>
      </c>
    </row>
    <row r="3250" spans="1:16" ht="31" x14ac:dyDescent="0.35">
      <c r="A3250" s="32">
        <v>975</v>
      </c>
      <c r="B3250" s="32" t="s">
        <v>10</v>
      </c>
      <c r="C3250" s="32" t="s">
        <v>12</v>
      </c>
      <c r="D3250" s="9" t="s">
        <v>585</v>
      </c>
      <c r="E3250" s="14">
        <v>240</v>
      </c>
      <c r="F3250" s="28" t="s">
        <v>651</v>
      </c>
      <c r="G3250" s="16">
        <v>84280.8</v>
      </c>
      <c r="H3250" s="16">
        <v>82758.899999999994</v>
      </c>
      <c r="I3250" s="16">
        <v>83115.7</v>
      </c>
      <c r="J3250" s="16"/>
      <c r="K3250" s="16"/>
      <c r="L3250" s="16"/>
      <c r="M3250" s="16">
        <f t="shared" si="2196"/>
        <v>84280.8</v>
      </c>
      <c r="N3250" s="16">
        <f t="shared" si="2197"/>
        <v>82758.899999999994</v>
      </c>
      <c r="O3250" s="16">
        <f t="shared" si="2198"/>
        <v>83115.7</v>
      </c>
      <c r="P3250" s="16"/>
    </row>
    <row r="3251" spans="1:16" x14ac:dyDescent="0.35">
      <c r="A3251" s="32">
        <v>975</v>
      </c>
      <c r="B3251" s="32" t="s">
        <v>10</v>
      </c>
      <c r="C3251" s="32" t="s">
        <v>12</v>
      </c>
      <c r="D3251" s="9" t="s">
        <v>585</v>
      </c>
      <c r="E3251" s="14">
        <v>800</v>
      </c>
      <c r="F3251" s="28" t="s">
        <v>663</v>
      </c>
      <c r="G3251" s="16">
        <f>G3252</f>
        <v>6723</v>
      </c>
      <c r="H3251" s="16">
        <f t="shared" ref="H3251:P3251" si="2225">H3252</f>
        <v>6610.1</v>
      </c>
      <c r="I3251" s="16">
        <f t="shared" si="2225"/>
        <v>6482.7</v>
      </c>
      <c r="J3251" s="16">
        <f t="shared" si="2225"/>
        <v>0</v>
      </c>
      <c r="K3251" s="16">
        <f t="shared" si="2225"/>
        <v>0</v>
      </c>
      <c r="L3251" s="16">
        <f t="shared" si="2225"/>
        <v>0</v>
      </c>
      <c r="M3251" s="16">
        <f t="shared" si="2196"/>
        <v>6723</v>
      </c>
      <c r="N3251" s="16">
        <f t="shared" si="2197"/>
        <v>6610.1</v>
      </c>
      <c r="O3251" s="16">
        <f t="shared" si="2198"/>
        <v>6482.7</v>
      </c>
      <c r="P3251" s="16">
        <f t="shared" si="2225"/>
        <v>0</v>
      </c>
    </row>
    <row r="3252" spans="1:16" x14ac:dyDescent="0.35">
      <c r="A3252" s="32">
        <v>975</v>
      </c>
      <c r="B3252" s="32" t="s">
        <v>10</v>
      </c>
      <c r="C3252" s="32" t="s">
        <v>12</v>
      </c>
      <c r="D3252" s="9" t="s">
        <v>585</v>
      </c>
      <c r="E3252" s="14">
        <v>850</v>
      </c>
      <c r="F3252" s="28" t="s">
        <v>665</v>
      </c>
      <c r="G3252" s="16">
        <v>6723</v>
      </c>
      <c r="H3252" s="16">
        <v>6610.1</v>
      </c>
      <c r="I3252" s="16">
        <v>6482.7</v>
      </c>
      <c r="J3252" s="16"/>
      <c r="K3252" s="16"/>
      <c r="L3252" s="16"/>
      <c r="M3252" s="16">
        <f t="shared" si="2196"/>
        <v>6723</v>
      </c>
      <c r="N3252" s="16">
        <f t="shared" si="2197"/>
        <v>6610.1</v>
      </c>
      <c r="O3252" s="16">
        <f t="shared" si="2198"/>
        <v>6482.7</v>
      </c>
      <c r="P3252" s="16"/>
    </row>
    <row r="3253" spans="1:16" x14ac:dyDescent="0.35">
      <c r="A3253" s="32">
        <v>975</v>
      </c>
      <c r="B3253" s="32" t="s">
        <v>10</v>
      </c>
      <c r="C3253" s="32" t="s">
        <v>12</v>
      </c>
      <c r="D3253" s="9" t="s">
        <v>586</v>
      </c>
      <c r="E3253" s="14"/>
      <c r="F3253" s="15" t="s">
        <v>1091</v>
      </c>
      <c r="G3253" s="16">
        <f>G3254</f>
        <v>19193.599999999999</v>
      </c>
      <c r="H3253" s="16">
        <f t="shared" ref="H3253:P3254" si="2226">H3254</f>
        <v>25420.3</v>
      </c>
      <c r="I3253" s="16">
        <f t="shared" si="2226"/>
        <v>25420.3</v>
      </c>
      <c r="J3253" s="16">
        <f t="shared" si="2226"/>
        <v>0</v>
      </c>
      <c r="K3253" s="16">
        <f t="shared" si="2226"/>
        <v>0</v>
      </c>
      <c r="L3253" s="16">
        <f t="shared" si="2226"/>
        <v>0</v>
      </c>
      <c r="M3253" s="16">
        <f t="shared" si="2196"/>
        <v>19193.599999999999</v>
      </c>
      <c r="N3253" s="16">
        <f t="shared" si="2197"/>
        <v>25420.3</v>
      </c>
      <c r="O3253" s="16">
        <f t="shared" si="2198"/>
        <v>25420.3</v>
      </c>
      <c r="P3253" s="16">
        <f t="shared" si="2226"/>
        <v>0</v>
      </c>
    </row>
    <row r="3254" spans="1:16" ht="31" x14ac:dyDescent="0.35">
      <c r="A3254" s="32">
        <v>975</v>
      </c>
      <c r="B3254" s="32" t="s">
        <v>10</v>
      </c>
      <c r="C3254" s="32" t="s">
        <v>12</v>
      </c>
      <c r="D3254" s="9" t="s">
        <v>586</v>
      </c>
      <c r="E3254" s="14">
        <v>200</v>
      </c>
      <c r="F3254" s="28" t="s">
        <v>650</v>
      </c>
      <c r="G3254" s="16">
        <f>G3255</f>
        <v>19193.599999999999</v>
      </c>
      <c r="H3254" s="16">
        <f t="shared" si="2226"/>
        <v>25420.3</v>
      </c>
      <c r="I3254" s="16">
        <f t="shared" si="2226"/>
        <v>25420.3</v>
      </c>
      <c r="J3254" s="16">
        <f t="shared" si="2226"/>
        <v>0</v>
      </c>
      <c r="K3254" s="16">
        <f t="shared" si="2226"/>
        <v>0</v>
      </c>
      <c r="L3254" s="16">
        <f t="shared" si="2226"/>
        <v>0</v>
      </c>
      <c r="M3254" s="16">
        <f t="shared" si="2196"/>
        <v>19193.599999999999</v>
      </c>
      <c r="N3254" s="16">
        <f t="shared" si="2197"/>
        <v>25420.3</v>
      </c>
      <c r="O3254" s="16">
        <f t="shared" si="2198"/>
        <v>25420.3</v>
      </c>
      <c r="P3254" s="16">
        <f t="shared" si="2226"/>
        <v>0</v>
      </c>
    </row>
    <row r="3255" spans="1:16" ht="31" x14ac:dyDescent="0.35">
      <c r="A3255" s="32">
        <v>975</v>
      </c>
      <c r="B3255" s="32" t="s">
        <v>10</v>
      </c>
      <c r="C3255" s="32" t="s">
        <v>12</v>
      </c>
      <c r="D3255" s="9" t="s">
        <v>586</v>
      </c>
      <c r="E3255" s="14">
        <v>240</v>
      </c>
      <c r="F3255" s="28" t="s">
        <v>651</v>
      </c>
      <c r="G3255" s="16">
        <v>19193.599999999999</v>
      </c>
      <c r="H3255" s="16">
        <v>25420.3</v>
      </c>
      <c r="I3255" s="16">
        <v>25420.3</v>
      </c>
      <c r="J3255" s="16"/>
      <c r="K3255" s="16"/>
      <c r="L3255" s="16"/>
      <c r="M3255" s="16">
        <f t="shared" si="2196"/>
        <v>19193.599999999999</v>
      </c>
      <c r="N3255" s="16">
        <f t="shared" si="2197"/>
        <v>25420.3</v>
      </c>
      <c r="O3255" s="16">
        <f t="shared" si="2198"/>
        <v>25420.3</v>
      </c>
      <c r="P3255" s="17"/>
    </row>
    <row r="3256" spans="1:16" ht="31" x14ac:dyDescent="0.35">
      <c r="A3256" s="32">
        <v>975</v>
      </c>
      <c r="B3256" s="32" t="s">
        <v>10</v>
      </c>
      <c r="C3256" s="32" t="s">
        <v>12</v>
      </c>
      <c r="D3256" s="9" t="s">
        <v>587</v>
      </c>
      <c r="E3256" s="14"/>
      <c r="F3256" s="15" t="s">
        <v>1092</v>
      </c>
      <c r="G3256" s="16">
        <f>G3257</f>
        <v>11499.9</v>
      </c>
      <c r="H3256" s="16">
        <f>H3257</f>
        <v>11499.9</v>
      </c>
      <c r="I3256" s="16">
        <f t="shared" ref="H3256:P3258" si="2227">I3257</f>
        <v>11499.9</v>
      </c>
      <c r="J3256" s="16">
        <f t="shared" si="2227"/>
        <v>0</v>
      </c>
      <c r="K3256" s="16">
        <f t="shared" si="2227"/>
        <v>0</v>
      </c>
      <c r="L3256" s="16">
        <f t="shared" si="2227"/>
        <v>0</v>
      </c>
      <c r="M3256" s="16">
        <f t="shared" si="2196"/>
        <v>11499.9</v>
      </c>
      <c r="N3256" s="16">
        <f t="shared" si="2197"/>
        <v>11499.9</v>
      </c>
      <c r="O3256" s="16">
        <f t="shared" si="2198"/>
        <v>11499.9</v>
      </c>
      <c r="P3256" s="16">
        <f t="shared" si="2227"/>
        <v>0</v>
      </c>
    </row>
    <row r="3257" spans="1:16" ht="62" x14ac:dyDescent="0.35">
      <c r="A3257" s="32">
        <v>975</v>
      </c>
      <c r="B3257" s="32" t="s">
        <v>10</v>
      </c>
      <c r="C3257" s="32" t="s">
        <v>12</v>
      </c>
      <c r="D3257" s="9" t="s">
        <v>588</v>
      </c>
      <c r="E3257" s="14"/>
      <c r="F3257" s="15" t="s">
        <v>676</v>
      </c>
      <c r="G3257" s="16">
        <f>G3258</f>
        <v>11499.9</v>
      </c>
      <c r="H3257" s="16">
        <f t="shared" si="2227"/>
        <v>11499.9</v>
      </c>
      <c r="I3257" s="16">
        <f t="shared" si="2227"/>
        <v>11499.9</v>
      </c>
      <c r="J3257" s="16">
        <f t="shared" si="2227"/>
        <v>0</v>
      </c>
      <c r="K3257" s="16">
        <f t="shared" si="2227"/>
        <v>0</v>
      </c>
      <c r="L3257" s="16">
        <f t="shared" si="2227"/>
        <v>0</v>
      </c>
      <c r="M3257" s="16">
        <f t="shared" si="2196"/>
        <v>11499.9</v>
      </c>
      <c r="N3257" s="16">
        <f t="shared" si="2197"/>
        <v>11499.9</v>
      </c>
      <c r="O3257" s="16">
        <f t="shared" si="2198"/>
        <v>11499.9</v>
      </c>
      <c r="P3257" s="16">
        <f t="shared" si="2227"/>
        <v>0</v>
      </c>
    </row>
    <row r="3258" spans="1:16" ht="31" x14ac:dyDescent="0.35">
      <c r="A3258" s="32">
        <v>975</v>
      </c>
      <c r="B3258" s="32" t="s">
        <v>10</v>
      </c>
      <c r="C3258" s="32" t="s">
        <v>12</v>
      </c>
      <c r="D3258" s="9" t="s">
        <v>588</v>
      </c>
      <c r="E3258" s="14">
        <v>600</v>
      </c>
      <c r="F3258" s="28" t="s">
        <v>660</v>
      </c>
      <c r="G3258" s="16">
        <f>G3259</f>
        <v>11499.9</v>
      </c>
      <c r="H3258" s="16">
        <f t="shared" si="2227"/>
        <v>11499.9</v>
      </c>
      <c r="I3258" s="16">
        <f t="shared" si="2227"/>
        <v>11499.9</v>
      </c>
      <c r="J3258" s="16">
        <f t="shared" si="2227"/>
        <v>0</v>
      </c>
      <c r="K3258" s="16">
        <f t="shared" si="2227"/>
        <v>0</v>
      </c>
      <c r="L3258" s="16">
        <f t="shared" si="2227"/>
        <v>0</v>
      </c>
      <c r="M3258" s="16">
        <f t="shared" si="2196"/>
        <v>11499.9</v>
      </c>
      <c r="N3258" s="16">
        <f t="shared" si="2197"/>
        <v>11499.9</v>
      </c>
      <c r="O3258" s="16">
        <f t="shared" si="2198"/>
        <v>11499.9</v>
      </c>
      <c r="P3258" s="16">
        <f t="shared" si="2227"/>
        <v>0</v>
      </c>
    </row>
    <row r="3259" spans="1:16" x14ac:dyDescent="0.35">
      <c r="A3259" s="32">
        <v>975</v>
      </c>
      <c r="B3259" s="32" t="s">
        <v>10</v>
      </c>
      <c r="C3259" s="32" t="s">
        <v>12</v>
      </c>
      <c r="D3259" s="9" t="s">
        <v>588</v>
      </c>
      <c r="E3259" s="14">
        <v>610</v>
      </c>
      <c r="F3259" s="15" t="s">
        <v>661</v>
      </c>
      <c r="G3259" s="16">
        <v>11499.9</v>
      </c>
      <c r="H3259" s="16">
        <v>11499.9</v>
      </c>
      <c r="I3259" s="16">
        <v>11499.9</v>
      </c>
      <c r="J3259" s="16"/>
      <c r="K3259" s="16"/>
      <c r="L3259" s="16"/>
      <c r="M3259" s="16">
        <f t="shared" si="2196"/>
        <v>11499.9</v>
      </c>
      <c r="N3259" s="16">
        <f t="shared" si="2197"/>
        <v>11499.9</v>
      </c>
      <c r="O3259" s="16">
        <f t="shared" si="2198"/>
        <v>11499.9</v>
      </c>
      <c r="P3259" s="17"/>
    </row>
    <row r="3260" spans="1:16" x14ac:dyDescent="0.35">
      <c r="A3260" s="32">
        <v>975</v>
      </c>
      <c r="B3260" s="32" t="s">
        <v>10</v>
      </c>
      <c r="C3260" s="32" t="s">
        <v>12</v>
      </c>
      <c r="D3260" s="9" t="s">
        <v>236</v>
      </c>
      <c r="E3260" s="14"/>
      <c r="F3260" s="28" t="s">
        <v>1097</v>
      </c>
      <c r="G3260" s="16">
        <f>G3261+G3264+G3267+G3270+G3273+G3276</f>
        <v>75138.100000000006</v>
      </c>
      <c r="H3260" s="16">
        <f t="shared" ref="H3260:P3260" si="2228">H3261+H3264+H3267+H3270+H3273+H3276</f>
        <v>74850.8</v>
      </c>
      <c r="I3260" s="16">
        <f t="shared" si="2228"/>
        <v>75618.100000000006</v>
      </c>
      <c r="J3260" s="16">
        <f t="shared" ref="J3260:L3260" si="2229">J3261+J3264+J3267+J3270+J3273+J3276</f>
        <v>0</v>
      </c>
      <c r="K3260" s="16">
        <f t="shared" si="2229"/>
        <v>0</v>
      </c>
      <c r="L3260" s="16">
        <f t="shared" si="2229"/>
        <v>0</v>
      </c>
      <c r="M3260" s="16">
        <f t="shared" si="2196"/>
        <v>75138.100000000006</v>
      </c>
      <c r="N3260" s="16">
        <f t="shared" si="2197"/>
        <v>74850.8</v>
      </c>
      <c r="O3260" s="16">
        <f t="shared" si="2198"/>
        <v>75618.100000000006</v>
      </c>
      <c r="P3260" s="16">
        <f t="shared" si="2228"/>
        <v>0</v>
      </c>
    </row>
    <row r="3261" spans="1:16" x14ac:dyDescent="0.35">
      <c r="A3261" s="32">
        <v>975</v>
      </c>
      <c r="B3261" s="32" t="s">
        <v>10</v>
      </c>
      <c r="C3261" s="32" t="s">
        <v>12</v>
      </c>
      <c r="D3261" s="9" t="s">
        <v>589</v>
      </c>
      <c r="E3261" s="14"/>
      <c r="F3261" s="15" t="s">
        <v>1098</v>
      </c>
      <c r="G3261" s="16">
        <f>G3262</f>
        <v>6055</v>
      </c>
      <c r="H3261" s="16">
        <f t="shared" ref="H3261:P3262" si="2230">H3262</f>
        <v>5116.3999999999996</v>
      </c>
      <c r="I3261" s="16">
        <f t="shared" si="2230"/>
        <v>5702.9</v>
      </c>
      <c r="J3261" s="16">
        <f t="shared" si="2230"/>
        <v>0</v>
      </c>
      <c r="K3261" s="16">
        <f t="shared" si="2230"/>
        <v>0</v>
      </c>
      <c r="L3261" s="16">
        <f t="shared" si="2230"/>
        <v>0</v>
      </c>
      <c r="M3261" s="16">
        <f t="shared" si="2196"/>
        <v>6055</v>
      </c>
      <c r="N3261" s="16">
        <f t="shared" si="2197"/>
        <v>5116.3999999999996</v>
      </c>
      <c r="O3261" s="16">
        <f t="shared" si="2198"/>
        <v>5702.9</v>
      </c>
      <c r="P3261" s="16">
        <f t="shared" si="2230"/>
        <v>0</v>
      </c>
    </row>
    <row r="3262" spans="1:16" ht="31" x14ac:dyDescent="0.35">
      <c r="A3262" s="32">
        <v>975</v>
      </c>
      <c r="B3262" s="32" t="s">
        <v>10</v>
      </c>
      <c r="C3262" s="32" t="s">
        <v>12</v>
      </c>
      <c r="D3262" s="9" t="s">
        <v>589</v>
      </c>
      <c r="E3262" s="14">
        <v>200</v>
      </c>
      <c r="F3262" s="28" t="s">
        <v>650</v>
      </c>
      <c r="G3262" s="16">
        <f>G3263</f>
        <v>6055</v>
      </c>
      <c r="H3262" s="16">
        <f t="shared" si="2230"/>
        <v>5116.3999999999996</v>
      </c>
      <c r="I3262" s="16">
        <f t="shared" si="2230"/>
        <v>5702.9</v>
      </c>
      <c r="J3262" s="16">
        <f t="shared" si="2230"/>
        <v>0</v>
      </c>
      <c r="K3262" s="16">
        <f t="shared" si="2230"/>
        <v>0</v>
      </c>
      <c r="L3262" s="16">
        <f t="shared" si="2230"/>
        <v>0</v>
      </c>
      <c r="M3262" s="16">
        <f t="shared" ref="M3262:M3348" si="2231">G3262+J3262</f>
        <v>6055</v>
      </c>
      <c r="N3262" s="16">
        <f t="shared" ref="N3262:N3348" si="2232">H3262+K3262</f>
        <v>5116.3999999999996</v>
      </c>
      <c r="O3262" s="16">
        <f t="shared" ref="O3262:O3348" si="2233">I3262+L3262</f>
        <v>5702.9</v>
      </c>
      <c r="P3262" s="16">
        <f t="shared" si="2230"/>
        <v>0</v>
      </c>
    </row>
    <row r="3263" spans="1:16" ht="31" x14ac:dyDescent="0.35">
      <c r="A3263" s="32">
        <v>975</v>
      </c>
      <c r="B3263" s="32" t="s">
        <v>10</v>
      </c>
      <c r="C3263" s="32" t="s">
        <v>12</v>
      </c>
      <c r="D3263" s="9" t="s">
        <v>589</v>
      </c>
      <c r="E3263" s="14">
        <v>240</v>
      </c>
      <c r="F3263" s="28" t="s">
        <v>651</v>
      </c>
      <c r="G3263" s="16">
        <v>6055</v>
      </c>
      <c r="H3263" s="16">
        <v>5116.3999999999996</v>
      </c>
      <c r="I3263" s="16">
        <v>5702.9</v>
      </c>
      <c r="J3263" s="16"/>
      <c r="K3263" s="16"/>
      <c r="L3263" s="16"/>
      <c r="M3263" s="16">
        <f t="shared" si="2231"/>
        <v>6055</v>
      </c>
      <c r="N3263" s="16">
        <f t="shared" si="2232"/>
        <v>5116.3999999999996</v>
      </c>
      <c r="O3263" s="16">
        <f t="shared" si="2233"/>
        <v>5702.9</v>
      </c>
      <c r="P3263" s="16"/>
    </row>
    <row r="3264" spans="1:16" ht="31" x14ac:dyDescent="0.35">
      <c r="A3264" s="32">
        <v>975</v>
      </c>
      <c r="B3264" s="32" t="s">
        <v>10</v>
      </c>
      <c r="C3264" s="32" t="s">
        <v>12</v>
      </c>
      <c r="D3264" s="9" t="s">
        <v>454</v>
      </c>
      <c r="E3264" s="14"/>
      <c r="F3264" s="15" t="s">
        <v>1099</v>
      </c>
      <c r="G3264" s="16">
        <f>G3265</f>
        <v>55594.9</v>
      </c>
      <c r="H3264" s="16">
        <f t="shared" ref="H3264:P3265" si="2234">H3265</f>
        <v>56069.9</v>
      </c>
      <c r="I3264" s="16">
        <f t="shared" si="2234"/>
        <v>56069.9</v>
      </c>
      <c r="J3264" s="16">
        <f t="shared" si="2234"/>
        <v>0</v>
      </c>
      <c r="K3264" s="16">
        <f t="shared" si="2234"/>
        <v>0</v>
      </c>
      <c r="L3264" s="16">
        <f t="shared" si="2234"/>
        <v>0</v>
      </c>
      <c r="M3264" s="16">
        <f t="shared" si="2231"/>
        <v>55594.9</v>
      </c>
      <c r="N3264" s="16">
        <f t="shared" si="2232"/>
        <v>56069.9</v>
      </c>
      <c r="O3264" s="16">
        <f t="shared" si="2233"/>
        <v>56069.9</v>
      </c>
      <c r="P3264" s="16">
        <f t="shared" si="2234"/>
        <v>0</v>
      </c>
    </row>
    <row r="3265" spans="1:16" ht="31" x14ac:dyDescent="0.35">
      <c r="A3265" s="32">
        <v>975</v>
      </c>
      <c r="B3265" s="32" t="s">
        <v>10</v>
      </c>
      <c r="C3265" s="32" t="s">
        <v>12</v>
      </c>
      <c r="D3265" s="9" t="s">
        <v>454</v>
      </c>
      <c r="E3265" s="14">
        <v>200</v>
      </c>
      <c r="F3265" s="28" t="s">
        <v>650</v>
      </c>
      <c r="G3265" s="16">
        <f>G3266</f>
        <v>55594.9</v>
      </c>
      <c r="H3265" s="16">
        <f t="shared" si="2234"/>
        <v>56069.9</v>
      </c>
      <c r="I3265" s="16">
        <f t="shared" si="2234"/>
        <v>56069.9</v>
      </c>
      <c r="J3265" s="16">
        <f t="shared" si="2234"/>
        <v>0</v>
      </c>
      <c r="K3265" s="16">
        <f t="shared" si="2234"/>
        <v>0</v>
      </c>
      <c r="L3265" s="16">
        <f t="shared" si="2234"/>
        <v>0</v>
      </c>
      <c r="M3265" s="16">
        <f t="shared" si="2231"/>
        <v>55594.9</v>
      </c>
      <c r="N3265" s="16">
        <f t="shared" si="2232"/>
        <v>56069.9</v>
      </c>
      <c r="O3265" s="16">
        <f t="shared" si="2233"/>
        <v>56069.9</v>
      </c>
      <c r="P3265" s="16">
        <f t="shared" si="2234"/>
        <v>0</v>
      </c>
    </row>
    <row r="3266" spans="1:16" ht="31" x14ac:dyDescent="0.35">
      <c r="A3266" s="32">
        <v>975</v>
      </c>
      <c r="B3266" s="32" t="s">
        <v>10</v>
      </c>
      <c r="C3266" s="32" t="s">
        <v>12</v>
      </c>
      <c r="D3266" s="9" t="s">
        <v>454</v>
      </c>
      <c r="E3266" s="14">
        <v>240</v>
      </c>
      <c r="F3266" s="28" t="s">
        <v>651</v>
      </c>
      <c r="G3266" s="16">
        <v>55594.9</v>
      </c>
      <c r="H3266" s="16">
        <v>56069.9</v>
      </c>
      <c r="I3266" s="16">
        <v>56069.9</v>
      </c>
      <c r="J3266" s="16"/>
      <c r="K3266" s="16"/>
      <c r="L3266" s="16"/>
      <c r="M3266" s="16">
        <f t="shared" si="2231"/>
        <v>55594.9</v>
      </c>
      <c r="N3266" s="16">
        <f t="shared" si="2232"/>
        <v>56069.9</v>
      </c>
      <c r="O3266" s="16">
        <f t="shared" si="2233"/>
        <v>56069.9</v>
      </c>
      <c r="P3266" s="16"/>
    </row>
    <row r="3267" spans="1:16" ht="62" x14ac:dyDescent="0.35">
      <c r="A3267" s="32">
        <v>975</v>
      </c>
      <c r="B3267" s="32" t="s">
        <v>10</v>
      </c>
      <c r="C3267" s="32" t="s">
        <v>12</v>
      </c>
      <c r="D3267" s="9" t="s">
        <v>590</v>
      </c>
      <c r="E3267" s="14"/>
      <c r="F3267" s="15" t="s">
        <v>1101</v>
      </c>
      <c r="G3267" s="16">
        <f>G3268</f>
        <v>5631.9</v>
      </c>
      <c r="H3267" s="16">
        <f t="shared" ref="H3267:P3268" si="2235">H3268</f>
        <v>5631.9</v>
      </c>
      <c r="I3267" s="16">
        <f t="shared" si="2235"/>
        <v>5631.9</v>
      </c>
      <c r="J3267" s="16">
        <f t="shared" si="2235"/>
        <v>0</v>
      </c>
      <c r="K3267" s="16">
        <f t="shared" si="2235"/>
        <v>0</v>
      </c>
      <c r="L3267" s="16">
        <f t="shared" si="2235"/>
        <v>0</v>
      </c>
      <c r="M3267" s="16">
        <f t="shared" si="2231"/>
        <v>5631.9</v>
      </c>
      <c r="N3267" s="16">
        <f t="shared" si="2232"/>
        <v>5631.9</v>
      </c>
      <c r="O3267" s="16">
        <f t="shared" si="2233"/>
        <v>5631.9</v>
      </c>
      <c r="P3267" s="16">
        <f t="shared" si="2235"/>
        <v>0</v>
      </c>
    </row>
    <row r="3268" spans="1:16" ht="31" x14ac:dyDescent="0.35">
      <c r="A3268" s="32">
        <v>975</v>
      </c>
      <c r="B3268" s="32" t="s">
        <v>10</v>
      </c>
      <c r="C3268" s="32" t="s">
        <v>12</v>
      </c>
      <c r="D3268" s="9" t="s">
        <v>590</v>
      </c>
      <c r="E3268" s="14">
        <v>200</v>
      </c>
      <c r="F3268" s="28" t="s">
        <v>650</v>
      </c>
      <c r="G3268" s="16">
        <f>G3269</f>
        <v>5631.9</v>
      </c>
      <c r="H3268" s="16">
        <f t="shared" si="2235"/>
        <v>5631.9</v>
      </c>
      <c r="I3268" s="16">
        <f t="shared" si="2235"/>
        <v>5631.9</v>
      </c>
      <c r="J3268" s="16">
        <f t="shared" si="2235"/>
        <v>0</v>
      </c>
      <c r="K3268" s="16">
        <f t="shared" si="2235"/>
        <v>0</v>
      </c>
      <c r="L3268" s="16">
        <f t="shared" si="2235"/>
        <v>0</v>
      </c>
      <c r="M3268" s="16">
        <f t="shared" si="2231"/>
        <v>5631.9</v>
      </c>
      <c r="N3268" s="16">
        <f t="shared" si="2232"/>
        <v>5631.9</v>
      </c>
      <c r="O3268" s="16">
        <f t="shared" si="2233"/>
        <v>5631.9</v>
      </c>
      <c r="P3268" s="16">
        <f t="shared" si="2235"/>
        <v>0</v>
      </c>
    </row>
    <row r="3269" spans="1:16" ht="31" x14ac:dyDescent="0.35">
      <c r="A3269" s="32">
        <v>975</v>
      </c>
      <c r="B3269" s="32" t="s">
        <v>10</v>
      </c>
      <c r="C3269" s="32" t="s">
        <v>12</v>
      </c>
      <c r="D3269" s="9" t="s">
        <v>590</v>
      </c>
      <c r="E3269" s="14">
        <v>240</v>
      </c>
      <c r="F3269" s="28" t="s">
        <v>651</v>
      </c>
      <c r="G3269" s="16">
        <v>5631.9</v>
      </c>
      <c r="H3269" s="16">
        <v>5631.9</v>
      </c>
      <c r="I3269" s="16">
        <v>5631.9</v>
      </c>
      <c r="J3269" s="16"/>
      <c r="K3269" s="16"/>
      <c r="L3269" s="16"/>
      <c r="M3269" s="16">
        <f t="shared" si="2231"/>
        <v>5631.9</v>
      </c>
      <c r="N3269" s="16">
        <f t="shared" si="2232"/>
        <v>5631.9</v>
      </c>
      <c r="O3269" s="16">
        <f t="shared" si="2233"/>
        <v>5631.9</v>
      </c>
      <c r="P3269" s="16"/>
    </row>
    <row r="3270" spans="1:16" ht="46.5" x14ac:dyDescent="0.35">
      <c r="A3270" s="32">
        <v>975</v>
      </c>
      <c r="B3270" s="32" t="s">
        <v>10</v>
      </c>
      <c r="C3270" s="32" t="s">
        <v>12</v>
      </c>
      <c r="D3270" s="9" t="s">
        <v>591</v>
      </c>
      <c r="E3270" s="14"/>
      <c r="F3270" s="15" t="s">
        <v>1102</v>
      </c>
      <c r="G3270" s="16">
        <f>G3271</f>
        <v>7688.1</v>
      </c>
      <c r="H3270" s="16">
        <f t="shared" ref="H3270:P3271" si="2236">H3271</f>
        <v>7860.1</v>
      </c>
      <c r="I3270" s="16">
        <f t="shared" si="2236"/>
        <v>7860.1</v>
      </c>
      <c r="J3270" s="16">
        <f t="shared" si="2236"/>
        <v>0</v>
      </c>
      <c r="K3270" s="16">
        <f t="shared" si="2236"/>
        <v>0</v>
      </c>
      <c r="L3270" s="16">
        <f t="shared" si="2236"/>
        <v>0</v>
      </c>
      <c r="M3270" s="16">
        <f t="shared" si="2231"/>
        <v>7688.1</v>
      </c>
      <c r="N3270" s="16">
        <f t="shared" si="2232"/>
        <v>7860.1</v>
      </c>
      <c r="O3270" s="16">
        <f t="shared" si="2233"/>
        <v>7860.1</v>
      </c>
      <c r="P3270" s="16">
        <f t="shared" si="2236"/>
        <v>0</v>
      </c>
    </row>
    <row r="3271" spans="1:16" ht="31" x14ac:dyDescent="0.35">
      <c r="A3271" s="32">
        <v>975</v>
      </c>
      <c r="B3271" s="32" t="s">
        <v>10</v>
      </c>
      <c r="C3271" s="32" t="s">
        <v>12</v>
      </c>
      <c r="D3271" s="9" t="s">
        <v>591</v>
      </c>
      <c r="E3271" s="14">
        <v>200</v>
      </c>
      <c r="F3271" s="28" t="s">
        <v>650</v>
      </c>
      <c r="G3271" s="16">
        <f>G3272</f>
        <v>7688.1</v>
      </c>
      <c r="H3271" s="16">
        <f t="shared" si="2236"/>
        <v>7860.1</v>
      </c>
      <c r="I3271" s="16">
        <f t="shared" si="2236"/>
        <v>7860.1</v>
      </c>
      <c r="J3271" s="16">
        <f t="shared" si="2236"/>
        <v>0</v>
      </c>
      <c r="K3271" s="16">
        <f t="shared" si="2236"/>
        <v>0</v>
      </c>
      <c r="L3271" s="16">
        <f t="shared" si="2236"/>
        <v>0</v>
      </c>
      <c r="M3271" s="16">
        <f t="shared" si="2231"/>
        <v>7688.1</v>
      </c>
      <c r="N3271" s="16">
        <f t="shared" si="2232"/>
        <v>7860.1</v>
      </c>
      <c r="O3271" s="16">
        <f t="shared" si="2233"/>
        <v>7860.1</v>
      </c>
      <c r="P3271" s="16">
        <f t="shared" si="2236"/>
        <v>0</v>
      </c>
    </row>
    <row r="3272" spans="1:16" ht="31" x14ac:dyDescent="0.35">
      <c r="A3272" s="32">
        <v>975</v>
      </c>
      <c r="B3272" s="32" t="s">
        <v>10</v>
      </c>
      <c r="C3272" s="32" t="s">
        <v>12</v>
      </c>
      <c r="D3272" s="9" t="s">
        <v>591</v>
      </c>
      <c r="E3272" s="14">
        <v>240</v>
      </c>
      <c r="F3272" s="28" t="s">
        <v>651</v>
      </c>
      <c r="G3272" s="16">
        <v>7688.1</v>
      </c>
      <c r="H3272" s="16">
        <v>7860.1</v>
      </c>
      <c r="I3272" s="16">
        <v>7860.1</v>
      </c>
      <c r="J3272" s="16"/>
      <c r="K3272" s="16"/>
      <c r="L3272" s="16"/>
      <c r="M3272" s="16">
        <f t="shared" si="2231"/>
        <v>7688.1</v>
      </c>
      <c r="N3272" s="16">
        <f t="shared" si="2232"/>
        <v>7860.1</v>
      </c>
      <c r="O3272" s="16">
        <f t="shared" si="2233"/>
        <v>7860.1</v>
      </c>
      <c r="P3272" s="16"/>
    </row>
    <row r="3273" spans="1:16" ht="46.5" x14ac:dyDescent="0.35">
      <c r="A3273" s="32">
        <v>975</v>
      </c>
      <c r="B3273" s="32" t="s">
        <v>10</v>
      </c>
      <c r="C3273" s="32" t="s">
        <v>12</v>
      </c>
      <c r="D3273" s="9" t="s">
        <v>592</v>
      </c>
      <c r="E3273" s="14"/>
      <c r="F3273" s="15" t="s">
        <v>1108</v>
      </c>
      <c r="G3273" s="16">
        <f>G3274</f>
        <v>63.2</v>
      </c>
      <c r="H3273" s="16">
        <f t="shared" ref="H3273:P3274" si="2237">H3274</f>
        <v>67.5</v>
      </c>
      <c r="I3273" s="16">
        <f t="shared" si="2237"/>
        <v>143.30000000000001</v>
      </c>
      <c r="J3273" s="16">
        <f t="shared" si="2237"/>
        <v>0</v>
      </c>
      <c r="K3273" s="16">
        <f t="shared" si="2237"/>
        <v>0</v>
      </c>
      <c r="L3273" s="16">
        <f t="shared" si="2237"/>
        <v>0</v>
      </c>
      <c r="M3273" s="16">
        <f t="shared" si="2231"/>
        <v>63.2</v>
      </c>
      <c r="N3273" s="16">
        <f t="shared" si="2232"/>
        <v>67.5</v>
      </c>
      <c r="O3273" s="16">
        <f t="shared" si="2233"/>
        <v>143.30000000000001</v>
      </c>
      <c r="P3273" s="16">
        <f t="shared" si="2237"/>
        <v>0</v>
      </c>
    </row>
    <row r="3274" spans="1:16" x14ac:dyDescent="0.35">
      <c r="A3274" s="32">
        <v>975</v>
      </c>
      <c r="B3274" s="32" t="s">
        <v>10</v>
      </c>
      <c r="C3274" s="32" t="s">
        <v>12</v>
      </c>
      <c r="D3274" s="9" t="s">
        <v>592</v>
      </c>
      <c r="E3274" s="14">
        <v>300</v>
      </c>
      <c r="F3274" s="15" t="s">
        <v>652</v>
      </c>
      <c r="G3274" s="16">
        <f>G3275</f>
        <v>63.2</v>
      </c>
      <c r="H3274" s="16">
        <f t="shared" si="2237"/>
        <v>67.5</v>
      </c>
      <c r="I3274" s="16">
        <f t="shared" si="2237"/>
        <v>143.30000000000001</v>
      </c>
      <c r="J3274" s="16">
        <f t="shared" si="2237"/>
        <v>0</v>
      </c>
      <c r="K3274" s="16">
        <f t="shared" si="2237"/>
        <v>0</v>
      </c>
      <c r="L3274" s="16">
        <f t="shared" si="2237"/>
        <v>0</v>
      </c>
      <c r="M3274" s="16">
        <f t="shared" si="2231"/>
        <v>63.2</v>
      </c>
      <c r="N3274" s="16">
        <f t="shared" si="2232"/>
        <v>67.5</v>
      </c>
      <c r="O3274" s="16">
        <f t="shared" si="2233"/>
        <v>143.30000000000001</v>
      </c>
      <c r="P3274" s="16">
        <f t="shared" si="2237"/>
        <v>0</v>
      </c>
    </row>
    <row r="3275" spans="1:16" x14ac:dyDescent="0.35">
      <c r="A3275" s="32">
        <v>975</v>
      </c>
      <c r="B3275" s="32" t="s">
        <v>10</v>
      </c>
      <c r="C3275" s="32" t="s">
        <v>12</v>
      </c>
      <c r="D3275" s="9" t="s">
        <v>592</v>
      </c>
      <c r="E3275" s="14">
        <v>360</v>
      </c>
      <c r="F3275" s="15" t="s">
        <v>657</v>
      </c>
      <c r="G3275" s="16">
        <v>63.2</v>
      </c>
      <c r="H3275" s="16">
        <v>67.5</v>
      </c>
      <c r="I3275" s="16">
        <v>143.30000000000001</v>
      </c>
      <c r="J3275" s="16"/>
      <c r="K3275" s="16"/>
      <c r="L3275" s="16"/>
      <c r="M3275" s="16">
        <f t="shared" si="2231"/>
        <v>63.2</v>
      </c>
      <c r="N3275" s="16">
        <f t="shared" si="2232"/>
        <v>67.5</v>
      </c>
      <c r="O3275" s="16">
        <f t="shared" si="2233"/>
        <v>143.30000000000001</v>
      </c>
      <c r="P3275" s="16"/>
    </row>
    <row r="3276" spans="1:16" ht="31" x14ac:dyDescent="0.35">
      <c r="A3276" s="32">
        <v>975</v>
      </c>
      <c r="B3276" s="32" t="s">
        <v>10</v>
      </c>
      <c r="C3276" s="32" t="s">
        <v>12</v>
      </c>
      <c r="D3276" s="9" t="s">
        <v>593</v>
      </c>
      <c r="E3276" s="14"/>
      <c r="F3276" s="15" t="s">
        <v>1109</v>
      </c>
      <c r="G3276" s="16">
        <f>G3277</f>
        <v>105</v>
      </c>
      <c r="H3276" s="16">
        <f t="shared" ref="H3276:P3277" si="2238">H3277</f>
        <v>105</v>
      </c>
      <c r="I3276" s="16">
        <f t="shared" si="2238"/>
        <v>210</v>
      </c>
      <c r="J3276" s="16">
        <f t="shared" si="2238"/>
        <v>0</v>
      </c>
      <c r="K3276" s="16">
        <f t="shared" si="2238"/>
        <v>0</v>
      </c>
      <c r="L3276" s="16">
        <f t="shared" si="2238"/>
        <v>0</v>
      </c>
      <c r="M3276" s="16">
        <f t="shared" si="2231"/>
        <v>105</v>
      </c>
      <c r="N3276" s="16">
        <f t="shared" si="2232"/>
        <v>105</v>
      </c>
      <c r="O3276" s="16">
        <f t="shared" si="2233"/>
        <v>210</v>
      </c>
      <c r="P3276" s="16">
        <f t="shared" si="2238"/>
        <v>0</v>
      </c>
    </row>
    <row r="3277" spans="1:16" ht="31" x14ac:dyDescent="0.35">
      <c r="A3277" s="32">
        <v>975</v>
      </c>
      <c r="B3277" s="32" t="s">
        <v>10</v>
      </c>
      <c r="C3277" s="32" t="s">
        <v>12</v>
      </c>
      <c r="D3277" s="9" t="s">
        <v>593</v>
      </c>
      <c r="E3277" s="14">
        <v>200</v>
      </c>
      <c r="F3277" s="28" t="s">
        <v>650</v>
      </c>
      <c r="G3277" s="16">
        <f>G3278</f>
        <v>105</v>
      </c>
      <c r="H3277" s="16">
        <f t="shared" si="2238"/>
        <v>105</v>
      </c>
      <c r="I3277" s="16">
        <f t="shared" si="2238"/>
        <v>210</v>
      </c>
      <c r="J3277" s="16">
        <f t="shared" si="2238"/>
        <v>0</v>
      </c>
      <c r="K3277" s="16">
        <f t="shared" si="2238"/>
        <v>0</v>
      </c>
      <c r="L3277" s="16">
        <f t="shared" si="2238"/>
        <v>0</v>
      </c>
      <c r="M3277" s="16">
        <f t="shared" si="2231"/>
        <v>105</v>
      </c>
      <c r="N3277" s="16">
        <f t="shared" si="2232"/>
        <v>105</v>
      </c>
      <c r="O3277" s="16">
        <f t="shared" si="2233"/>
        <v>210</v>
      </c>
      <c r="P3277" s="16">
        <f t="shared" si="2238"/>
        <v>0</v>
      </c>
    </row>
    <row r="3278" spans="1:16" ht="31" x14ac:dyDescent="0.35">
      <c r="A3278" s="32">
        <v>975</v>
      </c>
      <c r="B3278" s="32" t="s">
        <v>10</v>
      </c>
      <c r="C3278" s="32" t="s">
        <v>12</v>
      </c>
      <c r="D3278" s="9" t="s">
        <v>593</v>
      </c>
      <c r="E3278" s="14">
        <v>240</v>
      </c>
      <c r="F3278" s="28" t="s">
        <v>651</v>
      </c>
      <c r="G3278" s="16">
        <v>105</v>
      </c>
      <c r="H3278" s="16">
        <v>105</v>
      </c>
      <c r="I3278" s="16">
        <v>210</v>
      </c>
      <c r="J3278" s="16"/>
      <c r="K3278" s="16"/>
      <c r="L3278" s="16"/>
      <c r="M3278" s="16">
        <f t="shared" si="2231"/>
        <v>105</v>
      </c>
      <c r="N3278" s="16">
        <f t="shared" si="2232"/>
        <v>105</v>
      </c>
      <c r="O3278" s="16">
        <f t="shared" si="2233"/>
        <v>210</v>
      </c>
      <c r="P3278" s="17"/>
    </row>
    <row r="3279" spans="1:16" s="3" customFormat="1" ht="30" x14ac:dyDescent="0.35">
      <c r="A3279" s="5">
        <v>975</v>
      </c>
      <c r="B3279" s="5" t="s">
        <v>31</v>
      </c>
      <c r="C3279" s="5"/>
      <c r="D3279" s="5"/>
      <c r="E3279" s="5"/>
      <c r="F3279" s="6" t="s">
        <v>57</v>
      </c>
      <c r="G3279" s="18">
        <f>G3280+G3286</f>
        <v>1114.0999999999999</v>
      </c>
      <c r="H3279" s="18">
        <f t="shared" ref="H3279:P3279" si="2239">H3280+H3286</f>
        <v>1146.8</v>
      </c>
      <c r="I3279" s="18">
        <f t="shared" si="2239"/>
        <v>1689.5</v>
      </c>
      <c r="J3279" s="18">
        <f t="shared" ref="J3279:L3279" si="2240">J3280+J3286</f>
        <v>0</v>
      </c>
      <c r="K3279" s="18">
        <f t="shared" si="2240"/>
        <v>0</v>
      </c>
      <c r="L3279" s="18">
        <f t="shared" si="2240"/>
        <v>0</v>
      </c>
      <c r="M3279" s="18">
        <f t="shared" si="2231"/>
        <v>1114.0999999999999</v>
      </c>
      <c r="N3279" s="16">
        <f t="shared" si="2232"/>
        <v>1146.8</v>
      </c>
      <c r="O3279" s="16">
        <f t="shared" si="2233"/>
        <v>1689.5</v>
      </c>
      <c r="P3279" s="18">
        <f t="shared" si="2239"/>
        <v>0</v>
      </c>
    </row>
    <row r="3280" spans="1:16" s="10" customFormat="1" ht="46.5" x14ac:dyDescent="0.35">
      <c r="A3280" s="7">
        <v>975</v>
      </c>
      <c r="B3280" s="7" t="s">
        <v>31</v>
      </c>
      <c r="C3280" s="7" t="s">
        <v>38</v>
      </c>
      <c r="D3280" s="7"/>
      <c r="E3280" s="7"/>
      <c r="F3280" s="8" t="s">
        <v>62</v>
      </c>
      <c r="G3280" s="19">
        <f>G3281</f>
        <v>492.2</v>
      </c>
      <c r="H3280" s="19">
        <f t="shared" ref="H3280:P3284" si="2241">H3281</f>
        <v>524.9</v>
      </c>
      <c r="I3280" s="19">
        <f t="shared" si="2241"/>
        <v>1067.5999999999999</v>
      </c>
      <c r="J3280" s="19">
        <f t="shared" si="2241"/>
        <v>0</v>
      </c>
      <c r="K3280" s="19">
        <f t="shared" si="2241"/>
        <v>0</v>
      </c>
      <c r="L3280" s="19">
        <f t="shared" si="2241"/>
        <v>0</v>
      </c>
      <c r="M3280" s="19">
        <f t="shared" si="2231"/>
        <v>492.2</v>
      </c>
      <c r="N3280" s="16">
        <f t="shared" si="2232"/>
        <v>524.9</v>
      </c>
      <c r="O3280" s="16">
        <f t="shared" si="2233"/>
        <v>1067.5999999999999</v>
      </c>
      <c r="P3280" s="19">
        <f t="shared" si="2241"/>
        <v>0</v>
      </c>
    </row>
    <row r="3281" spans="1:16" ht="31" x14ac:dyDescent="0.35">
      <c r="A3281" s="32">
        <v>975</v>
      </c>
      <c r="B3281" s="32" t="s">
        <v>31</v>
      </c>
      <c r="C3281" s="32" t="s">
        <v>38</v>
      </c>
      <c r="D3281" s="9" t="s">
        <v>235</v>
      </c>
      <c r="E3281" s="14"/>
      <c r="F3281" s="28" t="s">
        <v>1085</v>
      </c>
      <c r="G3281" s="16">
        <f>G3282</f>
        <v>492.2</v>
      </c>
      <c r="H3281" s="16">
        <f t="shared" si="2241"/>
        <v>524.9</v>
      </c>
      <c r="I3281" s="16">
        <f t="shared" si="2241"/>
        <v>1067.5999999999999</v>
      </c>
      <c r="J3281" s="16">
        <f t="shared" si="2241"/>
        <v>0</v>
      </c>
      <c r="K3281" s="16">
        <f t="shared" si="2241"/>
        <v>0</v>
      </c>
      <c r="L3281" s="16">
        <f t="shared" si="2241"/>
        <v>0</v>
      </c>
      <c r="M3281" s="16">
        <f t="shared" si="2231"/>
        <v>492.2</v>
      </c>
      <c r="N3281" s="16">
        <f t="shared" si="2232"/>
        <v>524.9</v>
      </c>
      <c r="O3281" s="16">
        <f t="shared" si="2233"/>
        <v>1067.5999999999999</v>
      </c>
      <c r="P3281" s="16">
        <f t="shared" si="2241"/>
        <v>0</v>
      </c>
    </row>
    <row r="3282" spans="1:16" x14ac:dyDescent="0.35">
      <c r="A3282" s="32">
        <v>975</v>
      </c>
      <c r="B3282" s="32" t="s">
        <v>31</v>
      </c>
      <c r="C3282" s="32" t="s">
        <v>38</v>
      </c>
      <c r="D3282" s="9" t="s">
        <v>236</v>
      </c>
      <c r="E3282" s="14"/>
      <c r="F3282" s="28" t="s">
        <v>1097</v>
      </c>
      <c r="G3282" s="16">
        <f>G3283</f>
        <v>492.2</v>
      </c>
      <c r="H3282" s="16">
        <f t="shared" si="2241"/>
        <v>524.9</v>
      </c>
      <c r="I3282" s="16">
        <f t="shared" si="2241"/>
        <v>1067.5999999999999</v>
      </c>
      <c r="J3282" s="16">
        <f t="shared" si="2241"/>
        <v>0</v>
      </c>
      <c r="K3282" s="16">
        <f t="shared" si="2241"/>
        <v>0</v>
      </c>
      <c r="L3282" s="16">
        <f t="shared" si="2241"/>
        <v>0</v>
      </c>
      <c r="M3282" s="16">
        <f t="shared" si="2231"/>
        <v>492.2</v>
      </c>
      <c r="N3282" s="16">
        <f t="shared" si="2232"/>
        <v>524.9</v>
      </c>
      <c r="O3282" s="16">
        <f t="shared" si="2233"/>
        <v>1067.5999999999999</v>
      </c>
      <c r="P3282" s="16">
        <f t="shared" si="2241"/>
        <v>0</v>
      </c>
    </row>
    <row r="3283" spans="1:16" ht="46.5" x14ac:dyDescent="0.35">
      <c r="A3283" s="32">
        <v>975</v>
      </c>
      <c r="B3283" s="32" t="s">
        <v>31</v>
      </c>
      <c r="C3283" s="32" t="s">
        <v>38</v>
      </c>
      <c r="D3283" s="9" t="s">
        <v>251</v>
      </c>
      <c r="E3283" s="14"/>
      <c r="F3283" s="21" t="s">
        <v>1100</v>
      </c>
      <c r="G3283" s="16">
        <f>G3284</f>
        <v>492.2</v>
      </c>
      <c r="H3283" s="16">
        <f t="shared" si="2241"/>
        <v>524.9</v>
      </c>
      <c r="I3283" s="16">
        <f t="shared" si="2241"/>
        <v>1067.5999999999999</v>
      </c>
      <c r="J3283" s="16">
        <f t="shared" si="2241"/>
        <v>0</v>
      </c>
      <c r="K3283" s="16">
        <f t="shared" si="2241"/>
        <v>0</v>
      </c>
      <c r="L3283" s="16">
        <f t="shared" si="2241"/>
        <v>0</v>
      </c>
      <c r="M3283" s="16">
        <f t="shared" si="2231"/>
        <v>492.2</v>
      </c>
      <c r="N3283" s="16">
        <f t="shared" si="2232"/>
        <v>524.9</v>
      </c>
      <c r="O3283" s="16">
        <f t="shared" si="2233"/>
        <v>1067.5999999999999</v>
      </c>
      <c r="P3283" s="16">
        <f t="shared" si="2241"/>
        <v>0</v>
      </c>
    </row>
    <row r="3284" spans="1:16" ht="31" x14ac:dyDescent="0.35">
      <c r="A3284" s="32">
        <v>975</v>
      </c>
      <c r="B3284" s="32" t="s">
        <v>31</v>
      </c>
      <c r="C3284" s="32" t="s">
        <v>38</v>
      </c>
      <c r="D3284" s="9" t="s">
        <v>251</v>
      </c>
      <c r="E3284" s="14">
        <v>200</v>
      </c>
      <c r="F3284" s="28" t="s">
        <v>650</v>
      </c>
      <c r="G3284" s="16">
        <f>G3285</f>
        <v>492.2</v>
      </c>
      <c r="H3284" s="16">
        <f t="shared" si="2241"/>
        <v>524.9</v>
      </c>
      <c r="I3284" s="16">
        <f t="shared" si="2241"/>
        <v>1067.5999999999999</v>
      </c>
      <c r="J3284" s="16">
        <f t="shared" si="2241"/>
        <v>0</v>
      </c>
      <c r="K3284" s="16">
        <f t="shared" si="2241"/>
        <v>0</v>
      </c>
      <c r="L3284" s="16">
        <f t="shared" si="2241"/>
        <v>0</v>
      </c>
      <c r="M3284" s="16">
        <f t="shared" si="2231"/>
        <v>492.2</v>
      </c>
      <c r="N3284" s="16">
        <f t="shared" si="2232"/>
        <v>524.9</v>
      </c>
      <c r="O3284" s="16">
        <f t="shared" si="2233"/>
        <v>1067.5999999999999</v>
      </c>
      <c r="P3284" s="16">
        <f t="shared" si="2241"/>
        <v>0</v>
      </c>
    </row>
    <row r="3285" spans="1:16" ht="31" x14ac:dyDescent="0.35">
      <c r="A3285" s="32">
        <v>975</v>
      </c>
      <c r="B3285" s="32" t="s">
        <v>31</v>
      </c>
      <c r="C3285" s="32" t="s">
        <v>38</v>
      </c>
      <c r="D3285" s="9" t="s">
        <v>251</v>
      </c>
      <c r="E3285" s="14">
        <v>240</v>
      </c>
      <c r="F3285" s="28" t="s">
        <v>651</v>
      </c>
      <c r="G3285" s="16">
        <v>492.2</v>
      </c>
      <c r="H3285" s="16">
        <v>524.9</v>
      </c>
      <c r="I3285" s="16">
        <v>1067.5999999999999</v>
      </c>
      <c r="J3285" s="16"/>
      <c r="K3285" s="16"/>
      <c r="L3285" s="16"/>
      <c r="M3285" s="16">
        <f t="shared" si="2231"/>
        <v>492.2</v>
      </c>
      <c r="N3285" s="16">
        <f t="shared" si="2232"/>
        <v>524.9</v>
      </c>
      <c r="O3285" s="16">
        <f t="shared" si="2233"/>
        <v>1067.5999999999999</v>
      </c>
      <c r="P3285" s="17"/>
    </row>
    <row r="3286" spans="1:16" s="10" customFormat="1" ht="31" x14ac:dyDescent="0.35">
      <c r="A3286" s="7">
        <v>975</v>
      </c>
      <c r="B3286" s="7" t="s">
        <v>31</v>
      </c>
      <c r="C3286" s="7" t="s">
        <v>51</v>
      </c>
      <c r="D3286" s="7"/>
      <c r="E3286" s="7"/>
      <c r="F3286" s="8" t="s">
        <v>63</v>
      </c>
      <c r="G3286" s="19">
        <f>G3287</f>
        <v>621.9</v>
      </c>
      <c r="H3286" s="19">
        <f t="shared" ref="H3286:P3290" si="2242">H3287</f>
        <v>621.9</v>
      </c>
      <c r="I3286" s="19">
        <f t="shared" si="2242"/>
        <v>621.9</v>
      </c>
      <c r="J3286" s="19">
        <f t="shared" si="2242"/>
        <v>0</v>
      </c>
      <c r="K3286" s="19">
        <f t="shared" si="2242"/>
        <v>0</v>
      </c>
      <c r="L3286" s="19">
        <f t="shared" si="2242"/>
        <v>0</v>
      </c>
      <c r="M3286" s="19">
        <f t="shared" si="2231"/>
        <v>621.9</v>
      </c>
      <c r="N3286" s="16">
        <f t="shared" si="2232"/>
        <v>621.9</v>
      </c>
      <c r="O3286" s="16">
        <f t="shared" si="2233"/>
        <v>621.9</v>
      </c>
      <c r="P3286" s="19">
        <f t="shared" si="2242"/>
        <v>0</v>
      </c>
    </row>
    <row r="3287" spans="1:16" ht="31" x14ac:dyDescent="0.35">
      <c r="A3287" s="32">
        <v>975</v>
      </c>
      <c r="B3287" s="32" t="s">
        <v>31</v>
      </c>
      <c r="C3287" s="32" t="s">
        <v>51</v>
      </c>
      <c r="D3287" s="9" t="s">
        <v>235</v>
      </c>
      <c r="E3287" s="14"/>
      <c r="F3287" s="28" t="s">
        <v>1085</v>
      </c>
      <c r="G3287" s="16">
        <f>G3288</f>
        <v>621.9</v>
      </c>
      <c r="H3287" s="16">
        <f t="shared" si="2242"/>
        <v>621.9</v>
      </c>
      <c r="I3287" s="16">
        <f t="shared" si="2242"/>
        <v>621.9</v>
      </c>
      <c r="J3287" s="16">
        <f t="shared" si="2242"/>
        <v>0</v>
      </c>
      <c r="K3287" s="16">
        <f t="shared" si="2242"/>
        <v>0</v>
      </c>
      <c r="L3287" s="16">
        <f t="shared" si="2242"/>
        <v>0</v>
      </c>
      <c r="M3287" s="16">
        <f t="shared" si="2231"/>
        <v>621.9</v>
      </c>
      <c r="N3287" s="16">
        <f t="shared" si="2232"/>
        <v>621.9</v>
      </c>
      <c r="O3287" s="16">
        <f t="shared" si="2233"/>
        <v>621.9</v>
      </c>
      <c r="P3287" s="16">
        <f t="shared" si="2242"/>
        <v>0</v>
      </c>
    </row>
    <row r="3288" spans="1:16" x14ac:dyDescent="0.35">
      <c r="A3288" s="32">
        <v>975</v>
      </c>
      <c r="B3288" s="32" t="s">
        <v>31</v>
      </c>
      <c r="C3288" s="32" t="s">
        <v>51</v>
      </c>
      <c r="D3288" s="9" t="s">
        <v>236</v>
      </c>
      <c r="E3288" s="14"/>
      <c r="F3288" s="28" t="s">
        <v>1097</v>
      </c>
      <c r="G3288" s="16">
        <f>G3289</f>
        <v>621.9</v>
      </c>
      <c r="H3288" s="16">
        <f t="shared" si="2242"/>
        <v>621.9</v>
      </c>
      <c r="I3288" s="16">
        <f t="shared" si="2242"/>
        <v>621.9</v>
      </c>
      <c r="J3288" s="16">
        <f t="shared" si="2242"/>
        <v>0</v>
      </c>
      <c r="K3288" s="16">
        <f t="shared" si="2242"/>
        <v>0</v>
      </c>
      <c r="L3288" s="16">
        <f t="shared" si="2242"/>
        <v>0</v>
      </c>
      <c r="M3288" s="16">
        <f t="shared" si="2231"/>
        <v>621.9</v>
      </c>
      <c r="N3288" s="16">
        <f t="shared" si="2232"/>
        <v>621.9</v>
      </c>
      <c r="O3288" s="16">
        <f t="shared" si="2233"/>
        <v>621.9</v>
      </c>
      <c r="P3288" s="16">
        <f t="shared" si="2242"/>
        <v>0</v>
      </c>
    </row>
    <row r="3289" spans="1:16" ht="31" x14ac:dyDescent="0.35">
      <c r="A3289" s="32">
        <v>975</v>
      </c>
      <c r="B3289" s="32" t="s">
        <v>31</v>
      </c>
      <c r="C3289" s="32" t="s">
        <v>51</v>
      </c>
      <c r="D3289" s="9" t="s">
        <v>594</v>
      </c>
      <c r="E3289" s="14"/>
      <c r="F3289" s="15" t="s">
        <v>1104</v>
      </c>
      <c r="G3289" s="16">
        <f>G3290</f>
        <v>621.9</v>
      </c>
      <c r="H3289" s="16">
        <f t="shared" si="2242"/>
        <v>621.9</v>
      </c>
      <c r="I3289" s="16">
        <f t="shared" si="2242"/>
        <v>621.9</v>
      </c>
      <c r="J3289" s="16">
        <f t="shared" si="2242"/>
        <v>0</v>
      </c>
      <c r="K3289" s="16">
        <f t="shared" si="2242"/>
        <v>0</v>
      </c>
      <c r="L3289" s="16">
        <f t="shared" si="2242"/>
        <v>0</v>
      </c>
      <c r="M3289" s="16">
        <f t="shared" si="2231"/>
        <v>621.9</v>
      </c>
      <c r="N3289" s="16">
        <f t="shared" si="2232"/>
        <v>621.9</v>
      </c>
      <c r="O3289" s="16">
        <f t="shared" si="2233"/>
        <v>621.9</v>
      </c>
      <c r="P3289" s="16">
        <f t="shared" si="2242"/>
        <v>0</v>
      </c>
    </row>
    <row r="3290" spans="1:16" ht="31" x14ac:dyDescent="0.35">
      <c r="A3290" s="32">
        <v>975</v>
      </c>
      <c r="B3290" s="32" t="s">
        <v>31</v>
      </c>
      <c r="C3290" s="32" t="s">
        <v>51</v>
      </c>
      <c r="D3290" s="9" t="s">
        <v>594</v>
      </c>
      <c r="E3290" s="14">
        <v>200</v>
      </c>
      <c r="F3290" s="28" t="s">
        <v>650</v>
      </c>
      <c r="G3290" s="16">
        <f>G3291</f>
        <v>621.9</v>
      </c>
      <c r="H3290" s="16">
        <f t="shared" si="2242"/>
        <v>621.9</v>
      </c>
      <c r="I3290" s="16">
        <f t="shared" si="2242"/>
        <v>621.9</v>
      </c>
      <c r="J3290" s="16">
        <f t="shared" si="2242"/>
        <v>0</v>
      </c>
      <c r="K3290" s="16">
        <f t="shared" si="2242"/>
        <v>0</v>
      </c>
      <c r="L3290" s="16">
        <f t="shared" si="2242"/>
        <v>0</v>
      </c>
      <c r="M3290" s="16">
        <f t="shared" si="2231"/>
        <v>621.9</v>
      </c>
      <c r="N3290" s="16">
        <f t="shared" si="2232"/>
        <v>621.9</v>
      </c>
      <c r="O3290" s="16">
        <f t="shared" si="2233"/>
        <v>621.9</v>
      </c>
      <c r="P3290" s="16">
        <f t="shared" si="2242"/>
        <v>0</v>
      </c>
    </row>
    <row r="3291" spans="1:16" ht="31" x14ac:dyDescent="0.35">
      <c r="A3291" s="32">
        <v>975</v>
      </c>
      <c r="B3291" s="32" t="s">
        <v>31</v>
      </c>
      <c r="C3291" s="32" t="s">
        <v>51</v>
      </c>
      <c r="D3291" s="9" t="s">
        <v>594</v>
      </c>
      <c r="E3291" s="14">
        <v>240</v>
      </c>
      <c r="F3291" s="28" t="s">
        <v>651</v>
      </c>
      <c r="G3291" s="16">
        <v>621.9</v>
      </c>
      <c r="H3291" s="16">
        <v>621.9</v>
      </c>
      <c r="I3291" s="16">
        <v>621.9</v>
      </c>
      <c r="J3291" s="16"/>
      <c r="K3291" s="16"/>
      <c r="L3291" s="16"/>
      <c r="M3291" s="16">
        <f t="shared" si="2231"/>
        <v>621.9</v>
      </c>
      <c r="N3291" s="16">
        <f t="shared" si="2232"/>
        <v>621.9</v>
      </c>
      <c r="O3291" s="16">
        <f t="shared" si="2233"/>
        <v>621.9</v>
      </c>
      <c r="P3291" s="17"/>
    </row>
    <row r="3292" spans="1:16" s="3" customFormat="1" x14ac:dyDescent="0.35">
      <c r="A3292" s="5">
        <v>975</v>
      </c>
      <c r="B3292" s="5" t="s">
        <v>32</v>
      </c>
      <c r="C3292" s="5"/>
      <c r="D3292" s="5"/>
      <c r="E3292" s="5"/>
      <c r="F3292" s="6" t="s">
        <v>58</v>
      </c>
      <c r="G3292" s="18">
        <f t="shared" ref="G3292:G3297" si="2243">G3293</f>
        <v>818.1</v>
      </c>
      <c r="H3292" s="18">
        <f t="shared" ref="H3292:P3297" si="2244">H3293</f>
        <v>818.1</v>
      </c>
      <c r="I3292" s="18">
        <f t="shared" si="2244"/>
        <v>818.1</v>
      </c>
      <c r="J3292" s="18">
        <f t="shared" si="2244"/>
        <v>0</v>
      </c>
      <c r="K3292" s="18">
        <f t="shared" si="2244"/>
        <v>0</v>
      </c>
      <c r="L3292" s="18">
        <f t="shared" si="2244"/>
        <v>0</v>
      </c>
      <c r="M3292" s="18">
        <f t="shared" si="2231"/>
        <v>818.1</v>
      </c>
      <c r="N3292" s="16">
        <f t="shared" si="2232"/>
        <v>818.1</v>
      </c>
      <c r="O3292" s="16">
        <f t="shared" si="2233"/>
        <v>818.1</v>
      </c>
      <c r="P3292" s="18">
        <f t="shared" si="2244"/>
        <v>0</v>
      </c>
    </row>
    <row r="3293" spans="1:16" s="10" customFormat="1" x14ac:dyDescent="0.35">
      <c r="A3293" s="7">
        <v>975</v>
      </c>
      <c r="B3293" s="7" t="s">
        <v>32</v>
      </c>
      <c r="C3293" s="7" t="s">
        <v>10</v>
      </c>
      <c r="D3293" s="7"/>
      <c r="E3293" s="7"/>
      <c r="F3293" s="8" t="s">
        <v>64</v>
      </c>
      <c r="G3293" s="19">
        <f t="shared" si="2243"/>
        <v>818.1</v>
      </c>
      <c r="H3293" s="19">
        <f t="shared" si="2244"/>
        <v>818.1</v>
      </c>
      <c r="I3293" s="19">
        <f t="shared" si="2244"/>
        <v>818.1</v>
      </c>
      <c r="J3293" s="19">
        <f t="shared" si="2244"/>
        <v>0</v>
      </c>
      <c r="K3293" s="19">
        <f t="shared" si="2244"/>
        <v>0</v>
      </c>
      <c r="L3293" s="19">
        <f t="shared" si="2244"/>
        <v>0</v>
      </c>
      <c r="M3293" s="19">
        <f t="shared" si="2231"/>
        <v>818.1</v>
      </c>
      <c r="N3293" s="16">
        <f t="shared" si="2232"/>
        <v>818.1</v>
      </c>
      <c r="O3293" s="16">
        <f t="shared" si="2233"/>
        <v>818.1</v>
      </c>
      <c r="P3293" s="19">
        <f t="shared" si="2244"/>
        <v>0</v>
      </c>
    </row>
    <row r="3294" spans="1:16" ht="31" x14ac:dyDescent="0.35">
      <c r="A3294" s="32">
        <v>975</v>
      </c>
      <c r="B3294" s="32" t="s">
        <v>32</v>
      </c>
      <c r="C3294" s="32" t="s">
        <v>10</v>
      </c>
      <c r="D3294" s="9" t="s">
        <v>595</v>
      </c>
      <c r="E3294" s="14"/>
      <c r="F3294" s="15" t="s">
        <v>923</v>
      </c>
      <c r="G3294" s="16">
        <f t="shared" si="2243"/>
        <v>818.1</v>
      </c>
      <c r="H3294" s="16">
        <f t="shared" si="2244"/>
        <v>818.1</v>
      </c>
      <c r="I3294" s="16">
        <f t="shared" si="2244"/>
        <v>818.1</v>
      </c>
      <c r="J3294" s="16">
        <f t="shared" si="2244"/>
        <v>0</v>
      </c>
      <c r="K3294" s="16">
        <f t="shared" si="2244"/>
        <v>0</v>
      </c>
      <c r="L3294" s="16">
        <f t="shared" si="2244"/>
        <v>0</v>
      </c>
      <c r="M3294" s="16">
        <f t="shared" si="2231"/>
        <v>818.1</v>
      </c>
      <c r="N3294" s="16">
        <f t="shared" si="2232"/>
        <v>818.1</v>
      </c>
      <c r="O3294" s="16">
        <f t="shared" si="2233"/>
        <v>818.1</v>
      </c>
      <c r="P3294" s="16">
        <f t="shared" si="2244"/>
        <v>0</v>
      </c>
    </row>
    <row r="3295" spans="1:16" ht="31" x14ac:dyDescent="0.35">
      <c r="A3295" s="32">
        <v>975</v>
      </c>
      <c r="B3295" s="32" t="s">
        <v>32</v>
      </c>
      <c r="C3295" s="32" t="s">
        <v>10</v>
      </c>
      <c r="D3295" s="9" t="s">
        <v>596</v>
      </c>
      <c r="E3295" s="14"/>
      <c r="F3295" s="15" t="s">
        <v>924</v>
      </c>
      <c r="G3295" s="16">
        <f t="shared" si="2243"/>
        <v>818.1</v>
      </c>
      <c r="H3295" s="16">
        <f t="shared" si="2244"/>
        <v>818.1</v>
      </c>
      <c r="I3295" s="16">
        <f t="shared" si="2244"/>
        <v>818.1</v>
      </c>
      <c r="J3295" s="16">
        <f t="shared" si="2244"/>
        <v>0</v>
      </c>
      <c r="K3295" s="16">
        <f t="shared" si="2244"/>
        <v>0</v>
      </c>
      <c r="L3295" s="16">
        <f t="shared" si="2244"/>
        <v>0</v>
      </c>
      <c r="M3295" s="16">
        <f t="shared" si="2231"/>
        <v>818.1</v>
      </c>
      <c r="N3295" s="16">
        <f t="shared" si="2232"/>
        <v>818.1</v>
      </c>
      <c r="O3295" s="16">
        <f t="shared" si="2233"/>
        <v>818.1</v>
      </c>
      <c r="P3295" s="16">
        <f t="shared" si="2244"/>
        <v>0</v>
      </c>
    </row>
    <row r="3296" spans="1:16" ht="46.5" x14ac:dyDescent="0.35">
      <c r="A3296" s="32">
        <v>975</v>
      </c>
      <c r="B3296" s="32" t="s">
        <v>32</v>
      </c>
      <c r="C3296" s="32" t="s">
        <v>10</v>
      </c>
      <c r="D3296" s="9" t="s">
        <v>597</v>
      </c>
      <c r="E3296" s="14"/>
      <c r="F3296" s="15" t="s">
        <v>929</v>
      </c>
      <c r="G3296" s="16">
        <f t="shared" si="2243"/>
        <v>818.1</v>
      </c>
      <c r="H3296" s="16">
        <f t="shared" si="2244"/>
        <v>818.1</v>
      </c>
      <c r="I3296" s="16">
        <f t="shared" si="2244"/>
        <v>818.1</v>
      </c>
      <c r="J3296" s="16">
        <f t="shared" si="2244"/>
        <v>0</v>
      </c>
      <c r="K3296" s="16">
        <f t="shared" si="2244"/>
        <v>0</v>
      </c>
      <c r="L3296" s="16">
        <f t="shared" si="2244"/>
        <v>0</v>
      </c>
      <c r="M3296" s="16">
        <f t="shared" si="2231"/>
        <v>818.1</v>
      </c>
      <c r="N3296" s="16">
        <f t="shared" si="2232"/>
        <v>818.1</v>
      </c>
      <c r="O3296" s="16">
        <f t="shared" si="2233"/>
        <v>818.1</v>
      </c>
      <c r="P3296" s="16">
        <f t="shared" si="2244"/>
        <v>0</v>
      </c>
    </row>
    <row r="3297" spans="1:16" ht="31" x14ac:dyDescent="0.35">
      <c r="A3297" s="32">
        <v>975</v>
      </c>
      <c r="B3297" s="32" t="s">
        <v>32</v>
      </c>
      <c r="C3297" s="32" t="s">
        <v>10</v>
      </c>
      <c r="D3297" s="9" t="s">
        <v>597</v>
      </c>
      <c r="E3297" s="14">
        <v>200</v>
      </c>
      <c r="F3297" s="28" t="s">
        <v>650</v>
      </c>
      <c r="G3297" s="16">
        <f t="shared" si="2243"/>
        <v>818.1</v>
      </c>
      <c r="H3297" s="16">
        <f t="shared" si="2244"/>
        <v>818.1</v>
      </c>
      <c r="I3297" s="16">
        <f t="shared" si="2244"/>
        <v>818.1</v>
      </c>
      <c r="J3297" s="16">
        <f t="shared" si="2244"/>
        <v>0</v>
      </c>
      <c r="K3297" s="16">
        <f t="shared" si="2244"/>
        <v>0</v>
      </c>
      <c r="L3297" s="16">
        <f t="shared" si="2244"/>
        <v>0</v>
      </c>
      <c r="M3297" s="16">
        <f t="shared" si="2231"/>
        <v>818.1</v>
      </c>
      <c r="N3297" s="16">
        <f t="shared" si="2232"/>
        <v>818.1</v>
      </c>
      <c r="O3297" s="16">
        <f t="shared" si="2233"/>
        <v>818.1</v>
      </c>
      <c r="P3297" s="16">
        <f t="shared" si="2244"/>
        <v>0</v>
      </c>
    </row>
    <row r="3298" spans="1:16" ht="31" x14ac:dyDescent="0.35">
      <c r="A3298" s="32">
        <v>975</v>
      </c>
      <c r="B3298" s="32" t="s">
        <v>32</v>
      </c>
      <c r="C3298" s="32" t="s">
        <v>10</v>
      </c>
      <c r="D3298" s="9" t="s">
        <v>597</v>
      </c>
      <c r="E3298" s="14">
        <v>240</v>
      </c>
      <c r="F3298" s="28" t="s">
        <v>651</v>
      </c>
      <c r="G3298" s="16">
        <v>818.1</v>
      </c>
      <c r="H3298" s="16">
        <v>818.1</v>
      </c>
      <c r="I3298" s="16">
        <v>818.1</v>
      </c>
      <c r="J3298" s="16"/>
      <c r="K3298" s="16"/>
      <c r="L3298" s="16"/>
      <c r="M3298" s="16">
        <f t="shared" si="2231"/>
        <v>818.1</v>
      </c>
      <c r="N3298" s="16">
        <f t="shared" si="2232"/>
        <v>818.1</v>
      </c>
      <c r="O3298" s="16">
        <f t="shared" si="2233"/>
        <v>818.1</v>
      </c>
      <c r="P3298" s="17"/>
    </row>
    <row r="3299" spans="1:16" s="3" customFormat="1" x14ac:dyDescent="0.35">
      <c r="A3299" s="5">
        <v>975</v>
      </c>
      <c r="B3299" s="5" t="s">
        <v>39</v>
      </c>
      <c r="C3299" s="5"/>
      <c r="D3299" s="5"/>
      <c r="E3299" s="5"/>
      <c r="F3299" s="6" t="s">
        <v>41</v>
      </c>
      <c r="G3299" s="18">
        <f t="shared" ref="G3299:G3304" si="2245">G3300</f>
        <v>6078.5</v>
      </c>
      <c r="H3299" s="18">
        <f t="shared" ref="H3299:P3304" si="2246">H3300</f>
        <v>6735</v>
      </c>
      <c r="I3299" s="18">
        <f t="shared" si="2246"/>
        <v>7571.9</v>
      </c>
      <c r="J3299" s="18">
        <f t="shared" si="2246"/>
        <v>0</v>
      </c>
      <c r="K3299" s="18">
        <f t="shared" si="2246"/>
        <v>0</v>
      </c>
      <c r="L3299" s="18">
        <f t="shared" si="2246"/>
        <v>0</v>
      </c>
      <c r="M3299" s="18">
        <f t="shared" si="2231"/>
        <v>6078.5</v>
      </c>
      <c r="N3299" s="16">
        <f t="shared" si="2232"/>
        <v>6735</v>
      </c>
      <c r="O3299" s="16">
        <f t="shared" si="2233"/>
        <v>7571.9</v>
      </c>
      <c r="P3299" s="18">
        <f t="shared" si="2246"/>
        <v>0</v>
      </c>
    </row>
    <row r="3300" spans="1:16" s="10" customFormat="1" x14ac:dyDescent="0.35">
      <c r="A3300" s="7">
        <v>975</v>
      </c>
      <c r="B3300" s="7" t="s">
        <v>39</v>
      </c>
      <c r="C3300" s="7" t="s">
        <v>31</v>
      </c>
      <c r="D3300" s="7"/>
      <c r="E3300" s="7"/>
      <c r="F3300" s="8" t="s">
        <v>42</v>
      </c>
      <c r="G3300" s="19">
        <f t="shared" si="2245"/>
        <v>6078.5</v>
      </c>
      <c r="H3300" s="19">
        <f t="shared" si="2246"/>
        <v>6735</v>
      </c>
      <c r="I3300" s="19">
        <f t="shared" si="2246"/>
        <v>7571.9</v>
      </c>
      <c r="J3300" s="19">
        <f t="shared" si="2246"/>
        <v>0</v>
      </c>
      <c r="K3300" s="19">
        <f t="shared" si="2246"/>
        <v>0</v>
      </c>
      <c r="L3300" s="19">
        <f t="shared" si="2246"/>
        <v>0</v>
      </c>
      <c r="M3300" s="19">
        <f t="shared" si="2231"/>
        <v>6078.5</v>
      </c>
      <c r="N3300" s="16">
        <f t="shared" si="2232"/>
        <v>6735</v>
      </c>
      <c r="O3300" s="16">
        <f t="shared" si="2233"/>
        <v>7571.9</v>
      </c>
      <c r="P3300" s="19">
        <f t="shared" si="2246"/>
        <v>0</v>
      </c>
    </row>
    <row r="3301" spans="1:16" ht="31" x14ac:dyDescent="0.35">
      <c r="A3301" s="32">
        <v>975</v>
      </c>
      <c r="B3301" s="32" t="s">
        <v>39</v>
      </c>
      <c r="C3301" s="32" t="s">
        <v>31</v>
      </c>
      <c r="D3301" s="9" t="s">
        <v>235</v>
      </c>
      <c r="E3301" s="14"/>
      <c r="F3301" s="28" t="s">
        <v>1085</v>
      </c>
      <c r="G3301" s="16">
        <f t="shared" si="2245"/>
        <v>6078.5</v>
      </c>
      <c r="H3301" s="16">
        <f t="shared" si="2246"/>
        <v>6735</v>
      </c>
      <c r="I3301" s="16">
        <f t="shared" si="2246"/>
        <v>7571.9</v>
      </c>
      <c r="J3301" s="16">
        <f t="shared" si="2246"/>
        <v>0</v>
      </c>
      <c r="K3301" s="16">
        <f t="shared" si="2246"/>
        <v>0</v>
      </c>
      <c r="L3301" s="16">
        <f t="shared" si="2246"/>
        <v>0</v>
      </c>
      <c r="M3301" s="16">
        <f t="shared" si="2231"/>
        <v>6078.5</v>
      </c>
      <c r="N3301" s="16">
        <f t="shared" si="2232"/>
        <v>6735</v>
      </c>
      <c r="O3301" s="16">
        <f t="shared" si="2233"/>
        <v>7571.9</v>
      </c>
      <c r="P3301" s="16">
        <f t="shared" si="2246"/>
        <v>0</v>
      </c>
    </row>
    <row r="3302" spans="1:16" x14ac:dyDescent="0.35">
      <c r="A3302" s="32">
        <v>975</v>
      </c>
      <c r="B3302" s="32" t="s">
        <v>39</v>
      </c>
      <c r="C3302" s="32" t="s">
        <v>31</v>
      </c>
      <c r="D3302" s="9" t="s">
        <v>236</v>
      </c>
      <c r="E3302" s="14"/>
      <c r="F3302" s="28" t="s">
        <v>1097</v>
      </c>
      <c r="G3302" s="16">
        <f t="shared" si="2245"/>
        <v>6078.5</v>
      </c>
      <c r="H3302" s="16">
        <f t="shared" si="2246"/>
        <v>6735</v>
      </c>
      <c r="I3302" s="16">
        <f t="shared" si="2246"/>
        <v>7571.9</v>
      </c>
      <c r="J3302" s="16">
        <f t="shared" si="2246"/>
        <v>0</v>
      </c>
      <c r="K3302" s="16">
        <f t="shared" si="2246"/>
        <v>0</v>
      </c>
      <c r="L3302" s="16">
        <f t="shared" si="2246"/>
        <v>0</v>
      </c>
      <c r="M3302" s="16">
        <f t="shared" si="2231"/>
        <v>6078.5</v>
      </c>
      <c r="N3302" s="16">
        <f t="shared" si="2232"/>
        <v>6735</v>
      </c>
      <c r="O3302" s="16">
        <f t="shared" si="2233"/>
        <v>7571.9</v>
      </c>
      <c r="P3302" s="16">
        <f t="shared" si="2246"/>
        <v>0</v>
      </c>
    </row>
    <row r="3303" spans="1:16" ht="31" x14ac:dyDescent="0.35">
      <c r="A3303" s="32">
        <v>975</v>
      </c>
      <c r="B3303" s="32" t="s">
        <v>39</v>
      </c>
      <c r="C3303" s="32" t="s">
        <v>31</v>
      </c>
      <c r="D3303" s="9" t="s">
        <v>598</v>
      </c>
      <c r="E3303" s="14"/>
      <c r="F3303" s="15" t="s">
        <v>1107</v>
      </c>
      <c r="G3303" s="16">
        <f t="shared" si="2245"/>
        <v>6078.5</v>
      </c>
      <c r="H3303" s="16">
        <f t="shared" si="2246"/>
        <v>6735</v>
      </c>
      <c r="I3303" s="16">
        <f t="shared" si="2246"/>
        <v>7571.9</v>
      </c>
      <c r="J3303" s="16">
        <f t="shared" si="2246"/>
        <v>0</v>
      </c>
      <c r="K3303" s="16">
        <f t="shared" si="2246"/>
        <v>0</v>
      </c>
      <c r="L3303" s="16">
        <f t="shared" si="2246"/>
        <v>0</v>
      </c>
      <c r="M3303" s="16">
        <f t="shared" si="2231"/>
        <v>6078.5</v>
      </c>
      <c r="N3303" s="16">
        <f t="shared" si="2232"/>
        <v>6735</v>
      </c>
      <c r="O3303" s="16">
        <f t="shared" si="2233"/>
        <v>7571.9</v>
      </c>
      <c r="P3303" s="16">
        <f t="shared" si="2246"/>
        <v>0</v>
      </c>
    </row>
    <row r="3304" spans="1:16" x14ac:dyDescent="0.35">
      <c r="A3304" s="32">
        <v>975</v>
      </c>
      <c r="B3304" s="32" t="s">
        <v>39</v>
      </c>
      <c r="C3304" s="32" t="s">
        <v>31</v>
      </c>
      <c r="D3304" s="9" t="s">
        <v>598</v>
      </c>
      <c r="E3304" s="14">
        <v>300</v>
      </c>
      <c r="F3304" s="15" t="s">
        <v>652</v>
      </c>
      <c r="G3304" s="16">
        <f t="shared" si="2245"/>
        <v>6078.5</v>
      </c>
      <c r="H3304" s="16">
        <f t="shared" si="2246"/>
        <v>6735</v>
      </c>
      <c r="I3304" s="16">
        <f t="shared" si="2246"/>
        <v>7571.9</v>
      </c>
      <c r="J3304" s="16">
        <f t="shared" si="2246"/>
        <v>0</v>
      </c>
      <c r="K3304" s="16">
        <f t="shared" si="2246"/>
        <v>0</v>
      </c>
      <c r="L3304" s="16">
        <f t="shared" si="2246"/>
        <v>0</v>
      </c>
      <c r="M3304" s="16">
        <f t="shared" si="2231"/>
        <v>6078.5</v>
      </c>
      <c r="N3304" s="16">
        <f t="shared" si="2232"/>
        <v>6735</v>
      </c>
      <c r="O3304" s="16">
        <f t="shared" si="2233"/>
        <v>7571.9</v>
      </c>
      <c r="P3304" s="16">
        <f t="shared" si="2246"/>
        <v>0</v>
      </c>
    </row>
    <row r="3305" spans="1:16" ht="31" x14ac:dyDescent="0.35">
      <c r="A3305" s="32">
        <v>975</v>
      </c>
      <c r="B3305" s="32" t="s">
        <v>39</v>
      </c>
      <c r="C3305" s="32" t="s">
        <v>31</v>
      </c>
      <c r="D3305" s="9" t="s">
        <v>598</v>
      </c>
      <c r="E3305" s="14">
        <v>320</v>
      </c>
      <c r="F3305" s="15" t="s">
        <v>654</v>
      </c>
      <c r="G3305" s="16">
        <v>6078.5</v>
      </c>
      <c r="H3305" s="16">
        <v>6735</v>
      </c>
      <c r="I3305" s="16">
        <v>7571.9</v>
      </c>
      <c r="J3305" s="16"/>
      <c r="K3305" s="16"/>
      <c r="L3305" s="16"/>
      <c r="M3305" s="16">
        <f t="shared" si="2231"/>
        <v>6078.5</v>
      </c>
      <c r="N3305" s="16">
        <f t="shared" si="2232"/>
        <v>6735</v>
      </c>
      <c r="O3305" s="16">
        <f t="shared" si="2233"/>
        <v>7571.9</v>
      </c>
      <c r="P3305" s="17"/>
    </row>
    <row r="3306" spans="1:16" s="3" customFormat="1" ht="30" x14ac:dyDescent="0.35">
      <c r="A3306" s="5">
        <v>976</v>
      </c>
      <c r="B3306" s="5"/>
      <c r="C3306" s="5"/>
      <c r="D3306" s="5"/>
      <c r="E3306" s="5"/>
      <c r="F3306" s="6" t="s">
        <v>99</v>
      </c>
      <c r="G3306" s="18">
        <f t="shared" ref="G3306:L3306" si="2247">G3307+G3374+G3393</f>
        <v>791846.10000000009</v>
      </c>
      <c r="H3306" s="18">
        <f t="shared" si="2247"/>
        <v>745352.20000000007</v>
      </c>
      <c r="I3306" s="18">
        <f t="shared" si="2247"/>
        <v>766613.5</v>
      </c>
      <c r="J3306" s="18">
        <f t="shared" si="2247"/>
        <v>-13159.470000000092</v>
      </c>
      <c r="K3306" s="18">
        <f t="shared" si="2247"/>
        <v>-6440.0000000001173</v>
      </c>
      <c r="L3306" s="18">
        <f t="shared" si="2247"/>
        <v>-6440.0000000001173</v>
      </c>
      <c r="M3306" s="18">
        <f t="shared" si="2231"/>
        <v>778686.63</v>
      </c>
      <c r="N3306" s="16">
        <f t="shared" si="2232"/>
        <v>738912.2</v>
      </c>
      <c r="O3306" s="16">
        <f t="shared" si="2233"/>
        <v>760173.49999999988</v>
      </c>
      <c r="P3306" s="18">
        <f>P3307+P3374+P3393</f>
        <v>0</v>
      </c>
    </row>
    <row r="3307" spans="1:16" s="3" customFormat="1" x14ac:dyDescent="0.35">
      <c r="A3307" s="5">
        <v>976</v>
      </c>
      <c r="B3307" s="5" t="s">
        <v>13</v>
      </c>
      <c r="C3307" s="5"/>
      <c r="D3307" s="5"/>
      <c r="E3307" s="5"/>
      <c r="F3307" s="6" t="s">
        <v>17</v>
      </c>
      <c r="G3307" s="18">
        <f>G3331+G3359+G3308+G3367</f>
        <v>612167.20000000007</v>
      </c>
      <c r="H3307" s="18">
        <f t="shared" ref="H3307:L3307" si="2248">H3331+H3359+H3308+H3367</f>
        <v>631238.70000000007</v>
      </c>
      <c r="I3307" s="18">
        <f t="shared" si="2248"/>
        <v>652810.80000000005</v>
      </c>
      <c r="J3307" s="18">
        <f t="shared" si="2248"/>
        <v>-6946.8000000000939</v>
      </c>
      <c r="K3307" s="18">
        <f t="shared" si="2248"/>
        <v>-4993.2000000001171</v>
      </c>
      <c r="L3307" s="18">
        <f t="shared" si="2248"/>
        <v>-4993.2000000001171</v>
      </c>
      <c r="M3307" s="18">
        <f t="shared" si="2231"/>
        <v>605220.4</v>
      </c>
      <c r="N3307" s="16">
        <f t="shared" si="2232"/>
        <v>626245.5</v>
      </c>
      <c r="O3307" s="16">
        <f t="shared" si="2233"/>
        <v>647817.6</v>
      </c>
      <c r="P3307" s="18">
        <f t="shared" ref="P3307" si="2249">P3331+P3359+P3308+P3367</f>
        <v>0</v>
      </c>
    </row>
    <row r="3308" spans="1:16" s="10" customFormat="1" x14ac:dyDescent="0.35">
      <c r="A3308" s="7">
        <v>976</v>
      </c>
      <c r="B3308" s="7" t="s">
        <v>13</v>
      </c>
      <c r="C3308" s="7" t="s">
        <v>40</v>
      </c>
      <c r="D3308" s="7"/>
      <c r="E3308" s="7"/>
      <c r="F3308" s="8" t="s">
        <v>44</v>
      </c>
      <c r="G3308" s="19">
        <f>G3309</f>
        <v>0</v>
      </c>
      <c r="H3308" s="19">
        <f t="shared" ref="H3308:L3312" si="2250">H3309</f>
        <v>0</v>
      </c>
      <c r="I3308" s="19">
        <f t="shared" si="2250"/>
        <v>0</v>
      </c>
      <c r="J3308" s="19">
        <f t="shared" si="2250"/>
        <v>595250</v>
      </c>
      <c r="K3308" s="19">
        <f t="shared" si="2250"/>
        <v>616275.1</v>
      </c>
      <c r="L3308" s="19">
        <f t="shared" si="2250"/>
        <v>637847.19999999995</v>
      </c>
      <c r="M3308" s="19">
        <f t="shared" ref="M3308:M3314" si="2251">G3308+J3308</f>
        <v>595250</v>
      </c>
      <c r="N3308" s="16">
        <f t="shared" ref="N3308:N3314" si="2252">H3308+K3308</f>
        <v>616275.1</v>
      </c>
      <c r="O3308" s="16">
        <f t="shared" ref="O3308:O3314" si="2253">I3308+L3308</f>
        <v>637847.19999999995</v>
      </c>
      <c r="P3308" s="19">
        <f t="shared" ref="P3308:P3312" si="2254">P3309</f>
        <v>0</v>
      </c>
    </row>
    <row r="3309" spans="1:16" ht="31" x14ac:dyDescent="0.35">
      <c r="A3309" s="32">
        <v>976</v>
      </c>
      <c r="B3309" s="32" t="s">
        <v>13</v>
      </c>
      <c r="C3309" s="32" t="s">
        <v>40</v>
      </c>
      <c r="D3309" s="32" t="s">
        <v>253</v>
      </c>
      <c r="E3309" s="32"/>
      <c r="F3309" s="28" t="s">
        <v>747</v>
      </c>
      <c r="G3309" s="16">
        <f>G3310</f>
        <v>0</v>
      </c>
      <c r="H3309" s="16">
        <f t="shared" si="2250"/>
        <v>0</v>
      </c>
      <c r="I3309" s="16">
        <f t="shared" si="2250"/>
        <v>0</v>
      </c>
      <c r="J3309" s="16">
        <f t="shared" si="2250"/>
        <v>595250</v>
      </c>
      <c r="K3309" s="16">
        <f t="shared" si="2250"/>
        <v>616275.1</v>
      </c>
      <c r="L3309" s="16">
        <f t="shared" si="2250"/>
        <v>637847.19999999995</v>
      </c>
      <c r="M3309" s="16">
        <f t="shared" si="2251"/>
        <v>595250</v>
      </c>
      <c r="N3309" s="16">
        <f t="shared" si="2252"/>
        <v>616275.1</v>
      </c>
      <c r="O3309" s="16">
        <f t="shared" si="2253"/>
        <v>637847.19999999995</v>
      </c>
      <c r="P3309" s="16">
        <f t="shared" si="2254"/>
        <v>0</v>
      </c>
    </row>
    <row r="3310" spans="1:16" ht="31" x14ac:dyDescent="0.35">
      <c r="A3310" s="32">
        <v>976</v>
      </c>
      <c r="B3310" s="32" t="s">
        <v>13</v>
      </c>
      <c r="C3310" s="32" t="s">
        <v>40</v>
      </c>
      <c r="D3310" s="32" t="s">
        <v>254</v>
      </c>
      <c r="E3310" s="32"/>
      <c r="F3310" s="28" t="s">
        <v>748</v>
      </c>
      <c r="G3310" s="16">
        <f>G3311+G3316</f>
        <v>0</v>
      </c>
      <c r="H3310" s="16">
        <f t="shared" ref="H3310:L3310" si="2255">H3311+H3316</f>
        <v>0</v>
      </c>
      <c r="I3310" s="16">
        <f t="shared" si="2255"/>
        <v>0</v>
      </c>
      <c r="J3310" s="16">
        <f t="shared" si="2255"/>
        <v>595250</v>
      </c>
      <c r="K3310" s="16">
        <f t="shared" si="2255"/>
        <v>616275.1</v>
      </c>
      <c r="L3310" s="16">
        <f t="shared" si="2255"/>
        <v>637847.19999999995</v>
      </c>
      <c r="M3310" s="16">
        <f t="shared" si="2251"/>
        <v>595250</v>
      </c>
      <c r="N3310" s="16">
        <f t="shared" si="2252"/>
        <v>616275.1</v>
      </c>
      <c r="O3310" s="16">
        <f t="shared" si="2253"/>
        <v>637847.19999999995</v>
      </c>
      <c r="P3310" s="16">
        <f t="shared" ref="P3310" si="2256">P3311+P3316</f>
        <v>0</v>
      </c>
    </row>
    <row r="3311" spans="1:16" ht="46.5" x14ac:dyDescent="0.35">
      <c r="A3311" s="32">
        <v>976</v>
      </c>
      <c r="B3311" s="32" t="s">
        <v>13</v>
      </c>
      <c r="C3311" s="32" t="s">
        <v>40</v>
      </c>
      <c r="D3311" s="32" t="s">
        <v>599</v>
      </c>
      <c r="E3311" s="32"/>
      <c r="F3311" s="15" t="s">
        <v>1140</v>
      </c>
      <c r="G3311" s="16">
        <f t="shared" ref="G3311:L3311" si="2257">G3312</f>
        <v>0</v>
      </c>
      <c r="H3311" s="16">
        <f t="shared" si="2257"/>
        <v>0</v>
      </c>
      <c r="I3311" s="16">
        <f t="shared" si="2257"/>
        <v>0</v>
      </c>
      <c r="J3311" s="16">
        <f t="shared" si="2257"/>
        <v>36627.199999999997</v>
      </c>
      <c r="K3311" s="16">
        <f t="shared" si="2257"/>
        <v>56886.3</v>
      </c>
      <c r="L3311" s="16">
        <f t="shared" si="2257"/>
        <v>78458.399999999994</v>
      </c>
      <c r="M3311" s="16">
        <f t="shared" si="2251"/>
        <v>36627.199999999997</v>
      </c>
      <c r="N3311" s="16">
        <f t="shared" si="2252"/>
        <v>56886.3</v>
      </c>
      <c r="O3311" s="16">
        <f t="shared" si="2253"/>
        <v>78458.399999999994</v>
      </c>
      <c r="P3311" s="16">
        <f>P3312</f>
        <v>0</v>
      </c>
    </row>
    <row r="3312" spans="1:16" ht="46.5" x14ac:dyDescent="0.35">
      <c r="A3312" s="32">
        <v>976</v>
      </c>
      <c r="B3312" s="32" t="s">
        <v>13</v>
      </c>
      <c r="C3312" s="32" t="s">
        <v>40</v>
      </c>
      <c r="D3312" s="32" t="s">
        <v>600</v>
      </c>
      <c r="E3312" s="32"/>
      <c r="F3312" s="15" t="s">
        <v>753</v>
      </c>
      <c r="G3312" s="16">
        <f>G3313</f>
        <v>0</v>
      </c>
      <c r="H3312" s="16">
        <f t="shared" si="2250"/>
        <v>0</v>
      </c>
      <c r="I3312" s="16">
        <f t="shared" si="2250"/>
        <v>0</v>
      </c>
      <c r="J3312" s="16">
        <f t="shared" si="2250"/>
        <v>36627.199999999997</v>
      </c>
      <c r="K3312" s="16">
        <f t="shared" si="2250"/>
        <v>56886.3</v>
      </c>
      <c r="L3312" s="16">
        <f t="shared" si="2250"/>
        <v>78458.399999999994</v>
      </c>
      <c r="M3312" s="16">
        <f t="shared" si="2251"/>
        <v>36627.199999999997</v>
      </c>
      <c r="N3312" s="16">
        <f t="shared" si="2252"/>
        <v>56886.3</v>
      </c>
      <c r="O3312" s="16">
        <f t="shared" si="2253"/>
        <v>78458.399999999994</v>
      </c>
      <c r="P3312" s="16">
        <f t="shared" si="2254"/>
        <v>0</v>
      </c>
    </row>
    <row r="3313" spans="1:16" ht="31" x14ac:dyDescent="0.35">
      <c r="A3313" s="32">
        <v>976</v>
      </c>
      <c r="B3313" s="32" t="s">
        <v>13</v>
      </c>
      <c r="C3313" s="32" t="s">
        <v>40</v>
      </c>
      <c r="D3313" s="32" t="s">
        <v>600</v>
      </c>
      <c r="E3313" s="32" t="s">
        <v>198</v>
      </c>
      <c r="F3313" s="28" t="s">
        <v>660</v>
      </c>
      <c r="G3313" s="16">
        <f>G3314+G3315</f>
        <v>0</v>
      </c>
      <c r="H3313" s="16">
        <f t="shared" ref="H3313:L3313" si="2258">H3314+H3315</f>
        <v>0</v>
      </c>
      <c r="I3313" s="16">
        <f t="shared" si="2258"/>
        <v>0</v>
      </c>
      <c r="J3313" s="16">
        <f t="shared" si="2258"/>
        <v>36627.199999999997</v>
      </c>
      <c r="K3313" s="16">
        <f t="shared" si="2258"/>
        <v>56886.3</v>
      </c>
      <c r="L3313" s="16">
        <f t="shared" si="2258"/>
        <v>78458.399999999994</v>
      </c>
      <c r="M3313" s="16">
        <f t="shared" si="2251"/>
        <v>36627.199999999997</v>
      </c>
      <c r="N3313" s="16">
        <f t="shared" si="2252"/>
        <v>56886.3</v>
      </c>
      <c r="O3313" s="16">
        <f t="shared" si="2253"/>
        <v>78458.399999999994</v>
      </c>
      <c r="P3313" s="16">
        <f t="shared" ref="P3313" si="2259">P3314+P3315</f>
        <v>0</v>
      </c>
    </row>
    <row r="3314" spans="1:16" x14ac:dyDescent="0.35">
      <c r="A3314" s="32">
        <v>976</v>
      </c>
      <c r="B3314" s="32" t="s">
        <v>13</v>
      </c>
      <c r="C3314" s="32" t="s">
        <v>40</v>
      </c>
      <c r="D3314" s="32" t="s">
        <v>600</v>
      </c>
      <c r="E3314" s="32" t="s">
        <v>258</v>
      </c>
      <c r="F3314" s="15" t="s">
        <v>661</v>
      </c>
      <c r="G3314" s="16">
        <v>0</v>
      </c>
      <c r="H3314" s="16">
        <v>0</v>
      </c>
      <c r="I3314" s="16">
        <v>0</v>
      </c>
      <c r="J3314" s="16">
        <v>10200</v>
      </c>
      <c r="K3314" s="16">
        <v>5000</v>
      </c>
      <c r="L3314" s="16">
        <v>12100</v>
      </c>
      <c r="M3314" s="16">
        <f t="shared" si="2251"/>
        <v>10200</v>
      </c>
      <c r="N3314" s="16">
        <f t="shared" si="2252"/>
        <v>5000</v>
      </c>
      <c r="O3314" s="16">
        <f t="shared" si="2253"/>
        <v>12100</v>
      </c>
      <c r="P3314" s="16"/>
    </row>
    <row r="3315" spans="1:16" x14ac:dyDescent="0.35">
      <c r="A3315" s="32">
        <v>976</v>
      </c>
      <c r="B3315" s="32" t="s">
        <v>13</v>
      </c>
      <c r="C3315" s="32" t="s">
        <v>40</v>
      </c>
      <c r="D3315" s="32" t="s">
        <v>600</v>
      </c>
      <c r="E3315" s="32" t="s">
        <v>199</v>
      </c>
      <c r="F3315" s="21" t="s">
        <v>670</v>
      </c>
      <c r="G3315" s="16">
        <v>0</v>
      </c>
      <c r="H3315" s="16">
        <v>0</v>
      </c>
      <c r="I3315" s="16">
        <v>0</v>
      </c>
      <c r="J3315" s="16">
        <v>26427.200000000001</v>
      </c>
      <c r="K3315" s="16">
        <v>51886.3</v>
      </c>
      <c r="L3315" s="16">
        <v>66358.399999999994</v>
      </c>
      <c r="M3315" s="16">
        <f t="shared" ref="M3315" si="2260">G3315+J3315</f>
        <v>26427.200000000001</v>
      </c>
      <c r="N3315" s="16">
        <f t="shared" ref="N3315" si="2261">H3315+K3315</f>
        <v>51886.3</v>
      </c>
      <c r="O3315" s="16">
        <f t="shared" ref="O3315" si="2262">I3315+L3315</f>
        <v>66358.399999999994</v>
      </c>
      <c r="P3315" s="16"/>
    </row>
    <row r="3316" spans="1:16" ht="46.5" x14ac:dyDescent="0.35">
      <c r="A3316" s="32">
        <v>976</v>
      </c>
      <c r="B3316" s="32" t="s">
        <v>13</v>
      </c>
      <c r="C3316" s="32" t="s">
        <v>40</v>
      </c>
      <c r="D3316" s="32" t="s">
        <v>298</v>
      </c>
      <c r="E3316" s="32"/>
      <c r="F3316" s="21" t="s">
        <v>759</v>
      </c>
      <c r="G3316" s="16">
        <f>G3317+G3321+G3325+G3328</f>
        <v>0</v>
      </c>
      <c r="H3316" s="16">
        <f t="shared" ref="H3316:L3316" si="2263">H3317+H3321+H3325+H3328</f>
        <v>0</v>
      </c>
      <c r="I3316" s="16">
        <f t="shared" si="2263"/>
        <v>0</v>
      </c>
      <c r="J3316" s="16">
        <f t="shared" si="2263"/>
        <v>558622.80000000005</v>
      </c>
      <c r="K3316" s="16">
        <f t="shared" si="2263"/>
        <v>559388.79999999993</v>
      </c>
      <c r="L3316" s="16">
        <f t="shared" si="2263"/>
        <v>559388.79999999993</v>
      </c>
      <c r="M3316" s="16">
        <f t="shared" ref="M3316:M3320" si="2264">G3316+J3316</f>
        <v>558622.80000000005</v>
      </c>
      <c r="N3316" s="16">
        <f t="shared" ref="N3316:N3320" si="2265">H3316+K3316</f>
        <v>559388.79999999993</v>
      </c>
      <c r="O3316" s="16">
        <f t="shared" ref="O3316:O3320" si="2266">I3316+L3316</f>
        <v>559388.79999999993</v>
      </c>
      <c r="P3316" s="16">
        <f t="shared" ref="P3316" si="2267">P3317+P3321+P3325+P3328</f>
        <v>0</v>
      </c>
    </row>
    <row r="3317" spans="1:16" ht="62" x14ac:dyDescent="0.35">
      <c r="A3317" s="32">
        <v>976</v>
      </c>
      <c r="B3317" s="32" t="s">
        <v>13</v>
      </c>
      <c r="C3317" s="32" t="s">
        <v>40</v>
      </c>
      <c r="D3317" s="32" t="s">
        <v>299</v>
      </c>
      <c r="E3317" s="32"/>
      <c r="F3317" s="21" t="s">
        <v>676</v>
      </c>
      <c r="G3317" s="16">
        <f>G3318</f>
        <v>0</v>
      </c>
      <c r="H3317" s="16">
        <f t="shared" ref="H3317:L3317" si="2268">H3318</f>
        <v>0</v>
      </c>
      <c r="I3317" s="16">
        <f t="shared" si="2268"/>
        <v>0</v>
      </c>
      <c r="J3317" s="16">
        <f t="shared" si="2268"/>
        <v>503006.4</v>
      </c>
      <c r="K3317" s="16">
        <f t="shared" si="2268"/>
        <v>501818.8</v>
      </c>
      <c r="L3317" s="16">
        <f t="shared" si="2268"/>
        <v>501818.8</v>
      </c>
      <c r="M3317" s="16">
        <f t="shared" si="2264"/>
        <v>503006.4</v>
      </c>
      <c r="N3317" s="16">
        <f t="shared" si="2265"/>
        <v>501818.8</v>
      </c>
      <c r="O3317" s="16">
        <f t="shared" si="2266"/>
        <v>501818.8</v>
      </c>
      <c r="P3317" s="16">
        <f t="shared" ref="P3317" si="2269">P3318</f>
        <v>0</v>
      </c>
    </row>
    <row r="3318" spans="1:16" ht="31" x14ac:dyDescent="0.35">
      <c r="A3318" s="32">
        <v>976</v>
      </c>
      <c r="B3318" s="32" t="s">
        <v>13</v>
      </c>
      <c r="C3318" s="32" t="s">
        <v>40</v>
      </c>
      <c r="D3318" s="32" t="s">
        <v>299</v>
      </c>
      <c r="E3318" s="32" t="s">
        <v>198</v>
      </c>
      <c r="F3318" s="28" t="s">
        <v>660</v>
      </c>
      <c r="G3318" s="16">
        <f>G3320+G3319</f>
        <v>0</v>
      </c>
      <c r="H3318" s="16">
        <f t="shared" ref="H3318:L3318" si="2270">H3320+H3319</f>
        <v>0</v>
      </c>
      <c r="I3318" s="16">
        <f t="shared" si="2270"/>
        <v>0</v>
      </c>
      <c r="J3318" s="16">
        <f t="shared" si="2270"/>
        <v>503006.4</v>
      </c>
      <c r="K3318" s="16">
        <f t="shared" si="2270"/>
        <v>501818.8</v>
      </c>
      <c r="L3318" s="16">
        <f t="shared" si="2270"/>
        <v>501818.8</v>
      </c>
      <c r="M3318" s="16">
        <f t="shared" si="2264"/>
        <v>503006.4</v>
      </c>
      <c r="N3318" s="16">
        <f t="shared" si="2265"/>
        <v>501818.8</v>
      </c>
      <c r="O3318" s="16">
        <f t="shared" si="2266"/>
        <v>501818.8</v>
      </c>
      <c r="P3318" s="16">
        <f t="shared" ref="P3318" si="2271">P3320+P3319</f>
        <v>0</v>
      </c>
    </row>
    <row r="3319" spans="1:16" x14ac:dyDescent="0.35">
      <c r="A3319" s="32">
        <v>976</v>
      </c>
      <c r="B3319" s="32" t="s">
        <v>13</v>
      </c>
      <c r="C3319" s="32" t="s">
        <v>40</v>
      </c>
      <c r="D3319" s="32" t="s">
        <v>299</v>
      </c>
      <c r="E3319" s="32" t="s">
        <v>258</v>
      </c>
      <c r="F3319" s="15" t="s">
        <v>661</v>
      </c>
      <c r="G3319" s="16">
        <v>0</v>
      </c>
      <c r="H3319" s="16">
        <v>0</v>
      </c>
      <c r="I3319" s="16">
        <v>0</v>
      </c>
      <c r="J3319" s="16">
        <v>185367.4</v>
      </c>
      <c r="K3319" s="16">
        <v>184179.8</v>
      </c>
      <c r="L3319" s="16">
        <v>184179.8</v>
      </c>
      <c r="M3319" s="16">
        <f t="shared" ref="M3319" si="2272">G3319+J3319</f>
        <v>185367.4</v>
      </c>
      <c r="N3319" s="16">
        <f t="shared" ref="N3319" si="2273">H3319+K3319</f>
        <v>184179.8</v>
      </c>
      <c r="O3319" s="16">
        <f t="shared" ref="O3319" si="2274">I3319+L3319</f>
        <v>184179.8</v>
      </c>
      <c r="P3319" s="16"/>
    </row>
    <row r="3320" spans="1:16" x14ac:dyDescent="0.35">
      <c r="A3320" s="32">
        <v>976</v>
      </c>
      <c r="B3320" s="32" t="s">
        <v>13</v>
      </c>
      <c r="C3320" s="32" t="s">
        <v>40</v>
      </c>
      <c r="D3320" s="32" t="s">
        <v>299</v>
      </c>
      <c r="E3320" s="32" t="s">
        <v>199</v>
      </c>
      <c r="F3320" s="21" t="s">
        <v>670</v>
      </c>
      <c r="G3320" s="16">
        <v>0</v>
      </c>
      <c r="H3320" s="16">
        <v>0</v>
      </c>
      <c r="I3320" s="16">
        <v>0</v>
      </c>
      <c r="J3320" s="16">
        <v>317639</v>
      </c>
      <c r="K3320" s="16">
        <v>317639</v>
      </c>
      <c r="L3320" s="16">
        <v>317639</v>
      </c>
      <c r="M3320" s="16">
        <f t="shared" si="2264"/>
        <v>317639</v>
      </c>
      <c r="N3320" s="16">
        <f t="shared" si="2265"/>
        <v>317639</v>
      </c>
      <c r="O3320" s="16">
        <f t="shared" si="2266"/>
        <v>317639</v>
      </c>
      <c r="P3320" s="16"/>
    </row>
    <row r="3321" spans="1:16" ht="31" x14ac:dyDescent="0.35">
      <c r="A3321" s="32">
        <v>976</v>
      </c>
      <c r="B3321" s="32" t="s">
        <v>13</v>
      </c>
      <c r="C3321" s="32" t="s">
        <v>40</v>
      </c>
      <c r="D3321" s="32" t="s">
        <v>601</v>
      </c>
      <c r="E3321" s="32"/>
      <c r="F3321" s="15" t="s">
        <v>760</v>
      </c>
      <c r="G3321" s="16">
        <f>G3322</f>
        <v>0</v>
      </c>
      <c r="H3321" s="16">
        <f t="shared" ref="H3321:L3321" si="2275">H3322</f>
        <v>0</v>
      </c>
      <c r="I3321" s="16">
        <f t="shared" si="2275"/>
        <v>0</v>
      </c>
      <c r="J3321" s="16">
        <f t="shared" si="2275"/>
        <v>22874.3</v>
      </c>
      <c r="K3321" s="16">
        <f t="shared" si="2275"/>
        <v>19518.400000000001</v>
      </c>
      <c r="L3321" s="16">
        <f t="shared" si="2275"/>
        <v>19518.400000000001</v>
      </c>
      <c r="M3321" s="16">
        <f t="shared" ref="M3321:M3324" si="2276">G3321+J3321</f>
        <v>22874.3</v>
      </c>
      <c r="N3321" s="16">
        <f t="shared" ref="N3321:N3324" si="2277">H3321+K3321</f>
        <v>19518.400000000001</v>
      </c>
      <c r="O3321" s="16">
        <f t="shared" ref="O3321:O3324" si="2278">I3321+L3321</f>
        <v>19518.400000000001</v>
      </c>
      <c r="P3321" s="16">
        <f>P3322</f>
        <v>0</v>
      </c>
    </row>
    <row r="3322" spans="1:16" ht="31" x14ac:dyDescent="0.35">
      <c r="A3322" s="32">
        <v>976</v>
      </c>
      <c r="B3322" s="32" t="s">
        <v>13</v>
      </c>
      <c r="C3322" s="32" t="s">
        <v>40</v>
      </c>
      <c r="D3322" s="32" t="s">
        <v>601</v>
      </c>
      <c r="E3322" s="32" t="s">
        <v>198</v>
      </c>
      <c r="F3322" s="28" t="s">
        <v>660</v>
      </c>
      <c r="G3322" s="16">
        <f>G3324+G3323</f>
        <v>0</v>
      </c>
      <c r="H3322" s="16">
        <f t="shared" ref="H3322:L3322" si="2279">H3324+H3323</f>
        <v>0</v>
      </c>
      <c r="I3322" s="16">
        <f t="shared" si="2279"/>
        <v>0</v>
      </c>
      <c r="J3322" s="16">
        <f t="shared" si="2279"/>
        <v>22874.3</v>
      </c>
      <c r="K3322" s="16">
        <f t="shared" si="2279"/>
        <v>19518.400000000001</v>
      </c>
      <c r="L3322" s="16">
        <f t="shared" si="2279"/>
        <v>19518.400000000001</v>
      </c>
      <c r="M3322" s="16">
        <f t="shared" si="2276"/>
        <v>22874.3</v>
      </c>
      <c r="N3322" s="16">
        <f t="shared" si="2277"/>
        <v>19518.400000000001</v>
      </c>
      <c r="O3322" s="16">
        <f t="shared" si="2278"/>
        <v>19518.400000000001</v>
      </c>
      <c r="P3322" s="16">
        <f t="shared" ref="P3322" si="2280">P3324+P3323</f>
        <v>0</v>
      </c>
    </row>
    <row r="3323" spans="1:16" x14ac:dyDescent="0.35">
      <c r="A3323" s="32">
        <v>976</v>
      </c>
      <c r="B3323" s="32" t="s">
        <v>13</v>
      </c>
      <c r="C3323" s="32" t="s">
        <v>40</v>
      </c>
      <c r="D3323" s="32" t="s">
        <v>601</v>
      </c>
      <c r="E3323" s="32" t="s">
        <v>258</v>
      </c>
      <c r="F3323" s="15" t="s">
        <v>661</v>
      </c>
      <c r="G3323" s="16">
        <v>0</v>
      </c>
      <c r="H3323" s="16">
        <v>0</v>
      </c>
      <c r="I3323" s="16">
        <v>0</v>
      </c>
      <c r="J3323" s="16">
        <v>8686.7999999999993</v>
      </c>
      <c r="K3323" s="16">
        <v>5330.9</v>
      </c>
      <c r="L3323" s="16">
        <v>5330.9</v>
      </c>
      <c r="M3323" s="16">
        <f t="shared" ref="M3323" si="2281">G3323+J3323</f>
        <v>8686.7999999999993</v>
      </c>
      <c r="N3323" s="16">
        <f t="shared" ref="N3323" si="2282">H3323+K3323</f>
        <v>5330.9</v>
      </c>
      <c r="O3323" s="16">
        <f t="shared" ref="O3323" si="2283">I3323+L3323</f>
        <v>5330.9</v>
      </c>
      <c r="P3323" s="16"/>
    </row>
    <row r="3324" spans="1:16" x14ac:dyDescent="0.35">
      <c r="A3324" s="32">
        <v>976</v>
      </c>
      <c r="B3324" s="32" t="s">
        <v>13</v>
      </c>
      <c r="C3324" s="32" t="s">
        <v>40</v>
      </c>
      <c r="D3324" s="32" t="s">
        <v>601</v>
      </c>
      <c r="E3324" s="32" t="s">
        <v>199</v>
      </c>
      <c r="F3324" s="21" t="s">
        <v>670</v>
      </c>
      <c r="G3324" s="16">
        <v>0</v>
      </c>
      <c r="H3324" s="16">
        <v>0</v>
      </c>
      <c r="I3324" s="16">
        <v>0</v>
      </c>
      <c r="J3324" s="16">
        <v>14187.5</v>
      </c>
      <c r="K3324" s="16">
        <v>14187.5</v>
      </c>
      <c r="L3324" s="16">
        <v>14187.5</v>
      </c>
      <c r="M3324" s="16">
        <f t="shared" si="2276"/>
        <v>14187.5</v>
      </c>
      <c r="N3324" s="16">
        <f t="shared" si="2277"/>
        <v>14187.5</v>
      </c>
      <c r="O3324" s="16">
        <f t="shared" si="2278"/>
        <v>14187.5</v>
      </c>
      <c r="P3324" s="16"/>
    </row>
    <row r="3325" spans="1:16" ht="46.5" x14ac:dyDescent="0.35">
      <c r="A3325" s="32">
        <v>976</v>
      </c>
      <c r="B3325" s="32" t="s">
        <v>13</v>
      </c>
      <c r="C3325" s="32" t="s">
        <v>40</v>
      </c>
      <c r="D3325" s="32" t="s">
        <v>602</v>
      </c>
      <c r="E3325" s="32"/>
      <c r="F3325" s="15" t="s">
        <v>761</v>
      </c>
      <c r="G3325" s="16">
        <f>G3326</f>
        <v>0</v>
      </c>
      <c r="H3325" s="16">
        <f t="shared" ref="H3325:L3326" si="2284">H3326</f>
        <v>0</v>
      </c>
      <c r="I3325" s="16">
        <f t="shared" si="2284"/>
        <v>0</v>
      </c>
      <c r="J3325" s="16">
        <f t="shared" si="2284"/>
        <v>20430.5</v>
      </c>
      <c r="K3325" s="16">
        <f t="shared" si="2284"/>
        <v>20430.5</v>
      </c>
      <c r="L3325" s="16">
        <f t="shared" si="2284"/>
        <v>20430.5</v>
      </c>
      <c r="M3325" s="16">
        <f t="shared" ref="M3325:M3327" si="2285">G3325+J3325</f>
        <v>20430.5</v>
      </c>
      <c r="N3325" s="16">
        <f t="shared" ref="N3325:N3327" si="2286">H3325+K3325</f>
        <v>20430.5</v>
      </c>
      <c r="O3325" s="16">
        <f t="shared" ref="O3325:O3327" si="2287">I3325+L3325</f>
        <v>20430.5</v>
      </c>
      <c r="P3325" s="16">
        <f t="shared" ref="P3325:P3326" si="2288">P3326</f>
        <v>0</v>
      </c>
    </row>
    <row r="3326" spans="1:16" ht="31" x14ac:dyDescent="0.35">
      <c r="A3326" s="32">
        <v>976</v>
      </c>
      <c r="B3326" s="32" t="s">
        <v>13</v>
      </c>
      <c r="C3326" s="32" t="s">
        <v>40</v>
      </c>
      <c r="D3326" s="32" t="s">
        <v>602</v>
      </c>
      <c r="E3326" s="32" t="s">
        <v>198</v>
      </c>
      <c r="F3326" s="28" t="s">
        <v>660</v>
      </c>
      <c r="G3326" s="16">
        <f>G3327</f>
        <v>0</v>
      </c>
      <c r="H3326" s="16">
        <f t="shared" si="2284"/>
        <v>0</v>
      </c>
      <c r="I3326" s="16">
        <f t="shared" si="2284"/>
        <v>0</v>
      </c>
      <c r="J3326" s="16">
        <f t="shared" si="2284"/>
        <v>20430.5</v>
      </c>
      <c r="K3326" s="16">
        <f t="shared" si="2284"/>
        <v>20430.5</v>
      </c>
      <c r="L3326" s="16">
        <f t="shared" si="2284"/>
        <v>20430.5</v>
      </c>
      <c r="M3326" s="16">
        <f t="shared" si="2285"/>
        <v>20430.5</v>
      </c>
      <c r="N3326" s="16">
        <f t="shared" si="2286"/>
        <v>20430.5</v>
      </c>
      <c r="O3326" s="16">
        <f t="shared" si="2287"/>
        <v>20430.5</v>
      </c>
      <c r="P3326" s="16">
        <f t="shared" si="2288"/>
        <v>0</v>
      </c>
    </row>
    <row r="3327" spans="1:16" x14ac:dyDescent="0.35">
      <c r="A3327" s="32">
        <v>976</v>
      </c>
      <c r="B3327" s="32" t="s">
        <v>13</v>
      </c>
      <c r="C3327" s="32" t="s">
        <v>40</v>
      </c>
      <c r="D3327" s="32" t="s">
        <v>602</v>
      </c>
      <c r="E3327" s="32" t="s">
        <v>258</v>
      </c>
      <c r="F3327" s="15" t="s">
        <v>661</v>
      </c>
      <c r="G3327" s="16">
        <v>0</v>
      </c>
      <c r="H3327" s="16">
        <v>0</v>
      </c>
      <c r="I3327" s="16">
        <v>0</v>
      </c>
      <c r="J3327" s="16">
        <v>20430.5</v>
      </c>
      <c r="K3327" s="16">
        <v>20430.5</v>
      </c>
      <c r="L3327" s="16">
        <v>20430.5</v>
      </c>
      <c r="M3327" s="16">
        <f t="shared" si="2285"/>
        <v>20430.5</v>
      </c>
      <c r="N3327" s="16">
        <f t="shared" si="2286"/>
        <v>20430.5</v>
      </c>
      <c r="O3327" s="16">
        <f t="shared" si="2287"/>
        <v>20430.5</v>
      </c>
      <c r="P3327" s="16"/>
    </row>
    <row r="3328" spans="1:16" ht="31" x14ac:dyDescent="0.35">
      <c r="A3328" s="32">
        <v>976</v>
      </c>
      <c r="B3328" s="32" t="s">
        <v>13</v>
      </c>
      <c r="C3328" s="32" t="s">
        <v>40</v>
      </c>
      <c r="D3328" s="32" t="s">
        <v>603</v>
      </c>
      <c r="E3328" s="32"/>
      <c r="F3328" s="15" t="s">
        <v>762</v>
      </c>
      <c r="G3328" s="16">
        <f>G3329</f>
        <v>0</v>
      </c>
      <c r="H3328" s="16">
        <f t="shared" ref="H3328:L3329" si="2289">H3329</f>
        <v>0</v>
      </c>
      <c r="I3328" s="16">
        <f t="shared" si="2289"/>
        <v>0</v>
      </c>
      <c r="J3328" s="16">
        <f t="shared" si="2289"/>
        <v>12311.6</v>
      </c>
      <c r="K3328" s="16">
        <f t="shared" si="2289"/>
        <v>17621.099999999999</v>
      </c>
      <c r="L3328" s="16">
        <f t="shared" si="2289"/>
        <v>17621.099999999999</v>
      </c>
      <c r="M3328" s="16">
        <f t="shared" ref="M3328:M3330" si="2290">G3328+J3328</f>
        <v>12311.6</v>
      </c>
      <c r="N3328" s="16">
        <f t="shared" ref="N3328:N3330" si="2291">H3328+K3328</f>
        <v>17621.099999999999</v>
      </c>
      <c r="O3328" s="16">
        <f t="shared" ref="O3328:O3330" si="2292">I3328+L3328</f>
        <v>17621.099999999999</v>
      </c>
      <c r="P3328" s="16">
        <f t="shared" ref="P3328:P3329" si="2293">P3329</f>
        <v>0</v>
      </c>
    </row>
    <row r="3329" spans="1:17" ht="31" x14ac:dyDescent="0.35">
      <c r="A3329" s="32">
        <v>976</v>
      </c>
      <c r="B3329" s="32" t="s">
        <v>13</v>
      </c>
      <c r="C3329" s="32" t="s">
        <v>40</v>
      </c>
      <c r="D3329" s="32" t="s">
        <v>603</v>
      </c>
      <c r="E3329" s="32" t="s">
        <v>198</v>
      </c>
      <c r="F3329" s="28" t="s">
        <v>660</v>
      </c>
      <c r="G3329" s="16">
        <f>G3330</f>
        <v>0</v>
      </c>
      <c r="H3329" s="16">
        <f t="shared" si="2289"/>
        <v>0</v>
      </c>
      <c r="I3329" s="16">
        <f t="shared" si="2289"/>
        <v>0</v>
      </c>
      <c r="J3329" s="16">
        <f t="shared" si="2289"/>
        <v>12311.6</v>
      </c>
      <c r="K3329" s="16">
        <f t="shared" si="2289"/>
        <v>17621.099999999999</v>
      </c>
      <c r="L3329" s="16">
        <f t="shared" si="2289"/>
        <v>17621.099999999999</v>
      </c>
      <c r="M3329" s="16">
        <f t="shared" si="2290"/>
        <v>12311.6</v>
      </c>
      <c r="N3329" s="16">
        <f t="shared" si="2291"/>
        <v>17621.099999999999</v>
      </c>
      <c r="O3329" s="16">
        <f t="shared" si="2292"/>
        <v>17621.099999999999</v>
      </c>
      <c r="P3329" s="16">
        <f t="shared" si="2293"/>
        <v>0</v>
      </c>
    </row>
    <row r="3330" spans="1:17" x14ac:dyDescent="0.35">
      <c r="A3330" s="32">
        <v>976</v>
      </c>
      <c r="B3330" s="32" t="s">
        <v>13</v>
      </c>
      <c r="C3330" s="32" t="s">
        <v>40</v>
      </c>
      <c r="D3330" s="32" t="s">
        <v>603</v>
      </c>
      <c r="E3330" s="32" t="s">
        <v>258</v>
      </c>
      <c r="F3330" s="15" t="s">
        <v>661</v>
      </c>
      <c r="G3330" s="16">
        <v>0</v>
      </c>
      <c r="H3330" s="16">
        <v>0</v>
      </c>
      <c r="I3330" s="16">
        <v>0</v>
      </c>
      <c r="J3330" s="16">
        <v>12311.6</v>
      </c>
      <c r="K3330" s="16">
        <v>17621.099999999999</v>
      </c>
      <c r="L3330" s="16">
        <v>17621.099999999999</v>
      </c>
      <c r="M3330" s="16">
        <f t="shared" si="2290"/>
        <v>12311.6</v>
      </c>
      <c r="N3330" s="16">
        <f t="shared" si="2291"/>
        <v>17621.099999999999</v>
      </c>
      <c r="O3330" s="16">
        <f t="shared" si="2292"/>
        <v>17621.099999999999</v>
      </c>
      <c r="P3330" s="16"/>
    </row>
    <row r="3331" spans="1:17" s="10" customFormat="1" hidden="1" x14ac:dyDescent="0.35">
      <c r="A3331" s="7">
        <v>976</v>
      </c>
      <c r="B3331" s="7" t="s">
        <v>13</v>
      </c>
      <c r="C3331" s="7" t="s">
        <v>31</v>
      </c>
      <c r="D3331" s="7"/>
      <c r="E3331" s="7"/>
      <c r="F3331" s="8" t="s">
        <v>1135</v>
      </c>
      <c r="G3331" s="19">
        <f>G3332</f>
        <v>610764.10000000009</v>
      </c>
      <c r="H3331" s="19">
        <f t="shared" ref="H3331:P3331" si="2294">H3332</f>
        <v>629835.60000000009</v>
      </c>
      <c r="I3331" s="19">
        <f t="shared" si="2294"/>
        <v>651407.70000000007</v>
      </c>
      <c r="J3331" s="19">
        <f t="shared" si="2294"/>
        <v>-610764.10000000009</v>
      </c>
      <c r="K3331" s="19">
        <f t="shared" si="2294"/>
        <v>-629835.60000000009</v>
      </c>
      <c r="L3331" s="19">
        <f t="shared" si="2294"/>
        <v>-651407.70000000007</v>
      </c>
      <c r="M3331" s="19">
        <f t="shared" si="2231"/>
        <v>0</v>
      </c>
      <c r="N3331" s="16">
        <f t="shared" si="2232"/>
        <v>0</v>
      </c>
      <c r="O3331" s="16">
        <f t="shared" si="2233"/>
        <v>0</v>
      </c>
      <c r="P3331" s="19">
        <f t="shared" si="2294"/>
        <v>0</v>
      </c>
      <c r="Q3331" s="3">
        <v>0</v>
      </c>
    </row>
    <row r="3332" spans="1:17" ht="31" hidden="1" x14ac:dyDescent="0.35">
      <c r="A3332" s="32">
        <v>976</v>
      </c>
      <c r="B3332" s="32" t="s">
        <v>13</v>
      </c>
      <c r="C3332" s="32" t="s">
        <v>31</v>
      </c>
      <c r="D3332" s="9" t="s">
        <v>253</v>
      </c>
      <c r="E3332" s="14"/>
      <c r="F3332" s="28" t="s">
        <v>747</v>
      </c>
      <c r="G3332" s="16">
        <f>G3333+G3354</f>
        <v>610764.10000000009</v>
      </c>
      <c r="H3332" s="16">
        <f t="shared" ref="H3332:P3332" si="2295">H3333+H3354</f>
        <v>629835.60000000009</v>
      </c>
      <c r="I3332" s="16">
        <f t="shared" si="2295"/>
        <v>651407.70000000007</v>
      </c>
      <c r="J3332" s="16">
        <f t="shared" ref="J3332:L3332" si="2296">J3333+J3354</f>
        <v>-610764.10000000009</v>
      </c>
      <c r="K3332" s="16">
        <f t="shared" si="2296"/>
        <v>-629835.60000000009</v>
      </c>
      <c r="L3332" s="16">
        <f t="shared" si="2296"/>
        <v>-651407.70000000007</v>
      </c>
      <c r="M3332" s="16">
        <f t="shared" si="2231"/>
        <v>0</v>
      </c>
      <c r="N3332" s="16">
        <f t="shared" si="2232"/>
        <v>0</v>
      </c>
      <c r="O3332" s="16">
        <f t="shared" si="2233"/>
        <v>0</v>
      </c>
      <c r="P3332" s="16">
        <f t="shared" si="2295"/>
        <v>0</v>
      </c>
      <c r="Q3332" s="3">
        <v>0</v>
      </c>
    </row>
    <row r="3333" spans="1:17" ht="31" hidden="1" x14ac:dyDescent="0.35">
      <c r="A3333" s="32">
        <v>976</v>
      </c>
      <c r="B3333" s="32" t="s">
        <v>13</v>
      </c>
      <c r="C3333" s="32" t="s">
        <v>31</v>
      </c>
      <c r="D3333" s="9" t="s">
        <v>254</v>
      </c>
      <c r="E3333" s="14"/>
      <c r="F3333" s="28" t="s">
        <v>748</v>
      </c>
      <c r="G3333" s="16">
        <f>G3334+G3339</f>
        <v>602196.80000000005</v>
      </c>
      <c r="H3333" s="16">
        <f t="shared" ref="H3333:P3333" si="2297">H3334+H3339</f>
        <v>621268.30000000005</v>
      </c>
      <c r="I3333" s="16">
        <f t="shared" si="2297"/>
        <v>642840.4</v>
      </c>
      <c r="J3333" s="16">
        <f t="shared" ref="J3333:L3333" si="2298">J3334+J3339</f>
        <v>-602196.80000000005</v>
      </c>
      <c r="K3333" s="16">
        <f t="shared" si="2298"/>
        <v>-621268.30000000005</v>
      </c>
      <c r="L3333" s="16">
        <f t="shared" si="2298"/>
        <v>-642840.4</v>
      </c>
      <c r="M3333" s="16">
        <f t="shared" si="2231"/>
        <v>0</v>
      </c>
      <c r="N3333" s="16">
        <f t="shared" si="2232"/>
        <v>0</v>
      </c>
      <c r="O3333" s="16">
        <f t="shared" si="2233"/>
        <v>0</v>
      </c>
      <c r="P3333" s="16">
        <f t="shared" si="2297"/>
        <v>0</v>
      </c>
      <c r="Q3333" s="3">
        <v>0</v>
      </c>
    </row>
    <row r="3334" spans="1:17" ht="46.5" hidden="1" x14ac:dyDescent="0.35">
      <c r="A3334" s="32">
        <v>976</v>
      </c>
      <c r="B3334" s="32" t="s">
        <v>13</v>
      </c>
      <c r="C3334" s="32" t="s">
        <v>31</v>
      </c>
      <c r="D3334" s="9" t="s">
        <v>599</v>
      </c>
      <c r="E3334" s="14"/>
      <c r="F3334" s="15" t="s">
        <v>1140</v>
      </c>
      <c r="G3334" s="16">
        <f>G3335</f>
        <v>36627.199999999997</v>
      </c>
      <c r="H3334" s="16">
        <f t="shared" ref="H3334:P3335" si="2299">H3335</f>
        <v>56886.3</v>
      </c>
      <c r="I3334" s="16">
        <f t="shared" si="2299"/>
        <v>78458.399999999994</v>
      </c>
      <c r="J3334" s="16">
        <f t="shared" si="2299"/>
        <v>-36627.199999999997</v>
      </c>
      <c r="K3334" s="16">
        <f t="shared" si="2299"/>
        <v>-56886.3</v>
      </c>
      <c r="L3334" s="16">
        <f t="shared" si="2299"/>
        <v>-78458.399999999994</v>
      </c>
      <c r="M3334" s="16">
        <f t="shared" si="2231"/>
        <v>0</v>
      </c>
      <c r="N3334" s="16">
        <f t="shared" si="2232"/>
        <v>0</v>
      </c>
      <c r="O3334" s="16">
        <f t="shared" si="2233"/>
        <v>0</v>
      </c>
      <c r="P3334" s="16">
        <f t="shared" si="2299"/>
        <v>0</v>
      </c>
      <c r="Q3334" s="3">
        <v>0</v>
      </c>
    </row>
    <row r="3335" spans="1:17" ht="46.5" hidden="1" x14ac:dyDescent="0.35">
      <c r="A3335" s="32">
        <v>976</v>
      </c>
      <c r="B3335" s="32" t="s">
        <v>13</v>
      </c>
      <c r="C3335" s="32" t="s">
        <v>31</v>
      </c>
      <c r="D3335" s="9" t="s">
        <v>600</v>
      </c>
      <c r="E3335" s="14"/>
      <c r="F3335" s="15" t="s">
        <v>753</v>
      </c>
      <c r="G3335" s="16">
        <f>G3336</f>
        <v>36627.199999999997</v>
      </c>
      <c r="H3335" s="16">
        <f t="shared" si="2299"/>
        <v>56886.3</v>
      </c>
      <c r="I3335" s="16">
        <f t="shared" si="2299"/>
        <v>78458.399999999994</v>
      </c>
      <c r="J3335" s="16">
        <f t="shared" si="2299"/>
        <v>-36627.199999999997</v>
      </c>
      <c r="K3335" s="16">
        <f t="shared" si="2299"/>
        <v>-56886.3</v>
      </c>
      <c r="L3335" s="16">
        <f t="shared" si="2299"/>
        <v>-78458.399999999994</v>
      </c>
      <c r="M3335" s="16">
        <f t="shared" si="2231"/>
        <v>0</v>
      </c>
      <c r="N3335" s="16">
        <f t="shared" si="2232"/>
        <v>0</v>
      </c>
      <c r="O3335" s="16">
        <f t="shared" si="2233"/>
        <v>0</v>
      </c>
      <c r="P3335" s="16">
        <f t="shared" si="2299"/>
        <v>0</v>
      </c>
      <c r="Q3335" s="3">
        <v>0</v>
      </c>
    </row>
    <row r="3336" spans="1:17" ht="31" hidden="1" x14ac:dyDescent="0.35">
      <c r="A3336" s="32">
        <v>976</v>
      </c>
      <c r="B3336" s="32" t="s">
        <v>13</v>
      </c>
      <c r="C3336" s="32" t="s">
        <v>31</v>
      </c>
      <c r="D3336" s="9" t="s">
        <v>600</v>
      </c>
      <c r="E3336" s="14">
        <v>600</v>
      </c>
      <c r="F3336" s="28" t="s">
        <v>660</v>
      </c>
      <c r="G3336" s="16">
        <f>G3337+G3338</f>
        <v>36627.199999999997</v>
      </c>
      <c r="H3336" s="16">
        <f t="shared" ref="H3336:P3336" si="2300">H3337+H3338</f>
        <v>56886.3</v>
      </c>
      <c r="I3336" s="16">
        <f t="shared" si="2300"/>
        <v>78458.399999999994</v>
      </c>
      <c r="J3336" s="16">
        <f t="shared" ref="J3336:L3336" si="2301">J3337+J3338</f>
        <v>-36627.199999999997</v>
      </c>
      <c r="K3336" s="16">
        <f t="shared" si="2301"/>
        <v>-56886.3</v>
      </c>
      <c r="L3336" s="16">
        <f t="shared" si="2301"/>
        <v>-78458.399999999994</v>
      </c>
      <c r="M3336" s="16">
        <f t="shared" si="2231"/>
        <v>0</v>
      </c>
      <c r="N3336" s="16">
        <f t="shared" si="2232"/>
        <v>0</v>
      </c>
      <c r="O3336" s="16">
        <f t="shared" si="2233"/>
        <v>0</v>
      </c>
      <c r="P3336" s="16">
        <f t="shared" si="2300"/>
        <v>0</v>
      </c>
      <c r="Q3336" s="3">
        <v>0</v>
      </c>
    </row>
    <row r="3337" spans="1:17" hidden="1" x14ac:dyDescent="0.35">
      <c r="A3337" s="32">
        <v>976</v>
      </c>
      <c r="B3337" s="32" t="s">
        <v>13</v>
      </c>
      <c r="C3337" s="32" t="s">
        <v>31</v>
      </c>
      <c r="D3337" s="9" t="s">
        <v>600</v>
      </c>
      <c r="E3337" s="14">
        <v>610</v>
      </c>
      <c r="F3337" s="15" t="s">
        <v>661</v>
      </c>
      <c r="G3337" s="16">
        <v>10200</v>
      </c>
      <c r="H3337" s="16">
        <v>5000</v>
      </c>
      <c r="I3337" s="16">
        <v>12100</v>
      </c>
      <c r="J3337" s="16">
        <v>-10200</v>
      </c>
      <c r="K3337" s="16">
        <v>-5000</v>
      </c>
      <c r="L3337" s="16">
        <v>-12100</v>
      </c>
      <c r="M3337" s="16">
        <f t="shared" si="2231"/>
        <v>0</v>
      </c>
      <c r="N3337" s="16">
        <f t="shared" si="2232"/>
        <v>0</v>
      </c>
      <c r="O3337" s="16">
        <f t="shared" si="2233"/>
        <v>0</v>
      </c>
      <c r="P3337" s="17"/>
      <c r="Q3337" s="3">
        <v>0</v>
      </c>
    </row>
    <row r="3338" spans="1:17" hidden="1" x14ac:dyDescent="0.35">
      <c r="A3338" s="32">
        <v>976</v>
      </c>
      <c r="B3338" s="32" t="s">
        <v>13</v>
      </c>
      <c r="C3338" s="32" t="s">
        <v>31</v>
      </c>
      <c r="D3338" s="9" t="s">
        <v>600</v>
      </c>
      <c r="E3338" s="14">
        <v>620</v>
      </c>
      <c r="F3338" s="21" t="s">
        <v>670</v>
      </c>
      <c r="G3338" s="16">
        <v>26427.200000000001</v>
      </c>
      <c r="H3338" s="16">
        <v>51886.3</v>
      </c>
      <c r="I3338" s="16">
        <v>66358.399999999994</v>
      </c>
      <c r="J3338" s="16">
        <v>-26427.200000000001</v>
      </c>
      <c r="K3338" s="16">
        <v>-51886.3</v>
      </c>
      <c r="L3338" s="16">
        <v>-66358.399999999994</v>
      </c>
      <c r="M3338" s="16">
        <f t="shared" si="2231"/>
        <v>0</v>
      </c>
      <c r="N3338" s="16">
        <f t="shared" si="2232"/>
        <v>0</v>
      </c>
      <c r="O3338" s="16">
        <f t="shared" si="2233"/>
        <v>0</v>
      </c>
      <c r="P3338" s="17"/>
      <c r="Q3338" s="3">
        <v>0</v>
      </c>
    </row>
    <row r="3339" spans="1:17" ht="46.5" hidden="1" x14ac:dyDescent="0.35">
      <c r="A3339" s="32">
        <v>976</v>
      </c>
      <c r="B3339" s="32" t="s">
        <v>13</v>
      </c>
      <c r="C3339" s="32" t="s">
        <v>31</v>
      </c>
      <c r="D3339" s="9" t="s">
        <v>298</v>
      </c>
      <c r="E3339" s="14"/>
      <c r="F3339" s="21" t="s">
        <v>759</v>
      </c>
      <c r="G3339" s="16">
        <f>G3340+G3344+G3348+G3351</f>
        <v>565569.60000000009</v>
      </c>
      <c r="H3339" s="16">
        <f t="shared" ref="H3339:P3339" si="2302">H3340+H3344+H3348+H3351</f>
        <v>564382</v>
      </c>
      <c r="I3339" s="16">
        <f t="shared" si="2302"/>
        <v>564382</v>
      </c>
      <c r="J3339" s="16">
        <f t="shared" ref="J3339:L3339" si="2303">J3340+J3344+J3348+J3351</f>
        <v>-565569.60000000009</v>
      </c>
      <c r="K3339" s="16">
        <f t="shared" si="2303"/>
        <v>-564382</v>
      </c>
      <c r="L3339" s="16">
        <f t="shared" si="2303"/>
        <v>-564382</v>
      </c>
      <c r="M3339" s="16">
        <f t="shared" si="2231"/>
        <v>0</v>
      </c>
      <c r="N3339" s="16">
        <f t="shared" si="2232"/>
        <v>0</v>
      </c>
      <c r="O3339" s="16">
        <f t="shared" si="2233"/>
        <v>0</v>
      </c>
      <c r="P3339" s="16">
        <f t="shared" si="2302"/>
        <v>0</v>
      </c>
      <c r="Q3339" s="3">
        <v>0</v>
      </c>
    </row>
    <row r="3340" spans="1:17" ht="62" hidden="1" x14ac:dyDescent="0.35">
      <c r="A3340" s="32">
        <v>976</v>
      </c>
      <c r="B3340" s="32" t="s">
        <v>13</v>
      </c>
      <c r="C3340" s="32" t="s">
        <v>31</v>
      </c>
      <c r="D3340" s="9" t="s">
        <v>299</v>
      </c>
      <c r="E3340" s="14"/>
      <c r="F3340" s="21" t="s">
        <v>676</v>
      </c>
      <c r="G3340" s="16">
        <f>G3341</f>
        <v>503006.4</v>
      </c>
      <c r="H3340" s="16">
        <f t="shared" ref="H3340:P3340" si="2304">H3341</f>
        <v>501818.8</v>
      </c>
      <c r="I3340" s="16">
        <f t="shared" si="2304"/>
        <v>501818.8</v>
      </c>
      <c r="J3340" s="16">
        <f t="shared" si="2304"/>
        <v>-503006.4</v>
      </c>
      <c r="K3340" s="16">
        <f t="shared" si="2304"/>
        <v>-501818.8</v>
      </c>
      <c r="L3340" s="16">
        <f t="shared" si="2304"/>
        <v>-501818.8</v>
      </c>
      <c r="M3340" s="16">
        <f t="shared" si="2231"/>
        <v>0</v>
      </c>
      <c r="N3340" s="16">
        <f t="shared" si="2232"/>
        <v>0</v>
      </c>
      <c r="O3340" s="16">
        <f t="shared" si="2233"/>
        <v>0</v>
      </c>
      <c r="P3340" s="16">
        <f t="shared" si="2304"/>
        <v>0</v>
      </c>
      <c r="Q3340" s="3">
        <v>0</v>
      </c>
    </row>
    <row r="3341" spans="1:17" ht="31" hidden="1" x14ac:dyDescent="0.35">
      <c r="A3341" s="32">
        <v>976</v>
      </c>
      <c r="B3341" s="32" t="s">
        <v>13</v>
      </c>
      <c r="C3341" s="32" t="s">
        <v>31</v>
      </c>
      <c r="D3341" s="9" t="s">
        <v>299</v>
      </c>
      <c r="E3341" s="14">
        <v>600</v>
      </c>
      <c r="F3341" s="28" t="s">
        <v>660</v>
      </c>
      <c r="G3341" s="16">
        <f>G3342+G3343</f>
        <v>503006.4</v>
      </c>
      <c r="H3341" s="16">
        <f t="shared" ref="H3341:P3341" si="2305">H3342+H3343</f>
        <v>501818.8</v>
      </c>
      <c r="I3341" s="16">
        <f t="shared" si="2305"/>
        <v>501818.8</v>
      </c>
      <c r="J3341" s="16">
        <f t="shared" ref="J3341:L3341" si="2306">J3342+J3343</f>
        <v>-503006.4</v>
      </c>
      <c r="K3341" s="16">
        <f t="shared" si="2306"/>
        <v>-501818.8</v>
      </c>
      <c r="L3341" s="16">
        <f t="shared" si="2306"/>
        <v>-501818.8</v>
      </c>
      <c r="M3341" s="16">
        <f t="shared" si="2231"/>
        <v>0</v>
      </c>
      <c r="N3341" s="16">
        <f t="shared" si="2232"/>
        <v>0</v>
      </c>
      <c r="O3341" s="16">
        <f t="shared" si="2233"/>
        <v>0</v>
      </c>
      <c r="P3341" s="16">
        <f t="shared" si="2305"/>
        <v>0</v>
      </c>
      <c r="Q3341" s="3">
        <v>0</v>
      </c>
    </row>
    <row r="3342" spans="1:17" hidden="1" x14ac:dyDescent="0.35">
      <c r="A3342" s="32">
        <v>976</v>
      </c>
      <c r="B3342" s="32" t="s">
        <v>13</v>
      </c>
      <c r="C3342" s="32" t="s">
        <v>31</v>
      </c>
      <c r="D3342" s="9" t="s">
        <v>299</v>
      </c>
      <c r="E3342" s="14">
        <v>610</v>
      </c>
      <c r="F3342" s="15" t="s">
        <v>661</v>
      </c>
      <c r="G3342" s="16">
        <v>185367.4</v>
      </c>
      <c r="H3342" s="16">
        <v>184179.8</v>
      </c>
      <c r="I3342" s="16">
        <v>184179.8</v>
      </c>
      <c r="J3342" s="16">
        <v>-185367.4</v>
      </c>
      <c r="K3342" s="16">
        <v>-184179.8</v>
      </c>
      <c r="L3342" s="16">
        <v>-184179.8</v>
      </c>
      <c r="M3342" s="16">
        <f t="shared" si="2231"/>
        <v>0</v>
      </c>
      <c r="N3342" s="16">
        <f t="shared" si="2232"/>
        <v>0</v>
      </c>
      <c r="O3342" s="16">
        <f t="shared" si="2233"/>
        <v>0</v>
      </c>
      <c r="P3342" s="16"/>
      <c r="Q3342" s="3">
        <v>0</v>
      </c>
    </row>
    <row r="3343" spans="1:17" hidden="1" x14ac:dyDescent="0.35">
      <c r="A3343" s="32">
        <v>976</v>
      </c>
      <c r="B3343" s="32" t="s">
        <v>13</v>
      </c>
      <c r="C3343" s="32" t="s">
        <v>31</v>
      </c>
      <c r="D3343" s="9" t="s">
        <v>299</v>
      </c>
      <c r="E3343" s="14">
        <v>620</v>
      </c>
      <c r="F3343" s="21" t="s">
        <v>670</v>
      </c>
      <c r="G3343" s="16">
        <v>317639</v>
      </c>
      <c r="H3343" s="16">
        <v>317639</v>
      </c>
      <c r="I3343" s="16">
        <v>317639</v>
      </c>
      <c r="J3343" s="16">
        <v>-317639</v>
      </c>
      <c r="K3343" s="16">
        <v>-317639</v>
      </c>
      <c r="L3343" s="16">
        <v>-317639</v>
      </c>
      <c r="M3343" s="16">
        <f t="shared" si="2231"/>
        <v>0</v>
      </c>
      <c r="N3343" s="16">
        <f t="shared" si="2232"/>
        <v>0</v>
      </c>
      <c r="O3343" s="16">
        <f t="shared" si="2233"/>
        <v>0</v>
      </c>
      <c r="P3343" s="16"/>
      <c r="Q3343" s="3">
        <v>0</v>
      </c>
    </row>
    <row r="3344" spans="1:17" ht="31" hidden="1" x14ac:dyDescent="0.35">
      <c r="A3344" s="32">
        <v>976</v>
      </c>
      <c r="B3344" s="32" t="s">
        <v>13</v>
      </c>
      <c r="C3344" s="32" t="s">
        <v>31</v>
      </c>
      <c r="D3344" s="9" t="s">
        <v>601</v>
      </c>
      <c r="E3344" s="14"/>
      <c r="F3344" s="15" t="s">
        <v>760</v>
      </c>
      <c r="G3344" s="16">
        <f>G3345</f>
        <v>19518.400000000001</v>
      </c>
      <c r="H3344" s="16">
        <f t="shared" ref="H3344:P3344" si="2307">H3345</f>
        <v>19518.400000000001</v>
      </c>
      <c r="I3344" s="16">
        <f t="shared" si="2307"/>
        <v>19518.400000000001</v>
      </c>
      <c r="J3344" s="16">
        <f t="shared" si="2307"/>
        <v>-19518.400000000001</v>
      </c>
      <c r="K3344" s="16">
        <f t="shared" si="2307"/>
        <v>-19518.400000000001</v>
      </c>
      <c r="L3344" s="16">
        <f t="shared" si="2307"/>
        <v>-19518.400000000001</v>
      </c>
      <c r="M3344" s="16">
        <f t="shared" si="2231"/>
        <v>0</v>
      </c>
      <c r="N3344" s="16">
        <f t="shared" si="2232"/>
        <v>0</v>
      </c>
      <c r="O3344" s="16">
        <f t="shared" si="2233"/>
        <v>0</v>
      </c>
      <c r="P3344" s="16">
        <f t="shared" si="2307"/>
        <v>0</v>
      </c>
      <c r="Q3344" s="3">
        <v>0</v>
      </c>
    </row>
    <row r="3345" spans="1:17" ht="31" hidden="1" x14ac:dyDescent="0.35">
      <c r="A3345" s="32">
        <v>976</v>
      </c>
      <c r="B3345" s="32" t="s">
        <v>13</v>
      </c>
      <c r="C3345" s="32" t="s">
        <v>31</v>
      </c>
      <c r="D3345" s="9" t="s">
        <v>601</v>
      </c>
      <c r="E3345" s="14">
        <v>600</v>
      </c>
      <c r="F3345" s="28" t="s">
        <v>660</v>
      </c>
      <c r="G3345" s="16">
        <f>G3346+G3347</f>
        <v>19518.400000000001</v>
      </c>
      <c r="H3345" s="16">
        <f t="shared" ref="H3345:P3345" si="2308">H3346+H3347</f>
        <v>19518.400000000001</v>
      </c>
      <c r="I3345" s="16">
        <f t="shared" si="2308"/>
        <v>19518.400000000001</v>
      </c>
      <c r="J3345" s="16">
        <f t="shared" ref="J3345:L3345" si="2309">J3346+J3347</f>
        <v>-19518.400000000001</v>
      </c>
      <c r="K3345" s="16">
        <f t="shared" si="2309"/>
        <v>-19518.400000000001</v>
      </c>
      <c r="L3345" s="16">
        <f t="shared" si="2309"/>
        <v>-19518.400000000001</v>
      </c>
      <c r="M3345" s="16">
        <f t="shared" si="2231"/>
        <v>0</v>
      </c>
      <c r="N3345" s="16">
        <f t="shared" si="2232"/>
        <v>0</v>
      </c>
      <c r="O3345" s="16">
        <f t="shared" si="2233"/>
        <v>0</v>
      </c>
      <c r="P3345" s="16">
        <f t="shared" si="2308"/>
        <v>0</v>
      </c>
      <c r="Q3345" s="3">
        <v>0</v>
      </c>
    </row>
    <row r="3346" spans="1:17" hidden="1" x14ac:dyDescent="0.35">
      <c r="A3346" s="32">
        <v>976</v>
      </c>
      <c r="B3346" s="32" t="s">
        <v>13</v>
      </c>
      <c r="C3346" s="32" t="s">
        <v>31</v>
      </c>
      <c r="D3346" s="9" t="s">
        <v>601</v>
      </c>
      <c r="E3346" s="14">
        <v>610</v>
      </c>
      <c r="F3346" s="15" t="s">
        <v>661</v>
      </c>
      <c r="G3346" s="16">
        <v>5330.9</v>
      </c>
      <c r="H3346" s="16">
        <v>5330.9</v>
      </c>
      <c r="I3346" s="16">
        <v>5330.9</v>
      </c>
      <c r="J3346" s="16">
        <v>-5330.9</v>
      </c>
      <c r="K3346" s="16">
        <v>-5330.9</v>
      </c>
      <c r="L3346" s="16">
        <v>-5330.9</v>
      </c>
      <c r="M3346" s="16">
        <f t="shared" si="2231"/>
        <v>0</v>
      </c>
      <c r="N3346" s="16">
        <f t="shared" si="2232"/>
        <v>0</v>
      </c>
      <c r="O3346" s="16">
        <f t="shared" si="2233"/>
        <v>0</v>
      </c>
      <c r="P3346" s="16"/>
      <c r="Q3346" s="3">
        <v>0</v>
      </c>
    </row>
    <row r="3347" spans="1:17" hidden="1" x14ac:dyDescent="0.35">
      <c r="A3347" s="32">
        <v>976</v>
      </c>
      <c r="B3347" s="32" t="s">
        <v>13</v>
      </c>
      <c r="C3347" s="32" t="s">
        <v>31</v>
      </c>
      <c r="D3347" s="9" t="s">
        <v>601</v>
      </c>
      <c r="E3347" s="14">
        <v>620</v>
      </c>
      <c r="F3347" s="21" t="s">
        <v>670</v>
      </c>
      <c r="G3347" s="16">
        <v>14187.5</v>
      </c>
      <c r="H3347" s="16">
        <v>14187.5</v>
      </c>
      <c r="I3347" s="16">
        <v>14187.5</v>
      </c>
      <c r="J3347" s="16">
        <v>-14187.5</v>
      </c>
      <c r="K3347" s="16">
        <v>-14187.5</v>
      </c>
      <c r="L3347" s="16">
        <v>-14187.5</v>
      </c>
      <c r="M3347" s="16">
        <f t="shared" si="2231"/>
        <v>0</v>
      </c>
      <c r="N3347" s="16">
        <f t="shared" si="2232"/>
        <v>0</v>
      </c>
      <c r="O3347" s="16">
        <f t="shared" si="2233"/>
        <v>0</v>
      </c>
      <c r="P3347" s="16"/>
      <c r="Q3347" s="3">
        <v>0</v>
      </c>
    </row>
    <row r="3348" spans="1:17" ht="46.5" hidden="1" x14ac:dyDescent="0.35">
      <c r="A3348" s="32">
        <v>976</v>
      </c>
      <c r="B3348" s="32" t="s">
        <v>13</v>
      </c>
      <c r="C3348" s="32" t="s">
        <v>31</v>
      </c>
      <c r="D3348" s="9" t="s">
        <v>602</v>
      </c>
      <c r="E3348" s="14"/>
      <c r="F3348" s="15" t="s">
        <v>761</v>
      </c>
      <c r="G3348" s="16">
        <f>G3349</f>
        <v>23044.799999999999</v>
      </c>
      <c r="H3348" s="16">
        <f t="shared" ref="H3348:P3349" si="2310">H3349</f>
        <v>23044.799999999999</v>
      </c>
      <c r="I3348" s="16">
        <f t="shared" si="2310"/>
        <v>23044.799999999999</v>
      </c>
      <c r="J3348" s="16">
        <f t="shared" si="2310"/>
        <v>-23044.799999999999</v>
      </c>
      <c r="K3348" s="16">
        <f t="shared" si="2310"/>
        <v>-23044.799999999999</v>
      </c>
      <c r="L3348" s="16">
        <f t="shared" si="2310"/>
        <v>-23044.799999999999</v>
      </c>
      <c r="M3348" s="16">
        <f t="shared" si="2231"/>
        <v>0</v>
      </c>
      <c r="N3348" s="16">
        <f t="shared" si="2232"/>
        <v>0</v>
      </c>
      <c r="O3348" s="16">
        <f t="shared" si="2233"/>
        <v>0</v>
      </c>
      <c r="P3348" s="16">
        <f t="shared" si="2310"/>
        <v>0</v>
      </c>
      <c r="Q3348" s="3">
        <v>0</v>
      </c>
    </row>
    <row r="3349" spans="1:17" ht="31" hidden="1" x14ac:dyDescent="0.35">
      <c r="A3349" s="32">
        <v>976</v>
      </c>
      <c r="B3349" s="32" t="s">
        <v>13</v>
      </c>
      <c r="C3349" s="32" t="s">
        <v>31</v>
      </c>
      <c r="D3349" s="9" t="s">
        <v>602</v>
      </c>
      <c r="E3349" s="14">
        <v>600</v>
      </c>
      <c r="F3349" s="28" t="s">
        <v>660</v>
      </c>
      <c r="G3349" s="16">
        <f>G3350</f>
        <v>23044.799999999999</v>
      </c>
      <c r="H3349" s="16">
        <f t="shared" si="2310"/>
        <v>23044.799999999999</v>
      </c>
      <c r="I3349" s="16">
        <f t="shared" si="2310"/>
        <v>23044.799999999999</v>
      </c>
      <c r="J3349" s="16">
        <f t="shared" si="2310"/>
        <v>-23044.799999999999</v>
      </c>
      <c r="K3349" s="16">
        <f t="shared" si="2310"/>
        <v>-23044.799999999999</v>
      </c>
      <c r="L3349" s="16">
        <f t="shared" si="2310"/>
        <v>-23044.799999999999</v>
      </c>
      <c r="M3349" s="16">
        <f t="shared" ref="M3349:M3419" si="2311">G3349+J3349</f>
        <v>0</v>
      </c>
      <c r="N3349" s="16">
        <f t="shared" ref="N3349:N3419" si="2312">H3349+K3349</f>
        <v>0</v>
      </c>
      <c r="O3349" s="16">
        <f t="shared" ref="O3349:O3419" si="2313">I3349+L3349</f>
        <v>0</v>
      </c>
      <c r="P3349" s="16">
        <f t="shared" si="2310"/>
        <v>0</v>
      </c>
      <c r="Q3349" s="3">
        <v>0</v>
      </c>
    </row>
    <row r="3350" spans="1:17" hidden="1" x14ac:dyDescent="0.35">
      <c r="A3350" s="32">
        <v>976</v>
      </c>
      <c r="B3350" s="32" t="s">
        <v>13</v>
      </c>
      <c r="C3350" s="32" t="s">
        <v>31</v>
      </c>
      <c r="D3350" s="9" t="s">
        <v>602</v>
      </c>
      <c r="E3350" s="14">
        <v>610</v>
      </c>
      <c r="F3350" s="15" t="s">
        <v>661</v>
      </c>
      <c r="G3350" s="16">
        <v>23044.799999999999</v>
      </c>
      <c r="H3350" s="16">
        <v>23044.799999999999</v>
      </c>
      <c r="I3350" s="16">
        <v>23044.799999999999</v>
      </c>
      <c r="J3350" s="16">
        <v>-23044.799999999999</v>
      </c>
      <c r="K3350" s="16">
        <v>-23044.799999999999</v>
      </c>
      <c r="L3350" s="16">
        <v>-23044.799999999999</v>
      </c>
      <c r="M3350" s="16">
        <f t="shared" si="2311"/>
        <v>0</v>
      </c>
      <c r="N3350" s="16">
        <f t="shared" si="2312"/>
        <v>0</v>
      </c>
      <c r="O3350" s="16">
        <f t="shared" si="2313"/>
        <v>0</v>
      </c>
      <c r="P3350" s="16"/>
      <c r="Q3350" s="3">
        <v>0</v>
      </c>
    </row>
    <row r="3351" spans="1:17" ht="31" hidden="1" x14ac:dyDescent="0.35">
      <c r="A3351" s="32">
        <v>976</v>
      </c>
      <c r="B3351" s="32" t="s">
        <v>13</v>
      </c>
      <c r="C3351" s="32" t="s">
        <v>31</v>
      </c>
      <c r="D3351" s="9" t="s">
        <v>603</v>
      </c>
      <c r="E3351" s="14"/>
      <c r="F3351" s="15" t="s">
        <v>762</v>
      </c>
      <c r="G3351" s="16">
        <f>G3352</f>
        <v>20000</v>
      </c>
      <c r="H3351" s="16">
        <f t="shared" ref="H3351:P3352" si="2314">H3352</f>
        <v>20000</v>
      </c>
      <c r="I3351" s="16">
        <f t="shared" si="2314"/>
        <v>20000</v>
      </c>
      <c r="J3351" s="16">
        <f t="shared" si="2314"/>
        <v>-20000</v>
      </c>
      <c r="K3351" s="16">
        <f t="shared" si="2314"/>
        <v>-20000</v>
      </c>
      <c r="L3351" s="16">
        <f t="shared" si="2314"/>
        <v>-20000</v>
      </c>
      <c r="M3351" s="16">
        <f t="shared" si="2311"/>
        <v>0</v>
      </c>
      <c r="N3351" s="16">
        <f t="shared" si="2312"/>
        <v>0</v>
      </c>
      <c r="O3351" s="16">
        <f t="shared" si="2313"/>
        <v>0</v>
      </c>
      <c r="P3351" s="16">
        <f t="shared" si="2314"/>
        <v>0</v>
      </c>
      <c r="Q3351" s="3">
        <v>0</v>
      </c>
    </row>
    <row r="3352" spans="1:17" ht="31" hidden="1" x14ac:dyDescent="0.35">
      <c r="A3352" s="32">
        <v>976</v>
      </c>
      <c r="B3352" s="32" t="s">
        <v>13</v>
      </c>
      <c r="C3352" s="32" t="s">
        <v>31</v>
      </c>
      <c r="D3352" s="9" t="s">
        <v>603</v>
      </c>
      <c r="E3352" s="14">
        <v>600</v>
      </c>
      <c r="F3352" s="28" t="s">
        <v>660</v>
      </c>
      <c r="G3352" s="16">
        <f>G3353</f>
        <v>20000</v>
      </c>
      <c r="H3352" s="16">
        <f t="shared" si="2314"/>
        <v>20000</v>
      </c>
      <c r="I3352" s="16">
        <f t="shared" si="2314"/>
        <v>20000</v>
      </c>
      <c r="J3352" s="16">
        <f t="shared" si="2314"/>
        <v>-20000</v>
      </c>
      <c r="K3352" s="16">
        <f t="shared" si="2314"/>
        <v>-20000</v>
      </c>
      <c r="L3352" s="16">
        <f t="shared" si="2314"/>
        <v>-20000</v>
      </c>
      <c r="M3352" s="16">
        <f t="shared" si="2311"/>
        <v>0</v>
      </c>
      <c r="N3352" s="16">
        <f t="shared" si="2312"/>
        <v>0</v>
      </c>
      <c r="O3352" s="16">
        <f t="shared" si="2313"/>
        <v>0</v>
      </c>
      <c r="P3352" s="16">
        <f t="shared" si="2314"/>
        <v>0</v>
      </c>
      <c r="Q3352" s="3">
        <v>0</v>
      </c>
    </row>
    <row r="3353" spans="1:17" hidden="1" x14ac:dyDescent="0.35">
      <c r="A3353" s="32">
        <v>976</v>
      </c>
      <c r="B3353" s="32" t="s">
        <v>13</v>
      </c>
      <c r="C3353" s="32" t="s">
        <v>31</v>
      </c>
      <c r="D3353" s="9" t="s">
        <v>603</v>
      </c>
      <c r="E3353" s="14">
        <v>610</v>
      </c>
      <c r="F3353" s="15" t="s">
        <v>661</v>
      </c>
      <c r="G3353" s="16">
        <v>20000</v>
      </c>
      <c r="H3353" s="16">
        <v>20000</v>
      </c>
      <c r="I3353" s="16">
        <v>20000</v>
      </c>
      <c r="J3353" s="16">
        <v>-20000</v>
      </c>
      <c r="K3353" s="16">
        <v>-20000</v>
      </c>
      <c r="L3353" s="16">
        <v>-20000</v>
      </c>
      <c r="M3353" s="16">
        <f t="shared" si="2311"/>
        <v>0</v>
      </c>
      <c r="N3353" s="16">
        <f t="shared" si="2312"/>
        <v>0</v>
      </c>
      <c r="O3353" s="16">
        <f t="shared" si="2313"/>
        <v>0</v>
      </c>
      <c r="P3353" s="17"/>
      <c r="Q3353" s="3">
        <v>0</v>
      </c>
    </row>
    <row r="3354" spans="1:17" ht="31" hidden="1" x14ac:dyDescent="0.35">
      <c r="A3354" s="32">
        <v>976</v>
      </c>
      <c r="B3354" s="32" t="s">
        <v>13</v>
      </c>
      <c r="C3354" s="32" t="s">
        <v>31</v>
      </c>
      <c r="D3354" s="9" t="s">
        <v>604</v>
      </c>
      <c r="E3354" s="14"/>
      <c r="F3354" s="15" t="s">
        <v>1137</v>
      </c>
      <c r="G3354" s="16">
        <f>G3355</f>
        <v>8567.2999999999993</v>
      </c>
      <c r="H3354" s="16">
        <f t="shared" ref="H3354:P3355" si="2315">H3355</f>
        <v>8567.2999999999993</v>
      </c>
      <c r="I3354" s="16">
        <f t="shared" si="2315"/>
        <v>8567.2999999999993</v>
      </c>
      <c r="J3354" s="16">
        <f t="shared" si="2315"/>
        <v>-8567.2999999999993</v>
      </c>
      <c r="K3354" s="16">
        <f t="shared" si="2315"/>
        <v>-8567.2999999999993</v>
      </c>
      <c r="L3354" s="16">
        <f t="shared" si="2315"/>
        <v>-8567.2999999999993</v>
      </c>
      <c r="M3354" s="16">
        <f t="shared" si="2311"/>
        <v>0</v>
      </c>
      <c r="N3354" s="16">
        <f t="shared" si="2312"/>
        <v>0</v>
      </c>
      <c r="O3354" s="16">
        <f t="shared" si="2313"/>
        <v>0</v>
      </c>
      <c r="P3354" s="16">
        <f t="shared" si="2315"/>
        <v>0</v>
      </c>
      <c r="Q3354" s="3">
        <v>0</v>
      </c>
    </row>
    <row r="3355" spans="1:17" ht="46.5" hidden="1" x14ac:dyDescent="0.35">
      <c r="A3355" s="32">
        <v>976</v>
      </c>
      <c r="B3355" s="32" t="s">
        <v>13</v>
      </c>
      <c r="C3355" s="32" t="s">
        <v>31</v>
      </c>
      <c r="D3355" s="9" t="s">
        <v>605</v>
      </c>
      <c r="E3355" s="14"/>
      <c r="F3355" s="15" t="s">
        <v>771</v>
      </c>
      <c r="G3355" s="16">
        <f>G3356</f>
        <v>8567.2999999999993</v>
      </c>
      <c r="H3355" s="16">
        <f t="shared" si="2315"/>
        <v>8567.2999999999993</v>
      </c>
      <c r="I3355" s="16">
        <f t="shared" si="2315"/>
        <v>8567.2999999999993</v>
      </c>
      <c r="J3355" s="16">
        <f t="shared" si="2315"/>
        <v>-8567.2999999999993</v>
      </c>
      <c r="K3355" s="16">
        <f t="shared" si="2315"/>
        <v>-8567.2999999999993</v>
      </c>
      <c r="L3355" s="16">
        <f t="shared" si="2315"/>
        <v>-8567.2999999999993</v>
      </c>
      <c r="M3355" s="16">
        <f t="shared" si="2311"/>
        <v>0</v>
      </c>
      <c r="N3355" s="16">
        <f t="shared" si="2312"/>
        <v>0</v>
      </c>
      <c r="O3355" s="16">
        <f t="shared" si="2313"/>
        <v>0</v>
      </c>
      <c r="P3355" s="16">
        <f t="shared" si="2315"/>
        <v>0</v>
      </c>
      <c r="Q3355" s="3">
        <v>0</v>
      </c>
    </row>
    <row r="3356" spans="1:17" ht="31" hidden="1" x14ac:dyDescent="0.35">
      <c r="A3356" s="32">
        <v>976</v>
      </c>
      <c r="B3356" s="32" t="s">
        <v>13</v>
      </c>
      <c r="C3356" s="32" t="s">
        <v>31</v>
      </c>
      <c r="D3356" s="9" t="s">
        <v>605</v>
      </c>
      <c r="E3356" s="14">
        <v>600</v>
      </c>
      <c r="F3356" s="28" t="s">
        <v>660</v>
      </c>
      <c r="G3356" s="16">
        <f>G3358+G3357</f>
        <v>8567.2999999999993</v>
      </c>
      <c r="H3356" s="16">
        <f t="shared" ref="H3356:P3356" si="2316">H3358+H3357</f>
        <v>8567.2999999999993</v>
      </c>
      <c r="I3356" s="16">
        <f t="shared" si="2316"/>
        <v>8567.2999999999993</v>
      </c>
      <c r="J3356" s="16">
        <f t="shared" ref="J3356:L3356" si="2317">J3358+J3357</f>
        <v>-8567.2999999999993</v>
      </c>
      <c r="K3356" s="16">
        <f t="shared" si="2317"/>
        <v>-8567.2999999999993</v>
      </c>
      <c r="L3356" s="16">
        <f t="shared" si="2317"/>
        <v>-8567.2999999999993</v>
      </c>
      <c r="M3356" s="16">
        <f t="shared" si="2311"/>
        <v>0</v>
      </c>
      <c r="N3356" s="16">
        <f t="shared" si="2312"/>
        <v>0</v>
      </c>
      <c r="O3356" s="16">
        <f t="shared" si="2313"/>
        <v>0</v>
      </c>
      <c r="P3356" s="16">
        <f t="shared" si="2316"/>
        <v>0</v>
      </c>
      <c r="Q3356" s="3">
        <v>0</v>
      </c>
    </row>
    <row r="3357" spans="1:17" hidden="1" x14ac:dyDescent="0.35">
      <c r="A3357" s="32">
        <v>976</v>
      </c>
      <c r="B3357" s="32" t="s">
        <v>13</v>
      </c>
      <c r="C3357" s="32" t="s">
        <v>31</v>
      </c>
      <c r="D3357" s="9" t="s">
        <v>605</v>
      </c>
      <c r="E3357" s="14">
        <v>610</v>
      </c>
      <c r="F3357" s="15" t="s">
        <v>661</v>
      </c>
      <c r="G3357" s="16">
        <v>2519.1</v>
      </c>
      <c r="H3357" s="16">
        <v>2519.1</v>
      </c>
      <c r="I3357" s="16">
        <v>2519.1</v>
      </c>
      <c r="J3357" s="16">
        <v>-2519.1</v>
      </c>
      <c r="K3357" s="16">
        <v>-2519.1</v>
      </c>
      <c r="L3357" s="16">
        <v>-2519.1</v>
      </c>
      <c r="M3357" s="16">
        <f t="shared" si="2311"/>
        <v>0</v>
      </c>
      <c r="N3357" s="16">
        <f t="shared" si="2312"/>
        <v>0</v>
      </c>
      <c r="O3357" s="16">
        <f t="shared" si="2313"/>
        <v>0</v>
      </c>
      <c r="P3357" s="16"/>
      <c r="Q3357" s="3">
        <v>0</v>
      </c>
    </row>
    <row r="3358" spans="1:17" hidden="1" x14ac:dyDescent="0.35">
      <c r="A3358" s="32">
        <v>976</v>
      </c>
      <c r="B3358" s="32" t="s">
        <v>13</v>
      </c>
      <c r="C3358" s="32" t="s">
        <v>31</v>
      </c>
      <c r="D3358" s="9" t="s">
        <v>605</v>
      </c>
      <c r="E3358" s="14">
        <v>620</v>
      </c>
      <c r="F3358" s="21" t="s">
        <v>670</v>
      </c>
      <c r="G3358" s="16">
        <v>6048.2</v>
      </c>
      <c r="H3358" s="16">
        <v>6048.2</v>
      </c>
      <c r="I3358" s="16">
        <v>6048.2</v>
      </c>
      <c r="J3358" s="16">
        <v>-6048.2</v>
      </c>
      <c r="K3358" s="16">
        <v>-6048.2</v>
      </c>
      <c r="L3358" s="16">
        <v>-6048.2</v>
      </c>
      <c r="M3358" s="16">
        <f t="shared" si="2311"/>
        <v>0</v>
      </c>
      <c r="N3358" s="16">
        <f t="shared" si="2312"/>
        <v>0</v>
      </c>
      <c r="O3358" s="16">
        <f t="shared" si="2313"/>
        <v>0</v>
      </c>
      <c r="P3358" s="17"/>
      <c r="Q3358" s="3">
        <v>0</v>
      </c>
    </row>
    <row r="3359" spans="1:17" s="10" customFormat="1" x14ac:dyDescent="0.35">
      <c r="A3359" s="7">
        <v>976</v>
      </c>
      <c r="B3359" s="7" t="s">
        <v>13</v>
      </c>
      <c r="C3359" s="7" t="s">
        <v>13</v>
      </c>
      <c r="D3359" s="7"/>
      <c r="E3359" s="7"/>
      <c r="F3359" s="8" t="s">
        <v>1164</v>
      </c>
      <c r="G3359" s="19">
        <f>G3360</f>
        <v>1403.1</v>
      </c>
      <c r="H3359" s="19">
        <f t="shared" ref="H3359:P3363" si="2318">H3360</f>
        <v>1403.1</v>
      </c>
      <c r="I3359" s="19">
        <f t="shared" si="2318"/>
        <v>1403.1</v>
      </c>
      <c r="J3359" s="19">
        <f t="shared" si="2318"/>
        <v>0</v>
      </c>
      <c r="K3359" s="19">
        <f t="shared" si="2318"/>
        <v>0</v>
      </c>
      <c r="L3359" s="19">
        <f t="shared" si="2318"/>
        <v>0</v>
      </c>
      <c r="M3359" s="19">
        <f t="shared" si="2311"/>
        <v>1403.1</v>
      </c>
      <c r="N3359" s="16">
        <f t="shared" si="2312"/>
        <v>1403.1</v>
      </c>
      <c r="O3359" s="16">
        <f t="shared" si="2313"/>
        <v>1403.1</v>
      </c>
      <c r="P3359" s="19">
        <f t="shared" si="2318"/>
        <v>0</v>
      </c>
      <c r="Q3359" s="2"/>
    </row>
    <row r="3360" spans="1:17" x14ac:dyDescent="0.35">
      <c r="A3360" s="32">
        <v>976</v>
      </c>
      <c r="B3360" s="32" t="s">
        <v>13</v>
      </c>
      <c r="C3360" s="32" t="s">
        <v>13</v>
      </c>
      <c r="D3360" s="9" t="s">
        <v>191</v>
      </c>
      <c r="E3360" s="14"/>
      <c r="F3360" s="15" t="s">
        <v>784</v>
      </c>
      <c r="G3360" s="16">
        <f>G3361</f>
        <v>1403.1</v>
      </c>
      <c r="H3360" s="16">
        <f t="shared" si="2318"/>
        <v>1403.1</v>
      </c>
      <c r="I3360" s="16">
        <f t="shared" si="2318"/>
        <v>1403.1</v>
      </c>
      <c r="J3360" s="16">
        <f t="shared" si="2318"/>
        <v>0</v>
      </c>
      <c r="K3360" s="16">
        <f t="shared" si="2318"/>
        <v>0</v>
      </c>
      <c r="L3360" s="16">
        <f t="shared" si="2318"/>
        <v>0</v>
      </c>
      <c r="M3360" s="16">
        <f t="shared" si="2311"/>
        <v>1403.1</v>
      </c>
      <c r="N3360" s="16">
        <f t="shared" si="2312"/>
        <v>1403.1</v>
      </c>
      <c r="O3360" s="16">
        <f t="shared" si="2313"/>
        <v>1403.1</v>
      </c>
      <c r="P3360" s="16">
        <f t="shared" si="2318"/>
        <v>0</v>
      </c>
    </row>
    <row r="3361" spans="1:16" ht="31" x14ac:dyDescent="0.35">
      <c r="A3361" s="32">
        <v>976</v>
      </c>
      <c r="B3361" s="32" t="s">
        <v>13</v>
      </c>
      <c r="C3361" s="32" t="s">
        <v>13</v>
      </c>
      <c r="D3361" s="9" t="s">
        <v>192</v>
      </c>
      <c r="E3361" s="14"/>
      <c r="F3361" s="15" t="s">
        <v>795</v>
      </c>
      <c r="G3361" s="16">
        <f>G3362</f>
        <v>1403.1</v>
      </c>
      <c r="H3361" s="16">
        <f t="shared" si="2318"/>
        <v>1403.1</v>
      </c>
      <c r="I3361" s="16">
        <f t="shared" si="2318"/>
        <v>1403.1</v>
      </c>
      <c r="J3361" s="16">
        <f t="shared" si="2318"/>
        <v>0</v>
      </c>
      <c r="K3361" s="16">
        <f t="shared" si="2318"/>
        <v>0</v>
      </c>
      <c r="L3361" s="16">
        <f t="shared" si="2318"/>
        <v>0</v>
      </c>
      <c r="M3361" s="16">
        <f t="shared" si="2311"/>
        <v>1403.1</v>
      </c>
      <c r="N3361" s="16">
        <f t="shared" si="2312"/>
        <v>1403.1</v>
      </c>
      <c r="O3361" s="16">
        <f t="shared" si="2313"/>
        <v>1403.1</v>
      </c>
      <c r="P3361" s="16">
        <f t="shared" si="2318"/>
        <v>0</v>
      </c>
    </row>
    <row r="3362" spans="1:16" ht="46.5" x14ac:dyDescent="0.35">
      <c r="A3362" s="32">
        <v>976</v>
      </c>
      <c r="B3362" s="32" t="s">
        <v>13</v>
      </c>
      <c r="C3362" s="32" t="s">
        <v>13</v>
      </c>
      <c r="D3362" s="9" t="s">
        <v>193</v>
      </c>
      <c r="E3362" s="14"/>
      <c r="F3362" s="15" t="s">
        <v>1155</v>
      </c>
      <c r="G3362" s="16">
        <f>G3363</f>
        <v>1403.1</v>
      </c>
      <c r="H3362" s="16">
        <f t="shared" si="2318"/>
        <v>1403.1</v>
      </c>
      <c r="I3362" s="16">
        <f t="shared" si="2318"/>
        <v>1403.1</v>
      </c>
      <c r="J3362" s="16">
        <f t="shared" si="2318"/>
        <v>0</v>
      </c>
      <c r="K3362" s="16">
        <f t="shared" si="2318"/>
        <v>0</v>
      </c>
      <c r="L3362" s="16">
        <f t="shared" si="2318"/>
        <v>0</v>
      </c>
      <c r="M3362" s="16">
        <f t="shared" si="2311"/>
        <v>1403.1</v>
      </c>
      <c r="N3362" s="16">
        <f t="shared" si="2312"/>
        <v>1403.1</v>
      </c>
      <c r="O3362" s="16">
        <f t="shared" si="2313"/>
        <v>1403.1</v>
      </c>
      <c r="P3362" s="16">
        <f t="shared" si="2318"/>
        <v>0</v>
      </c>
    </row>
    <row r="3363" spans="1:16" ht="31" x14ac:dyDescent="0.35">
      <c r="A3363" s="32">
        <v>976</v>
      </c>
      <c r="B3363" s="32" t="s">
        <v>13</v>
      </c>
      <c r="C3363" s="32" t="s">
        <v>13</v>
      </c>
      <c r="D3363" s="9" t="s">
        <v>194</v>
      </c>
      <c r="E3363" s="14"/>
      <c r="F3363" s="15" t="s">
        <v>796</v>
      </c>
      <c r="G3363" s="16">
        <f>G3364</f>
        <v>1403.1</v>
      </c>
      <c r="H3363" s="16">
        <f t="shared" si="2318"/>
        <v>1403.1</v>
      </c>
      <c r="I3363" s="16">
        <f t="shared" si="2318"/>
        <v>1403.1</v>
      </c>
      <c r="J3363" s="16">
        <f t="shared" si="2318"/>
        <v>0</v>
      </c>
      <c r="K3363" s="16">
        <f t="shared" si="2318"/>
        <v>0</v>
      </c>
      <c r="L3363" s="16">
        <f t="shared" si="2318"/>
        <v>0</v>
      </c>
      <c r="M3363" s="16">
        <f t="shared" si="2311"/>
        <v>1403.1</v>
      </c>
      <c r="N3363" s="16">
        <f t="shared" si="2312"/>
        <v>1403.1</v>
      </c>
      <c r="O3363" s="16">
        <f t="shared" si="2313"/>
        <v>1403.1</v>
      </c>
      <c r="P3363" s="16">
        <f t="shared" si="2318"/>
        <v>0</v>
      </c>
    </row>
    <row r="3364" spans="1:16" ht="31" x14ac:dyDescent="0.35">
      <c r="A3364" s="32">
        <v>976</v>
      </c>
      <c r="B3364" s="32" t="s">
        <v>13</v>
      </c>
      <c r="C3364" s="32" t="s">
        <v>13</v>
      </c>
      <c r="D3364" s="9" t="s">
        <v>194</v>
      </c>
      <c r="E3364" s="14">
        <v>600</v>
      </c>
      <c r="F3364" s="28" t="s">
        <v>660</v>
      </c>
      <c r="G3364" s="16">
        <f>G3365+G3366</f>
        <v>1403.1</v>
      </c>
      <c r="H3364" s="16">
        <f t="shared" ref="H3364:P3364" si="2319">H3365+H3366</f>
        <v>1403.1</v>
      </c>
      <c r="I3364" s="16">
        <f t="shared" si="2319"/>
        <v>1403.1</v>
      </c>
      <c r="J3364" s="16">
        <f t="shared" ref="J3364:L3364" si="2320">J3365+J3366</f>
        <v>0</v>
      </c>
      <c r="K3364" s="16">
        <f t="shared" si="2320"/>
        <v>0</v>
      </c>
      <c r="L3364" s="16">
        <f t="shared" si="2320"/>
        <v>0</v>
      </c>
      <c r="M3364" s="16">
        <f t="shared" si="2311"/>
        <v>1403.1</v>
      </c>
      <c r="N3364" s="16">
        <f t="shared" si="2312"/>
        <v>1403.1</v>
      </c>
      <c r="O3364" s="16">
        <f t="shared" si="2313"/>
        <v>1403.1</v>
      </c>
      <c r="P3364" s="16">
        <f t="shared" si="2319"/>
        <v>0</v>
      </c>
    </row>
    <row r="3365" spans="1:16" x14ac:dyDescent="0.35">
      <c r="A3365" s="32">
        <v>976</v>
      </c>
      <c r="B3365" s="32" t="s">
        <v>13</v>
      </c>
      <c r="C3365" s="32" t="s">
        <v>13</v>
      </c>
      <c r="D3365" s="9" t="s">
        <v>194</v>
      </c>
      <c r="E3365" s="14">
        <v>610</v>
      </c>
      <c r="F3365" s="15" t="s">
        <v>661</v>
      </c>
      <c r="G3365" s="16">
        <v>776.4</v>
      </c>
      <c r="H3365" s="16">
        <v>776.4</v>
      </c>
      <c r="I3365" s="16">
        <v>776.4</v>
      </c>
      <c r="J3365" s="16"/>
      <c r="K3365" s="16"/>
      <c r="L3365" s="16"/>
      <c r="M3365" s="16">
        <f t="shared" si="2311"/>
        <v>776.4</v>
      </c>
      <c r="N3365" s="16">
        <f t="shared" si="2312"/>
        <v>776.4</v>
      </c>
      <c r="O3365" s="16">
        <f t="shared" si="2313"/>
        <v>776.4</v>
      </c>
      <c r="P3365" s="17"/>
    </row>
    <row r="3366" spans="1:16" x14ac:dyDescent="0.35">
      <c r="A3366" s="32">
        <v>976</v>
      </c>
      <c r="B3366" s="32" t="s">
        <v>13</v>
      </c>
      <c r="C3366" s="32" t="s">
        <v>13</v>
      </c>
      <c r="D3366" s="9" t="s">
        <v>194</v>
      </c>
      <c r="E3366" s="14">
        <v>620</v>
      </c>
      <c r="F3366" s="21" t="s">
        <v>670</v>
      </c>
      <c r="G3366" s="16">
        <v>626.70000000000005</v>
      </c>
      <c r="H3366" s="16">
        <v>626.70000000000005</v>
      </c>
      <c r="I3366" s="16">
        <v>626.70000000000005</v>
      </c>
      <c r="J3366" s="16"/>
      <c r="K3366" s="16"/>
      <c r="L3366" s="16"/>
      <c r="M3366" s="16">
        <f t="shared" si="2311"/>
        <v>626.70000000000005</v>
      </c>
      <c r="N3366" s="16">
        <f t="shared" si="2312"/>
        <v>626.70000000000005</v>
      </c>
      <c r="O3366" s="16">
        <f t="shared" si="2313"/>
        <v>626.70000000000005</v>
      </c>
      <c r="P3366" s="17"/>
    </row>
    <row r="3367" spans="1:16" s="10" customFormat="1" x14ac:dyDescent="0.35">
      <c r="A3367" s="7">
        <v>976</v>
      </c>
      <c r="B3367" s="7" t="s">
        <v>13</v>
      </c>
      <c r="C3367" s="7" t="s">
        <v>38</v>
      </c>
      <c r="D3367" s="12"/>
      <c r="E3367" s="37"/>
      <c r="F3367" s="8" t="s">
        <v>45</v>
      </c>
      <c r="G3367" s="19">
        <f>G3368</f>
        <v>0</v>
      </c>
      <c r="H3367" s="19">
        <f t="shared" ref="H3367:L3370" si="2321">H3368</f>
        <v>0</v>
      </c>
      <c r="I3367" s="19">
        <f t="shared" si="2321"/>
        <v>0</v>
      </c>
      <c r="J3367" s="19">
        <f t="shared" si="2321"/>
        <v>8567.2999999999993</v>
      </c>
      <c r="K3367" s="19">
        <f t="shared" si="2321"/>
        <v>8567.2999999999993</v>
      </c>
      <c r="L3367" s="19">
        <f t="shared" si="2321"/>
        <v>8567.2999999999993</v>
      </c>
      <c r="M3367" s="19">
        <f t="shared" ref="M3367:M3371" si="2322">G3367+J3367</f>
        <v>8567.2999999999993</v>
      </c>
      <c r="N3367" s="19">
        <f t="shared" ref="N3367:N3371" si="2323">H3367+K3367</f>
        <v>8567.2999999999993</v>
      </c>
      <c r="O3367" s="19">
        <f t="shared" ref="O3367:O3371" si="2324">I3367+L3367</f>
        <v>8567.2999999999993</v>
      </c>
      <c r="P3367" s="19">
        <f t="shared" ref="P3367:P3370" si="2325">P3368</f>
        <v>0</v>
      </c>
    </row>
    <row r="3368" spans="1:16" ht="31" x14ac:dyDescent="0.35">
      <c r="A3368" s="32">
        <v>976</v>
      </c>
      <c r="B3368" s="32" t="s">
        <v>13</v>
      </c>
      <c r="C3368" s="32" t="s">
        <v>38</v>
      </c>
      <c r="D3368" s="9" t="s">
        <v>253</v>
      </c>
      <c r="E3368" s="14"/>
      <c r="F3368" s="28" t="s">
        <v>747</v>
      </c>
      <c r="G3368" s="16">
        <f>G3369</f>
        <v>0</v>
      </c>
      <c r="H3368" s="16">
        <f t="shared" si="2321"/>
        <v>0</v>
      </c>
      <c r="I3368" s="16">
        <f t="shared" si="2321"/>
        <v>0</v>
      </c>
      <c r="J3368" s="16">
        <f t="shared" si="2321"/>
        <v>8567.2999999999993</v>
      </c>
      <c r="K3368" s="16">
        <f t="shared" si="2321"/>
        <v>8567.2999999999993</v>
      </c>
      <c r="L3368" s="16">
        <f t="shared" si="2321"/>
        <v>8567.2999999999993</v>
      </c>
      <c r="M3368" s="16">
        <f t="shared" si="2322"/>
        <v>8567.2999999999993</v>
      </c>
      <c r="N3368" s="16">
        <f t="shared" si="2323"/>
        <v>8567.2999999999993</v>
      </c>
      <c r="O3368" s="16">
        <f t="shared" si="2324"/>
        <v>8567.2999999999993</v>
      </c>
      <c r="P3368" s="16">
        <f t="shared" si="2325"/>
        <v>0</v>
      </c>
    </row>
    <row r="3369" spans="1:16" ht="31" x14ac:dyDescent="0.35">
      <c r="A3369" s="32">
        <v>976</v>
      </c>
      <c r="B3369" s="32" t="s">
        <v>13</v>
      </c>
      <c r="C3369" s="32" t="s">
        <v>38</v>
      </c>
      <c r="D3369" s="9" t="s">
        <v>604</v>
      </c>
      <c r="E3369" s="14"/>
      <c r="F3369" s="15" t="s">
        <v>1137</v>
      </c>
      <c r="G3369" s="16">
        <f>G3370</f>
        <v>0</v>
      </c>
      <c r="H3369" s="16">
        <f t="shared" si="2321"/>
        <v>0</v>
      </c>
      <c r="I3369" s="16">
        <f t="shared" si="2321"/>
        <v>0</v>
      </c>
      <c r="J3369" s="16">
        <f t="shared" si="2321"/>
        <v>8567.2999999999993</v>
      </c>
      <c r="K3369" s="16">
        <f t="shared" si="2321"/>
        <v>8567.2999999999993</v>
      </c>
      <c r="L3369" s="16">
        <f t="shared" si="2321"/>
        <v>8567.2999999999993</v>
      </c>
      <c r="M3369" s="16">
        <f t="shared" si="2322"/>
        <v>8567.2999999999993</v>
      </c>
      <c r="N3369" s="16">
        <f t="shared" si="2323"/>
        <v>8567.2999999999993</v>
      </c>
      <c r="O3369" s="16">
        <f t="shared" si="2324"/>
        <v>8567.2999999999993</v>
      </c>
      <c r="P3369" s="16">
        <f t="shared" si="2325"/>
        <v>0</v>
      </c>
    </row>
    <row r="3370" spans="1:16" ht="46.5" x14ac:dyDescent="0.35">
      <c r="A3370" s="32">
        <v>976</v>
      </c>
      <c r="B3370" s="32" t="s">
        <v>13</v>
      </c>
      <c r="C3370" s="32" t="s">
        <v>38</v>
      </c>
      <c r="D3370" s="9" t="s">
        <v>605</v>
      </c>
      <c r="E3370" s="14"/>
      <c r="F3370" s="15" t="s">
        <v>771</v>
      </c>
      <c r="G3370" s="16">
        <f>G3371</f>
        <v>0</v>
      </c>
      <c r="H3370" s="16">
        <f t="shared" si="2321"/>
        <v>0</v>
      </c>
      <c r="I3370" s="16">
        <f t="shared" si="2321"/>
        <v>0</v>
      </c>
      <c r="J3370" s="16">
        <f t="shared" si="2321"/>
        <v>8567.2999999999993</v>
      </c>
      <c r="K3370" s="16">
        <f t="shared" si="2321"/>
        <v>8567.2999999999993</v>
      </c>
      <c r="L3370" s="16">
        <f t="shared" si="2321"/>
        <v>8567.2999999999993</v>
      </c>
      <c r="M3370" s="16">
        <f t="shared" si="2322"/>
        <v>8567.2999999999993</v>
      </c>
      <c r="N3370" s="16">
        <f t="shared" si="2323"/>
        <v>8567.2999999999993</v>
      </c>
      <c r="O3370" s="16">
        <f t="shared" si="2324"/>
        <v>8567.2999999999993</v>
      </c>
      <c r="P3370" s="16">
        <f t="shared" si="2325"/>
        <v>0</v>
      </c>
    </row>
    <row r="3371" spans="1:16" ht="31" x14ac:dyDescent="0.35">
      <c r="A3371" s="32">
        <v>976</v>
      </c>
      <c r="B3371" s="32" t="s">
        <v>13</v>
      </c>
      <c r="C3371" s="32" t="s">
        <v>38</v>
      </c>
      <c r="D3371" s="9" t="s">
        <v>605</v>
      </c>
      <c r="E3371" s="14">
        <v>600</v>
      </c>
      <c r="F3371" s="28" t="s">
        <v>660</v>
      </c>
      <c r="G3371" s="16">
        <f>G3372+G3373</f>
        <v>0</v>
      </c>
      <c r="H3371" s="16">
        <f t="shared" ref="H3371:L3371" si="2326">H3372+H3373</f>
        <v>0</v>
      </c>
      <c r="I3371" s="16">
        <f t="shared" si="2326"/>
        <v>0</v>
      </c>
      <c r="J3371" s="16">
        <f t="shared" si="2326"/>
        <v>8567.2999999999993</v>
      </c>
      <c r="K3371" s="16">
        <f t="shared" si="2326"/>
        <v>8567.2999999999993</v>
      </c>
      <c r="L3371" s="16">
        <f t="shared" si="2326"/>
        <v>8567.2999999999993</v>
      </c>
      <c r="M3371" s="16">
        <f t="shared" si="2322"/>
        <v>8567.2999999999993</v>
      </c>
      <c r="N3371" s="16">
        <f t="shared" si="2323"/>
        <v>8567.2999999999993</v>
      </c>
      <c r="O3371" s="16">
        <f t="shared" si="2324"/>
        <v>8567.2999999999993</v>
      </c>
      <c r="P3371" s="16">
        <f t="shared" ref="P3371" si="2327">P3372+P3373</f>
        <v>0</v>
      </c>
    </row>
    <row r="3372" spans="1:16" x14ac:dyDescent="0.35">
      <c r="A3372" s="32">
        <v>976</v>
      </c>
      <c r="B3372" s="32" t="s">
        <v>13</v>
      </c>
      <c r="C3372" s="32" t="s">
        <v>38</v>
      </c>
      <c r="D3372" s="9" t="s">
        <v>605</v>
      </c>
      <c r="E3372" s="14">
        <v>610</v>
      </c>
      <c r="F3372" s="15" t="s">
        <v>661</v>
      </c>
      <c r="G3372" s="16">
        <v>0</v>
      </c>
      <c r="H3372" s="16">
        <v>0</v>
      </c>
      <c r="I3372" s="16">
        <v>0</v>
      </c>
      <c r="J3372" s="16">
        <v>2519.1</v>
      </c>
      <c r="K3372" s="16">
        <v>2519.1</v>
      </c>
      <c r="L3372" s="16">
        <v>2519.1</v>
      </c>
      <c r="M3372" s="16">
        <f t="shared" ref="M3372" si="2328">G3372+J3372</f>
        <v>2519.1</v>
      </c>
      <c r="N3372" s="16">
        <f t="shared" ref="N3372" si="2329">H3372+K3372</f>
        <v>2519.1</v>
      </c>
      <c r="O3372" s="16">
        <f t="shared" ref="O3372" si="2330">I3372+L3372</f>
        <v>2519.1</v>
      </c>
      <c r="P3372" s="17"/>
    </row>
    <row r="3373" spans="1:16" x14ac:dyDescent="0.35">
      <c r="A3373" s="32">
        <v>976</v>
      </c>
      <c r="B3373" s="32" t="s">
        <v>13</v>
      </c>
      <c r="C3373" s="32" t="s">
        <v>38</v>
      </c>
      <c r="D3373" s="9" t="s">
        <v>605</v>
      </c>
      <c r="E3373" s="14">
        <v>620</v>
      </c>
      <c r="F3373" s="21" t="s">
        <v>670</v>
      </c>
      <c r="G3373" s="16">
        <v>0</v>
      </c>
      <c r="H3373" s="16">
        <v>0</v>
      </c>
      <c r="I3373" s="16">
        <v>0</v>
      </c>
      <c r="J3373" s="16">
        <v>6048.2</v>
      </c>
      <c r="K3373" s="16">
        <v>6048.2</v>
      </c>
      <c r="L3373" s="16">
        <v>6048.2</v>
      </c>
      <c r="M3373" s="16">
        <f t="shared" ref="M3373" si="2331">G3373+J3373</f>
        <v>6048.2</v>
      </c>
      <c r="N3373" s="16">
        <f t="shared" ref="N3373" si="2332">H3373+K3373</f>
        <v>6048.2</v>
      </c>
      <c r="O3373" s="16">
        <f t="shared" ref="O3373" si="2333">I3373+L3373</f>
        <v>6048.2</v>
      </c>
      <c r="P3373" s="17"/>
    </row>
    <row r="3374" spans="1:16" s="3" customFormat="1" x14ac:dyDescent="0.35">
      <c r="A3374" s="5">
        <v>976</v>
      </c>
      <c r="B3374" s="5" t="s">
        <v>39</v>
      </c>
      <c r="C3374" s="5"/>
      <c r="D3374" s="5"/>
      <c r="E3374" s="5"/>
      <c r="F3374" s="6" t="s">
        <v>41</v>
      </c>
      <c r="G3374" s="18">
        <f>G3375</f>
        <v>12008.900000000001</v>
      </c>
      <c r="H3374" s="18">
        <f t="shared" ref="H3374:P3374" si="2334">H3375</f>
        <v>12008.900000000001</v>
      </c>
      <c r="I3374" s="18">
        <f t="shared" si="2334"/>
        <v>11698.2</v>
      </c>
      <c r="J3374" s="18">
        <f t="shared" si="2334"/>
        <v>0</v>
      </c>
      <c r="K3374" s="18">
        <f t="shared" si="2334"/>
        <v>0</v>
      </c>
      <c r="L3374" s="18">
        <f t="shared" si="2334"/>
        <v>0</v>
      </c>
      <c r="M3374" s="18">
        <f t="shared" si="2311"/>
        <v>12008.900000000001</v>
      </c>
      <c r="N3374" s="16">
        <f t="shared" si="2312"/>
        <v>12008.900000000001</v>
      </c>
      <c r="O3374" s="16">
        <f t="shared" si="2313"/>
        <v>11698.2</v>
      </c>
      <c r="P3374" s="18">
        <f t="shared" si="2334"/>
        <v>0</v>
      </c>
    </row>
    <row r="3375" spans="1:16" s="10" customFormat="1" x14ac:dyDescent="0.35">
      <c r="A3375" s="7">
        <v>976</v>
      </c>
      <c r="B3375" s="7" t="s">
        <v>39</v>
      </c>
      <c r="C3375" s="7" t="s">
        <v>31</v>
      </c>
      <c r="D3375" s="7"/>
      <c r="E3375" s="7"/>
      <c r="F3375" s="8" t="s">
        <v>42</v>
      </c>
      <c r="G3375" s="19">
        <f>G3376+G3387</f>
        <v>12008.900000000001</v>
      </c>
      <c r="H3375" s="19">
        <f t="shared" ref="H3375:P3375" si="2335">H3376+H3387</f>
        <v>12008.900000000001</v>
      </c>
      <c r="I3375" s="19">
        <f t="shared" si="2335"/>
        <v>11698.2</v>
      </c>
      <c r="J3375" s="19">
        <f t="shared" ref="J3375:L3375" si="2336">J3376+J3387</f>
        <v>0</v>
      </c>
      <c r="K3375" s="19">
        <f t="shared" si="2336"/>
        <v>0</v>
      </c>
      <c r="L3375" s="19">
        <f t="shared" si="2336"/>
        <v>0</v>
      </c>
      <c r="M3375" s="19">
        <f t="shared" si="2311"/>
        <v>12008.900000000001</v>
      </c>
      <c r="N3375" s="16">
        <f t="shared" si="2312"/>
        <v>12008.900000000001</v>
      </c>
      <c r="O3375" s="16">
        <f t="shared" si="2313"/>
        <v>11698.2</v>
      </c>
      <c r="P3375" s="19">
        <f t="shared" si="2335"/>
        <v>0</v>
      </c>
    </row>
    <row r="3376" spans="1:16" ht="31" x14ac:dyDescent="0.35">
      <c r="A3376" s="32">
        <v>976</v>
      </c>
      <c r="B3376" s="32" t="s">
        <v>39</v>
      </c>
      <c r="C3376" s="32" t="s">
        <v>31</v>
      </c>
      <c r="D3376" s="9" t="s">
        <v>205</v>
      </c>
      <c r="E3376" s="14"/>
      <c r="F3376" s="15" t="s">
        <v>696</v>
      </c>
      <c r="G3376" s="16">
        <f>G3377</f>
        <v>310.7</v>
      </c>
      <c r="H3376" s="16">
        <f t="shared" ref="H3376:P3377" si="2337">H3377</f>
        <v>310.7</v>
      </c>
      <c r="I3376" s="16">
        <f t="shared" si="2337"/>
        <v>0</v>
      </c>
      <c r="J3376" s="16">
        <f t="shared" si="2337"/>
        <v>0</v>
      </c>
      <c r="K3376" s="16">
        <f t="shared" si="2337"/>
        <v>0</v>
      </c>
      <c r="L3376" s="16">
        <f t="shared" si="2337"/>
        <v>0</v>
      </c>
      <c r="M3376" s="16">
        <f t="shared" si="2311"/>
        <v>310.7</v>
      </c>
      <c r="N3376" s="16">
        <f t="shared" si="2312"/>
        <v>310.7</v>
      </c>
      <c r="O3376" s="16">
        <f t="shared" si="2313"/>
        <v>0</v>
      </c>
      <c r="P3376" s="16">
        <f t="shared" si="2337"/>
        <v>0</v>
      </c>
    </row>
    <row r="3377" spans="1:16" ht="62" x14ac:dyDescent="0.35">
      <c r="A3377" s="32">
        <v>976</v>
      </c>
      <c r="B3377" s="32" t="s">
        <v>39</v>
      </c>
      <c r="C3377" s="32" t="s">
        <v>31</v>
      </c>
      <c r="D3377" s="9" t="s">
        <v>206</v>
      </c>
      <c r="E3377" s="14"/>
      <c r="F3377" s="15" t="s">
        <v>697</v>
      </c>
      <c r="G3377" s="16">
        <f>G3378</f>
        <v>310.7</v>
      </c>
      <c r="H3377" s="16">
        <f t="shared" si="2337"/>
        <v>310.7</v>
      </c>
      <c r="I3377" s="16">
        <f t="shared" si="2337"/>
        <v>0</v>
      </c>
      <c r="J3377" s="16">
        <f t="shared" si="2337"/>
        <v>0</v>
      </c>
      <c r="K3377" s="16">
        <f t="shared" si="2337"/>
        <v>0</v>
      </c>
      <c r="L3377" s="16">
        <f t="shared" si="2337"/>
        <v>0</v>
      </c>
      <c r="M3377" s="16">
        <f t="shared" si="2311"/>
        <v>310.7</v>
      </c>
      <c r="N3377" s="16">
        <f t="shared" si="2312"/>
        <v>310.7</v>
      </c>
      <c r="O3377" s="16">
        <f t="shared" si="2313"/>
        <v>0</v>
      </c>
      <c r="P3377" s="16">
        <f t="shared" si="2337"/>
        <v>0</v>
      </c>
    </row>
    <row r="3378" spans="1:16" ht="46.5" x14ac:dyDescent="0.35">
      <c r="A3378" s="32">
        <v>976</v>
      </c>
      <c r="B3378" s="32" t="s">
        <v>39</v>
      </c>
      <c r="C3378" s="32" t="s">
        <v>31</v>
      </c>
      <c r="D3378" s="9" t="s">
        <v>231</v>
      </c>
      <c r="E3378" s="14"/>
      <c r="F3378" s="15" t="s">
        <v>705</v>
      </c>
      <c r="G3378" s="16">
        <f>G3379+G3383</f>
        <v>310.7</v>
      </c>
      <c r="H3378" s="16">
        <f t="shared" ref="H3378:P3378" si="2338">H3379+H3383</f>
        <v>310.7</v>
      </c>
      <c r="I3378" s="16">
        <f t="shared" si="2338"/>
        <v>0</v>
      </c>
      <c r="J3378" s="16">
        <f t="shared" ref="J3378:L3378" si="2339">J3379+J3383</f>
        <v>0</v>
      </c>
      <c r="K3378" s="16">
        <f t="shared" si="2339"/>
        <v>0</v>
      </c>
      <c r="L3378" s="16">
        <f t="shared" si="2339"/>
        <v>0</v>
      </c>
      <c r="M3378" s="16">
        <f t="shared" si="2311"/>
        <v>310.7</v>
      </c>
      <c r="N3378" s="16">
        <f t="shared" si="2312"/>
        <v>310.7</v>
      </c>
      <c r="O3378" s="16">
        <f t="shared" si="2313"/>
        <v>0</v>
      </c>
      <c r="P3378" s="16">
        <f t="shared" si="2338"/>
        <v>0</v>
      </c>
    </row>
    <row r="3379" spans="1:16" ht="46.5" x14ac:dyDescent="0.35">
      <c r="A3379" s="32">
        <v>976</v>
      </c>
      <c r="B3379" s="32" t="s">
        <v>39</v>
      </c>
      <c r="C3379" s="32" t="s">
        <v>31</v>
      </c>
      <c r="D3379" s="9" t="s">
        <v>232</v>
      </c>
      <c r="E3379" s="14"/>
      <c r="F3379" s="15" t="s">
        <v>706</v>
      </c>
      <c r="G3379" s="16">
        <f>G3380</f>
        <v>116.5</v>
      </c>
      <c r="H3379" s="16">
        <f t="shared" ref="H3379:P3379" si="2340">H3380</f>
        <v>116.5</v>
      </c>
      <c r="I3379" s="16">
        <f t="shared" si="2340"/>
        <v>0</v>
      </c>
      <c r="J3379" s="16">
        <f t="shared" si="2340"/>
        <v>0</v>
      </c>
      <c r="K3379" s="16">
        <f t="shared" si="2340"/>
        <v>0</v>
      </c>
      <c r="L3379" s="16">
        <f t="shared" si="2340"/>
        <v>0</v>
      </c>
      <c r="M3379" s="16">
        <f t="shared" si="2311"/>
        <v>116.5</v>
      </c>
      <c r="N3379" s="16">
        <f t="shared" si="2312"/>
        <v>116.5</v>
      </c>
      <c r="O3379" s="16">
        <f t="shared" si="2313"/>
        <v>0</v>
      </c>
      <c r="P3379" s="16">
        <f t="shared" si="2340"/>
        <v>0</v>
      </c>
    </row>
    <row r="3380" spans="1:16" ht="31" x14ac:dyDescent="0.35">
      <c r="A3380" s="32">
        <v>976</v>
      </c>
      <c r="B3380" s="32" t="s">
        <v>39</v>
      </c>
      <c r="C3380" s="32" t="s">
        <v>31</v>
      </c>
      <c r="D3380" s="9" t="s">
        <v>232</v>
      </c>
      <c r="E3380" s="14">
        <v>600</v>
      </c>
      <c r="F3380" s="28" t="s">
        <v>660</v>
      </c>
      <c r="G3380" s="16">
        <f>G3381+G3382</f>
        <v>116.5</v>
      </c>
      <c r="H3380" s="16">
        <f t="shared" ref="H3380:P3380" si="2341">H3381+H3382</f>
        <v>116.5</v>
      </c>
      <c r="I3380" s="16">
        <f t="shared" si="2341"/>
        <v>0</v>
      </c>
      <c r="J3380" s="16">
        <f t="shared" ref="J3380:L3380" si="2342">J3381+J3382</f>
        <v>0</v>
      </c>
      <c r="K3380" s="16">
        <f t="shared" si="2342"/>
        <v>0</v>
      </c>
      <c r="L3380" s="16">
        <f t="shared" si="2342"/>
        <v>0</v>
      </c>
      <c r="M3380" s="16">
        <f t="shared" si="2311"/>
        <v>116.5</v>
      </c>
      <c r="N3380" s="16">
        <f t="shared" si="2312"/>
        <v>116.5</v>
      </c>
      <c r="O3380" s="16">
        <f t="shared" si="2313"/>
        <v>0</v>
      </c>
      <c r="P3380" s="16">
        <f t="shared" si="2341"/>
        <v>0</v>
      </c>
    </row>
    <row r="3381" spans="1:16" x14ac:dyDescent="0.35">
      <c r="A3381" s="32">
        <v>976</v>
      </c>
      <c r="B3381" s="32" t="s">
        <v>39</v>
      </c>
      <c r="C3381" s="32" t="s">
        <v>31</v>
      </c>
      <c r="D3381" s="9" t="s">
        <v>232</v>
      </c>
      <c r="E3381" s="14">
        <v>610</v>
      </c>
      <c r="F3381" s="15" t="s">
        <v>661</v>
      </c>
      <c r="G3381" s="16">
        <v>49</v>
      </c>
      <c r="H3381" s="16">
        <v>49</v>
      </c>
      <c r="I3381" s="16">
        <v>0</v>
      </c>
      <c r="J3381" s="16"/>
      <c r="K3381" s="16"/>
      <c r="L3381" s="16"/>
      <c r="M3381" s="16">
        <f t="shared" si="2311"/>
        <v>49</v>
      </c>
      <c r="N3381" s="16">
        <f t="shared" si="2312"/>
        <v>49</v>
      </c>
      <c r="O3381" s="16">
        <f t="shared" si="2313"/>
        <v>0</v>
      </c>
      <c r="P3381" s="16"/>
    </row>
    <row r="3382" spans="1:16" x14ac:dyDescent="0.35">
      <c r="A3382" s="32">
        <v>976</v>
      </c>
      <c r="B3382" s="32" t="s">
        <v>39</v>
      </c>
      <c r="C3382" s="32" t="s">
        <v>31</v>
      </c>
      <c r="D3382" s="9" t="s">
        <v>232</v>
      </c>
      <c r="E3382" s="14">
        <v>620</v>
      </c>
      <c r="F3382" s="21" t="s">
        <v>670</v>
      </c>
      <c r="G3382" s="16">
        <v>67.5</v>
      </c>
      <c r="H3382" s="16">
        <v>67.5</v>
      </c>
      <c r="I3382" s="16">
        <v>0</v>
      </c>
      <c r="J3382" s="16"/>
      <c r="K3382" s="16"/>
      <c r="L3382" s="16"/>
      <c r="M3382" s="16">
        <f t="shared" si="2311"/>
        <v>67.5</v>
      </c>
      <c r="N3382" s="16">
        <f t="shared" si="2312"/>
        <v>67.5</v>
      </c>
      <c r="O3382" s="16">
        <f t="shared" si="2313"/>
        <v>0</v>
      </c>
      <c r="P3382" s="16"/>
    </row>
    <row r="3383" spans="1:16" ht="46.5" x14ac:dyDescent="0.35">
      <c r="A3383" s="32">
        <v>976</v>
      </c>
      <c r="B3383" s="32" t="s">
        <v>39</v>
      </c>
      <c r="C3383" s="32" t="s">
        <v>31</v>
      </c>
      <c r="D3383" s="9" t="s">
        <v>606</v>
      </c>
      <c r="E3383" s="14"/>
      <c r="F3383" s="15" t="s">
        <v>707</v>
      </c>
      <c r="G3383" s="16">
        <f>G3384</f>
        <v>194.2</v>
      </c>
      <c r="H3383" s="16">
        <f t="shared" ref="H3383:P3383" si="2343">H3384</f>
        <v>194.2</v>
      </c>
      <c r="I3383" s="16">
        <f t="shared" si="2343"/>
        <v>0</v>
      </c>
      <c r="J3383" s="16">
        <f t="shared" si="2343"/>
        <v>0</v>
      </c>
      <c r="K3383" s="16">
        <f t="shared" si="2343"/>
        <v>0</v>
      </c>
      <c r="L3383" s="16">
        <f t="shared" si="2343"/>
        <v>0</v>
      </c>
      <c r="M3383" s="16">
        <f t="shared" si="2311"/>
        <v>194.2</v>
      </c>
      <c r="N3383" s="16">
        <f t="shared" si="2312"/>
        <v>194.2</v>
      </c>
      <c r="O3383" s="16">
        <f t="shared" si="2313"/>
        <v>0</v>
      </c>
      <c r="P3383" s="16">
        <f t="shared" si="2343"/>
        <v>0</v>
      </c>
    </row>
    <row r="3384" spans="1:16" ht="31" x14ac:dyDescent="0.35">
      <c r="A3384" s="32">
        <v>976</v>
      </c>
      <c r="B3384" s="32" t="s">
        <v>39</v>
      </c>
      <c r="C3384" s="32" t="s">
        <v>31</v>
      </c>
      <c r="D3384" s="9" t="s">
        <v>606</v>
      </c>
      <c r="E3384" s="14">
        <v>600</v>
      </c>
      <c r="F3384" s="28" t="s">
        <v>660</v>
      </c>
      <c r="G3384" s="16">
        <f>G3385+G3386</f>
        <v>194.2</v>
      </c>
      <c r="H3384" s="16">
        <f t="shared" ref="H3384:P3384" si="2344">H3385+H3386</f>
        <v>194.2</v>
      </c>
      <c r="I3384" s="16">
        <f t="shared" si="2344"/>
        <v>0</v>
      </c>
      <c r="J3384" s="16">
        <f t="shared" ref="J3384:L3384" si="2345">J3385+J3386</f>
        <v>0</v>
      </c>
      <c r="K3384" s="16">
        <f t="shared" si="2345"/>
        <v>0</v>
      </c>
      <c r="L3384" s="16">
        <f t="shared" si="2345"/>
        <v>0</v>
      </c>
      <c r="M3384" s="16">
        <f t="shared" si="2311"/>
        <v>194.2</v>
      </c>
      <c r="N3384" s="16">
        <f t="shared" si="2312"/>
        <v>194.2</v>
      </c>
      <c r="O3384" s="16">
        <f t="shared" si="2313"/>
        <v>0</v>
      </c>
      <c r="P3384" s="16">
        <f t="shared" si="2344"/>
        <v>0</v>
      </c>
    </row>
    <row r="3385" spans="1:16" x14ac:dyDescent="0.35">
      <c r="A3385" s="32">
        <v>976</v>
      </c>
      <c r="B3385" s="32" t="s">
        <v>39</v>
      </c>
      <c r="C3385" s="32" t="s">
        <v>31</v>
      </c>
      <c r="D3385" s="9" t="s">
        <v>606</v>
      </c>
      <c r="E3385" s="14">
        <v>610</v>
      </c>
      <c r="F3385" s="15" t="s">
        <v>661</v>
      </c>
      <c r="G3385" s="16">
        <v>81.599999999999994</v>
      </c>
      <c r="H3385" s="16">
        <v>81.599999999999994</v>
      </c>
      <c r="I3385" s="16">
        <v>0</v>
      </c>
      <c r="J3385" s="16"/>
      <c r="K3385" s="16"/>
      <c r="L3385" s="16"/>
      <c r="M3385" s="16">
        <f t="shared" si="2311"/>
        <v>81.599999999999994</v>
      </c>
      <c r="N3385" s="16">
        <f t="shared" si="2312"/>
        <v>81.599999999999994</v>
      </c>
      <c r="O3385" s="16">
        <f t="shared" si="2313"/>
        <v>0</v>
      </c>
      <c r="P3385" s="16"/>
    </row>
    <row r="3386" spans="1:16" x14ac:dyDescent="0.35">
      <c r="A3386" s="32">
        <v>976</v>
      </c>
      <c r="B3386" s="32" t="s">
        <v>39</v>
      </c>
      <c r="C3386" s="32" t="s">
        <v>31</v>
      </c>
      <c r="D3386" s="9" t="s">
        <v>606</v>
      </c>
      <c r="E3386" s="14">
        <v>620</v>
      </c>
      <c r="F3386" s="21" t="s">
        <v>670</v>
      </c>
      <c r="G3386" s="16">
        <v>112.6</v>
      </c>
      <c r="H3386" s="16">
        <v>112.6</v>
      </c>
      <c r="I3386" s="16">
        <v>0</v>
      </c>
      <c r="J3386" s="16"/>
      <c r="K3386" s="16"/>
      <c r="L3386" s="16"/>
      <c r="M3386" s="16">
        <f t="shared" si="2311"/>
        <v>112.6</v>
      </c>
      <c r="N3386" s="16">
        <f t="shared" si="2312"/>
        <v>112.6</v>
      </c>
      <c r="O3386" s="16">
        <f t="shared" si="2313"/>
        <v>0</v>
      </c>
      <c r="P3386" s="17"/>
    </row>
    <row r="3387" spans="1:16" ht="31" x14ac:dyDescent="0.35">
      <c r="A3387" s="32">
        <v>976</v>
      </c>
      <c r="B3387" s="32" t="s">
        <v>39</v>
      </c>
      <c r="C3387" s="32" t="s">
        <v>31</v>
      </c>
      <c r="D3387" s="9" t="s">
        <v>253</v>
      </c>
      <c r="E3387" s="14"/>
      <c r="F3387" s="28" t="s">
        <v>747</v>
      </c>
      <c r="G3387" s="16">
        <f>G3388</f>
        <v>11698.2</v>
      </c>
      <c r="H3387" s="16">
        <f t="shared" ref="H3387:P3389" si="2346">H3388</f>
        <v>11698.2</v>
      </c>
      <c r="I3387" s="16">
        <f t="shared" si="2346"/>
        <v>11698.2</v>
      </c>
      <c r="J3387" s="16">
        <f t="shared" si="2346"/>
        <v>0</v>
      </c>
      <c r="K3387" s="16">
        <f t="shared" si="2346"/>
        <v>0</v>
      </c>
      <c r="L3387" s="16">
        <f t="shared" si="2346"/>
        <v>0</v>
      </c>
      <c r="M3387" s="16">
        <f t="shared" si="2311"/>
        <v>11698.2</v>
      </c>
      <c r="N3387" s="16">
        <f t="shared" si="2312"/>
        <v>11698.2</v>
      </c>
      <c r="O3387" s="16">
        <f t="shared" si="2313"/>
        <v>11698.2</v>
      </c>
      <c r="P3387" s="16">
        <f t="shared" si="2346"/>
        <v>0</v>
      </c>
    </row>
    <row r="3388" spans="1:16" ht="31" x14ac:dyDescent="0.35">
      <c r="A3388" s="32">
        <v>976</v>
      </c>
      <c r="B3388" s="32" t="s">
        <v>39</v>
      </c>
      <c r="C3388" s="32" t="s">
        <v>31</v>
      </c>
      <c r="D3388" s="9" t="s">
        <v>254</v>
      </c>
      <c r="E3388" s="14"/>
      <c r="F3388" s="28" t="s">
        <v>748</v>
      </c>
      <c r="G3388" s="16">
        <f>G3389</f>
        <v>11698.2</v>
      </c>
      <c r="H3388" s="16">
        <f t="shared" si="2346"/>
        <v>11698.2</v>
      </c>
      <c r="I3388" s="16">
        <f t="shared" si="2346"/>
        <v>11698.2</v>
      </c>
      <c r="J3388" s="16">
        <f t="shared" si="2346"/>
        <v>0</v>
      </c>
      <c r="K3388" s="16">
        <f t="shared" si="2346"/>
        <v>0</v>
      </c>
      <c r="L3388" s="16">
        <f t="shared" si="2346"/>
        <v>0</v>
      </c>
      <c r="M3388" s="16">
        <f t="shared" si="2311"/>
        <v>11698.2</v>
      </c>
      <c r="N3388" s="16">
        <f t="shared" si="2312"/>
        <v>11698.2</v>
      </c>
      <c r="O3388" s="16">
        <f t="shared" si="2313"/>
        <v>11698.2</v>
      </c>
      <c r="P3388" s="16">
        <f t="shared" si="2346"/>
        <v>0</v>
      </c>
    </row>
    <row r="3389" spans="1:16" ht="62" x14ac:dyDescent="0.35">
      <c r="A3389" s="32">
        <v>976</v>
      </c>
      <c r="B3389" s="32" t="s">
        <v>39</v>
      </c>
      <c r="C3389" s="32" t="s">
        <v>31</v>
      </c>
      <c r="D3389" s="9" t="s">
        <v>607</v>
      </c>
      <c r="E3389" s="14"/>
      <c r="F3389" s="15" t="s">
        <v>765</v>
      </c>
      <c r="G3389" s="16">
        <f>G3390</f>
        <v>11698.2</v>
      </c>
      <c r="H3389" s="16">
        <f t="shared" si="2346"/>
        <v>11698.2</v>
      </c>
      <c r="I3389" s="16">
        <f t="shared" si="2346"/>
        <v>11698.2</v>
      </c>
      <c r="J3389" s="16">
        <f t="shared" si="2346"/>
        <v>0</v>
      </c>
      <c r="K3389" s="16">
        <f t="shared" si="2346"/>
        <v>0</v>
      </c>
      <c r="L3389" s="16">
        <f t="shared" si="2346"/>
        <v>0</v>
      </c>
      <c r="M3389" s="16">
        <f t="shared" si="2311"/>
        <v>11698.2</v>
      </c>
      <c r="N3389" s="16">
        <f t="shared" si="2312"/>
        <v>11698.2</v>
      </c>
      <c r="O3389" s="16">
        <f t="shared" si="2313"/>
        <v>11698.2</v>
      </c>
      <c r="P3389" s="16">
        <f t="shared" si="2346"/>
        <v>0</v>
      </c>
    </row>
    <row r="3390" spans="1:16" ht="31" x14ac:dyDescent="0.35">
      <c r="A3390" s="32">
        <v>976</v>
      </c>
      <c r="B3390" s="32" t="s">
        <v>39</v>
      </c>
      <c r="C3390" s="32" t="s">
        <v>31</v>
      </c>
      <c r="D3390" s="9" t="s">
        <v>607</v>
      </c>
      <c r="E3390" s="14">
        <v>600</v>
      </c>
      <c r="F3390" s="28" t="s">
        <v>660</v>
      </c>
      <c r="G3390" s="16">
        <f>G3391+G3392</f>
        <v>11698.2</v>
      </c>
      <c r="H3390" s="16">
        <f t="shared" ref="H3390:P3390" si="2347">H3391+H3392</f>
        <v>11698.2</v>
      </c>
      <c r="I3390" s="16">
        <f t="shared" si="2347"/>
        <v>11698.2</v>
      </c>
      <c r="J3390" s="16">
        <f t="shared" ref="J3390:L3390" si="2348">J3391+J3392</f>
        <v>0</v>
      </c>
      <c r="K3390" s="16">
        <f t="shared" si="2348"/>
        <v>0</v>
      </c>
      <c r="L3390" s="16">
        <f t="shared" si="2348"/>
        <v>0</v>
      </c>
      <c r="M3390" s="16">
        <f t="shared" si="2311"/>
        <v>11698.2</v>
      </c>
      <c r="N3390" s="16">
        <f t="shared" si="2312"/>
        <v>11698.2</v>
      </c>
      <c r="O3390" s="16">
        <f t="shared" si="2313"/>
        <v>11698.2</v>
      </c>
      <c r="P3390" s="16">
        <f t="shared" si="2347"/>
        <v>0</v>
      </c>
    </row>
    <row r="3391" spans="1:16" x14ac:dyDescent="0.35">
      <c r="A3391" s="32">
        <v>976</v>
      </c>
      <c r="B3391" s="32" t="s">
        <v>39</v>
      </c>
      <c r="C3391" s="32" t="s">
        <v>31</v>
      </c>
      <c r="D3391" s="9" t="s">
        <v>607</v>
      </c>
      <c r="E3391" s="14">
        <v>610</v>
      </c>
      <c r="F3391" s="15" t="s">
        <v>661</v>
      </c>
      <c r="G3391" s="16">
        <v>5827.4</v>
      </c>
      <c r="H3391" s="16">
        <v>5827.4</v>
      </c>
      <c r="I3391" s="16">
        <v>5827.4</v>
      </c>
      <c r="J3391" s="16"/>
      <c r="K3391" s="16"/>
      <c r="L3391" s="16"/>
      <c r="M3391" s="16">
        <f t="shared" si="2311"/>
        <v>5827.4</v>
      </c>
      <c r="N3391" s="16">
        <f t="shared" si="2312"/>
        <v>5827.4</v>
      </c>
      <c r="O3391" s="16">
        <f t="shared" si="2313"/>
        <v>5827.4</v>
      </c>
      <c r="P3391" s="17"/>
    </row>
    <row r="3392" spans="1:16" x14ac:dyDescent="0.35">
      <c r="A3392" s="32">
        <v>976</v>
      </c>
      <c r="B3392" s="32" t="s">
        <v>39</v>
      </c>
      <c r="C3392" s="32" t="s">
        <v>31</v>
      </c>
      <c r="D3392" s="9" t="s">
        <v>607</v>
      </c>
      <c r="E3392" s="14">
        <v>620</v>
      </c>
      <c r="F3392" s="21" t="s">
        <v>670</v>
      </c>
      <c r="G3392" s="16">
        <v>5870.8</v>
      </c>
      <c r="H3392" s="16">
        <v>5870.8</v>
      </c>
      <c r="I3392" s="16">
        <v>5870.8</v>
      </c>
      <c r="J3392" s="16"/>
      <c r="K3392" s="16"/>
      <c r="L3392" s="16"/>
      <c r="M3392" s="16">
        <f t="shared" si="2311"/>
        <v>5870.8</v>
      </c>
      <c r="N3392" s="16">
        <f t="shared" si="2312"/>
        <v>5870.8</v>
      </c>
      <c r="O3392" s="16">
        <f t="shared" si="2313"/>
        <v>5870.8</v>
      </c>
      <c r="P3392" s="17"/>
    </row>
    <row r="3393" spans="1:16" s="3" customFormat="1" x14ac:dyDescent="0.35">
      <c r="A3393" s="5">
        <v>976</v>
      </c>
      <c r="B3393" s="5" t="s">
        <v>21</v>
      </c>
      <c r="C3393" s="5"/>
      <c r="D3393" s="5"/>
      <c r="E3393" s="5"/>
      <c r="F3393" s="6" t="s">
        <v>59</v>
      </c>
      <c r="G3393" s="18">
        <f>G3394+G3420+G3447</f>
        <v>167669.99999999997</v>
      </c>
      <c r="H3393" s="18">
        <f t="shared" ref="H3393:P3393" si="2349">H3394+H3420+H3447</f>
        <v>102104.59999999999</v>
      </c>
      <c r="I3393" s="18">
        <f t="shared" si="2349"/>
        <v>102104.49999999999</v>
      </c>
      <c r="J3393" s="18">
        <f t="shared" ref="J3393:L3393" si="2350">J3394+J3420+J3447</f>
        <v>-6212.6699999999992</v>
      </c>
      <c r="K3393" s="18">
        <f t="shared" si="2350"/>
        <v>-1446.8</v>
      </c>
      <c r="L3393" s="18">
        <f t="shared" si="2350"/>
        <v>-1446.8</v>
      </c>
      <c r="M3393" s="18">
        <f t="shared" si="2311"/>
        <v>161457.32999999996</v>
      </c>
      <c r="N3393" s="16">
        <f t="shared" si="2312"/>
        <v>100657.79999999999</v>
      </c>
      <c r="O3393" s="16">
        <f t="shared" si="2313"/>
        <v>100657.69999999998</v>
      </c>
      <c r="P3393" s="18">
        <f t="shared" si="2349"/>
        <v>0</v>
      </c>
    </row>
    <row r="3394" spans="1:16" s="10" customFormat="1" x14ac:dyDescent="0.35">
      <c r="A3394" s="7">
        <v>976</v>
      </c>
      <c r="B3394" s="7" t="s">
        <v>21</v>
      </c>
      <c r="C3394" s="7" t="s">
        <v>10</v>
      </c>
      <c r="D3394" s="7"/>
      <c r="E3394" s="7"/>
      <c r="F3394" s="8" t="s">
        <v>95</v>
      </c>
      <c r="G3394" s="19">
        <f>G3395</f>
        <v>76632.799999999988</v>
      </c>
      <c r="H3394" s="19">
        <f t="shared" ref="H3394:P3394" si="2351">H3395</f>
        <v>73508.399999999994</v>
      </c>
      <c r="I3394" s="19">
        <f t="shared" si="2351"/>
        <v>73508.399999999994</v>
      </c>
      <c r="J3394" s="19">
        <f t="shared" si="2351"/>
        <v>2734.13</v>
      </c>
      <c r="K3394" s="19">
        <f t="shared" si="2351"/>
        <v>0</v>
      </c>
      <c r="L3394" s="19">
        <f t="shared" si="2351"/>
        <v>0</v>
      </c>
      <c r="M3394" s="19">
        <f t="shared" si="2311"/>
        <v>79366.929999999993</v>
      </c>
      <c r="N3394" s="16">
        <f t="shared" si="2312"/>
        <v>73508.399999999994</v>
      </c>
      <c r="O3394" s="16">
        <f t="shared" si="2313"/>
        <v>73508.399999999994</v>
      </c>
      <c r="P3394" s="19">
        <f t="shared" si="2351"/>
        <v>0</v>
      </c>
    </row>
    <row r="3395" spans="1:16" ht="31" x14ac:dyDescent="0.35">
      <c r="A3395" s="32">
        <v>976</v>
      </c>
      <c r="B3395" s="32" t="s">
        <v>21</v>
      </c>
      <c r="C3395" s="32" t="s">
        <v>10</v>
      </c>
      <c r="D3395" s="9" t="s">
        <v>253</v>
      </c>
      <c r="E3395" s="14"/>
      <c r="F3395" s="28" t="s">
        <v>747</v>
      </c>
      <c r="G3395" s="16">
        <f>G3396</f>
        <v>76632.799999999988</v>
      </c>
      <c r="H3395" s="16">
        <f t="shared" ref="H3395:P3395" si="2352">H3396</f>
        <v>73508.399999999994</v>
      </c>
      <c r="I3395" s="16">
        <f t="shared" si="2352"/>
        <v>73508.399999999994</v>
      </c>
      <c r="J3395" s="16">
        <f t="shared" si="2352"/>
        <v>2734.13</v>
      </c>
      <c r="K3395" s="16">
        <f t="shared" si="2352"/>
        <v>0</v>
      </c>
      <c r="L3395" s="16">
        <f t="shared" si="2352"/>
        <v>0</v>
      </c>
      <c r="M3395" s="16">
        <f t="shared" si="2311"/>
        <v>79366.929999999993</v>
      </c>
      <c r="N3395" s="16">
        <f t="shared" si="2312"/>
        <v>73508.399999999994</v>
      </c>
      <c r="O3395" s="16">
        <f t="shared" si="2313"/>
        <v>73508.399999999994</v>
      </c>
      <c r="P3395" s="16">
        <f t="shared" si="2352"/>
        <v>0</v>
      </c>
    </row>
    <row r="3396" spans="1:16" ht="31" x14ac:dyDescent="0.35">
      <c r="A3396" s="32">
        <v>976</v>
      </c>
      <c r="B3396" s="32" t="s">
        <v>21</v>
      </c>
      <c r="C3396" s="32" t="s">
        <v>10</v>
      </c>
      <c r="D3396" s="9" t="s">
        <v>254</v>
      </c>
      <c r="E3396" s="14"/>
      <c r="F3396" s="28" t="s">
        <v>748</v>
      </c>
      <c r="G3396" s="16">
        <f>G3397+G3404+G3408+G3412</f>
        <v>76632.799999999988</v>
      </c>
      <c r="H3396" s="16">
        <f t="shared" ref="H3396:P3396" si="2353">H3397+H3404+H3408+H3412</f>
        <v>73508.399999999994</v>
      </c>
      <c r="I3396" s="16">
        <f t="shared" si="2353"/>
        <v>73508.399999999994</v>
      </c>
      <c r="J3396" s="16">
        <f t="shared" ref="J3396:L3396" si="2354">J3397+J3404+J3408+J3412</f>
        <v>2734.13</v>
      </c>
      <c r="K3396" s="16">
        <f t="shared" si="2354"/>
        <v>0</v>
      </c>
      <c r="L3396" s="16">
        <f t="shared" si="2354"/>
        <v>0</v>
      </c>
      <c r="M3396" s="16">
        <f t="shared" si="2311"/>
        <v>79366.929999999993</v>
      </c>
      <c r="N3396" s="16">
        <f t="shared" si="2312"/>
        <v>73508.399999999994</v>
      </c>
      <c r="O3396" s="16">
        <f t="shared" si="2313"/>
        <v>73508.399999999994</v>
      </c>
      <c r="P3396" s="16">
        <f t="shared" si="2353"/>
        <v>0</v>
      </c>
    </row>
    <row r="3397" spans="1:16" ht="46.5" x14ac:dyDescent="0.35">
      <c r="A3397" s="32">
        <v>976</v>
      </c>
      <c r="B3397" s="32" t="s">
        <v>21</v>
      </c>
      <c r="C3397" s="32" t="s">
        <v>10</v>
      </c>
      <c r="D3397" s="9" t="s">
        <v>599</v>
      </c>
      <c r="E3397" s="14"/>
      <c r="F3397" s="15" t="s">
        <v>1140</v>
      </c>
      <c r="G3397" s="16">
        <f>G3398+G3401</f>
        <v>19529.2</v>
      </c>
      <c r="H3397" s="16">
        <f t="shared" ref="H3397:P3397" si="2355">H3398+H3401</f>
        <v>16404.8</v>
      </c>
      <c r="I3397" s="16">
        <f t="shared" si="2355"/>
        <v>16404.8</v>
      </c>
      <c r="J3397" s="16">
        <f t="shared" ref="J3397:L3397" si="2356">J3398+J3401</f>
        <v>2734.13</v>
      </c>
      <c r="K3397" s="16">
        <f t="shared" si="2356"/>
        <v>0</v>
      </c>
      <c r="L3397" s="16">
        <f t="shared" si="2356"/>
        <v>0</v>
      </c>
      <c r="M3397" s="16">
        <f t="shared" si="2311"/>
        <v>22263.33</v>
      </c>
      <c r="N3397" s="16">
        <f t="shared" si="2312"/>
        <v>16404.8</v>
      </c>
      <c r="O3397" s="16">
        <f t="shared" si="2313"/>
        <v>16404.8</v>
      </c>
      <c r="P3397" s="16">
        <f t="shared" si="2355"/>
        <v>0</v>
      </c>
    </row>
    <row r="3398" spans="1:16" ht="46.5" x14ac:dyDescent="0.35">
      <c r="A3398" s="32">
        <v>976</v>
      </c>
      <c r="B3398" s="32" t="s">
        <v>21</v>
      </c>
      <c r="C3398" s="32" t="s">
        <v>10</v>
      </c>
      <c r="D3398" s="9" t="s">
        <v>600</v>
      </c>
      <c r="E3398" s="14"/>
      <c r="F3398" s="15" t="s">
        <v>753</v>
      </c>
      <c r="G3398" s="16">
        <f>G3399</f>
        <v>3124.4</v>
      </c>
      <c r="H3398" s="16">
        <f t="shared" ref="H3398:P3399" si="2357">H3399</f>
        <v>0</v>
      </c>
      <c r="I3398" s="16">
        <f t="shared" si="2357"/>
        <v>0</v>
      </c>
      <c r="J3398" s="16">
        <f t="shared" si="2357"/>
        <v>0</v>
      </c>
      <c r="K3398" s="16">
        <f t="shared" si="2357"/>
        <v>0</v>
      </c>
      <c r="L3398" s="16">
        <f t="shared" si="2357"/>
        <v>0</v>
      </c>
      <c r="M3398" s="16">
        <f t="shared" si="2311"/>
        <v>3124.4</v>
      </c>
      <c r="N3398" s="16">
        <f t="shared" si="2312"/>
        <v>0</v>
      </c>
      <c r="O3398" s="16">
        <f t="shared" si="2313"/>
        <v>0</v>
      </c>
      <c r="P3398" s="16">
        <f t="shared" si="2357"/>
        <v>0</v>
      </c>
    </row>
    <row r="3399" spans="1:16" ht="31" x14ac:dyDescent="0.35">
      <c r="A3399" s="32">
        <v>976</v>
      </c>
      <c r="B3399" s="32" t="s">
        <v>21</v>
      </c>
      <c r="C3399" s="32" t="s">
        <v>10</v>
      </c>
      <c r="D3399" s="9" t="s">
        <v>600</v>
      </c>
      <c r="E3399" s="14">
        <v>600</v>
      </c>
      <c r="F3399" s="28" t="s">
        <v>660</v>
      </c>
      <c r="G3399" s="16">
        <f>G3400</f>
        <v>3124.4</v>
      </c>
      <c r="H3399" s="16">
        <f t="shared" si="2357"/>
        <v>0</v>
      </c>
      <c r="I3399" s="16">
        <f t="shared" si="2357"/>
        <v>0</v>
      </c>
      <c r="J3399" s="16">
        <f t="shared" si="2357"/>
        <v>0</v>
      </c>
      <c r="K3399" s="16">
        <f t="shared" si="2357"/>
        <v>0</v>
      </c>
      <c r="L3399" s="16">
        <f t="shared" si="2357"/>
        <v>0</v>
      </c>
      <c r="M3399" s="16">
        <f t="shared" si="2311"/>
        <v>3124.4</v>
      </c>
      <c r="N3399" s="16">
        <f t="shared" si="2312"/>
        <v>0</v>
      </c>
      <c r="O3399" s="16">
        <f t="shared" si="2313"/>
        <v>0</v>
      </c>
      <c r="P3399" s="16">
        <f t="shared" si="2357"/>
        <v>0</v>
      </c>
    </row>
    <row r="3400" spans="1:16" x14ac:dyDescent="0.35">
      <c r="A3400" s="32">
        <v>976</v>
      </c>
      <c r="B3400" s="32" t="s">
        <v>21</v>
      </c>
      <c r="C3400" s="32" t="s">
        <v>10</v>
      </c>
      <c r="D3400" s="9" t="s">
        <v>600</v>
      </c>
      <c r="E3400" s="14">
        <v>620</v>
      </c>
      <c r="F3400" s="21" t="s">
        <v>670</v>
      </c>
      <c r="G3400" s="16">
        <v>3124.4</v>
      </c>
      <c r="H3400" s="16">
        <v>0</v>
      </c>
      <c r="I3400" s="16">
        <v>0</v>
      </c>
      <c r="J3400" s="16"/>
      <c r="K3400" s="16"/>
      <c r="L3400" s="16"/>
      <c r="M3400" s="16">
        <f t="shared" si="2311"/>
        <v>3124.4</v>
      </c>
      <c r="N3400" s="16">
        <f t="shared" si="2312"/>
        <v>0</v>
      </c>
      <c r="O3400" s="16">
        <f t="shared" si="2313"/>
        <v>0</v>
      </c>
      <c r="P3400" s="16"/>
    </row>
    <row r="3401" spans="1:16" ht="31" x14ac:dyDescent="0.35">
      <c r="A3401" s="32">
        <v>976</v>
      </c>
      <c r="B3401" s="32" t="s">
        <v>21</v>
      </c>
      <c r="C3401" s="32" t="s">
        <v>10</v>
      </c>
      <c r="D3401" s="9" t="s">
        <v>608</v>
      </c>
      <c r="E3401" s="14"/>
      <c r="F3401" s="15" t="s">
        <v>754</v>
      </c>
      <c r="G3401" s="16">
        <f>G3402</f>
        <v>16404.8</v>
      </c>
      <c r="H3401" s="16">
        <f t="shared" ref="H3401:P3402" si="2358">H3402</f>
        <v>16404.8</v>
      </c>
      <c r="I3401" s="16">
        <f t="shared" si="2358"/>
        <v>16404.8</v>
      </c>
      <c r="J3401" s="16">
        <f t="shared" si="2358"/>
        <v>2734.13</v>
      </c>
      <c r="K3401" s="16">
        <f t="shared" si="2358"/>
        <v>0</v>
      </c>
      <c r="L3401" s="16">
        <f t="shared" si="2358"/>
        <v>0</v>
      </c>
      <c r="M3401" s="16">
        <f t="shared" si="2311"/>
        <v>19138.93</v>
      </c>
      <c r="N3401" s="16">
        <f t="shared" si="2312"/>
        <v>16404.8</v>
      </c>
      <c r="O3401" s="16">
        <f t="shared" si="2313"/>
        <v>16404.8</v>
      </c>
      <c r="P3401" s="16">
        <f t="shared" si="2358"/>
        <v>0</v>
      </c>
    </row>
    <row r="3402" spans="1:16" ht="31" x14ac:dyDescent="0.35">
      <c r="A3402" s="32">
        <v>976</v>
      </c>
      <c r="B3402" s="32" t="s">
        <v>21</v>
      </c>
      <c r="C3402" s="32" t="s">
        <v>10</v>
      </c>
      <c r="D3402" s="9" t="s">
        <v>608</v>
      </c>
      <c r="E3402" s="14">
        <v>200</v>
      </c>
      <c r="F3402" s="28" t="s">
        <v>650</v>
      </c>
      <c r="G3402" s="16">
        <f>G3403</f>
        <v>16404.8</v>
      </c>
      <c r="H3402" s="16">
        <f t="shared" si="2358"/>
        <v>16404.8</v>
      </c>
      <c r="I3402" s="16">
        <f t="shared" si="2358"/>
        <v>16404.8</v>
      </c>
      <c r="J3402" s="16">
        <f t="shared" si="2358"/>
        <v>2734.13</v>
      </c>
      <c r="K3402" s="16">
        <f t="shared" si="2358"/>
        <v>0</v>
      </c>
      <c r="L3402" s="16">
        <f t="shared" si="2358"/>
        <v>0</v>
      </c>
      <c r="M3402" s="16">
        <f t="shared" si="2311"/>
        <v>19138.93</v>
      </c>
      <c r="N3402" s="16">
        <f t="shared" si="2312"/>
        <v>16404.8</v>
      </c>
      <c r="O3402" s="16">
        <f t="shared" si="2313"/>
        <v>16404.8</v>
      </c>
      <c r="P3402" s="16">
        <f t="shared" si="2358"/>
        <v>0</v>
      </c>
    </row>
    <row r="3403" spans="1:16" ht="31" x14ac:dyDescent="0.35">
      <c r="A3403" s="32">
        <v>976</v>
      </c>
      <c r="B3403" s="32" t="s">
        <v>21</v>
      </c>
      <c r="C3403" s="32" t="s">
        <v>10</v>
      </c>
      <c r="D3403" s="9" t="s">
        <v>608</v>
      </c>
      <c r="E3403" s="14">
        <v>240</v>
      </c>
      <c r="F3403" s="28" t="s">
        <v>651</v>
      </c>
      <c r="G3403" s="16">
        <v>16404.8</v>
      </c>
      <c r="H3403" s="16">
        <v>16404.8</v>
      </c>
      <c r="I3403" s="16">
        <v>16404.8</v>
      </c>
      <c r="J3403" s="16">
        <v>2734.13</v>
      </c>
      <c r="K3403" s="16"/>
      <c r="L3403" s="16"/>
      <c r="M3403" s="16">
        <f t="shared" si="2311"/>
        <v>19138.93</v>
      </c>
      <c r="N3403" s="16">
        <f t="shared" si="2312"/>
        <v>16404.8</v>
      </c>
      <c r="O3403" s="16">
        <f t="shared" si="2313"/>
        <v>16404.8</v>
      </c>
      <c r="P3403" s="17"/>
    </row>
    <row r="3404" spans="1:16" ht="46.5" x14ac:dyDescent="0.35">
      <c r="A3404" s="32">
        <v>976</v>
      </c>
      <c r="B3404" s="32" t="s">
        <v>21</v>
      </c>
      <c r="C3404" s="32" t="s">
        <v>10</v>
      </c>
      <c r="D3404" s="9" t="s">
        <v>609</v>
      </c>
      <c r="E3404" s="14"/>
      <c r="F3404" s="15" t="s">
        <v>755</v>
      </c>
      <c r="G3404" s="16">
        <f>G3405</f>
        <v>8518.9</v>
      </c>
      <c r="H3404" s="16">
        <f t="shared" ref="H3404:P3406" si="2359">H3405</f>
        <v>8518.9</v>
      </c>
      <c r="I3404" s="16">
        <f t="shared" si="2359"/>
        <v>8518.9</v>
      </c>
      <c r="J3404" s="16">
        <f t="shared" si="2359"/>
        <v>0</v>
      </c>
      <c r="K3404" s="16">
        <f t="shared" si="2359"/>
        <v>0</v>
      </c>
      <c r="L3404" s="16">
        <f t="shared" si="2359"/>
        <v>0</v>
      </c>
      <c r="M3404" s="16">
        <f t="shared" si="2311"/>
        <v>8518.9</v>
      </c>
      <c r="N3404" s="16">
        <f t="shared" si="2312"/>
        <v>8518.9</v>
      </c>
      <c r="O3404" s="16">
        <f t="shared" si="2313"/>
        <v>8518.9</v>
      </c>
      <c r="P3404" s="16">
        <f t="shared" si="2359"/>
        <v>0</v>
      </c>
    </row>
    <row r="3405" spans="1:16" ht="77.5" x14ac:dyDescent="0.35">
      <c r="A3405" s="32">
        <v>976</v>
      </c>
      <c r="B3405" s="32" t="s">
        <v>21</v>
      </c>
      <c r="C3405" s="32" t="s">
        <v>10</v>
      </c>
      <c r="D3405" s="9" t="s">
        <v>610</v>
      </c>
      <c r="E3405" s="14"/>
      <c r="F3405" s="15" t="s">
        <v>756</v>
      </c>
      <c r="G3405" s="16">
        <f>G3406</f>
        <v>8518.9</v>
      </c>
      <c r="H3405" s="16">
        <f t="shared" si="2359"/>
        <v>8518.9</v>
      </c>
      <c r="I3405" s="16">
        <f t="shared" si="2359"/>
        <v>8518.9</v>
      </c>
      <c r="J3405" s="16">
        <f t="shared" si="2359"/>
        <v>0</v>
      </c>
      <c r="K3405" s="16">
        <f t="shared" si="2359"/>
        <v>0</v>
      </c>
      <c r="L3405" s="16">
        <f t="shared" si="2359"/>
        <v>0</v>
      </c>
      <c r="M3405" s="16">
        <f t="shared" si="2311"/>
        <v>8518.9</v>
      </c>
      <c r="N3405" s="16">
        <f t="shared" si="2312"/>
        <v>8518.9</v>
      </c>
      <c r="O3405" s="16">
        <f t="shared" si="2313"/>
        <v>8518.9</v>
      </c>
      <c r="P3405" s="16">
        <f t="shared" si="2359"/>
        <v>0</v>
      </c>
    </row>
    <row r="3406" spans="1:16" x14ac:dyDescent="0.35">
      <c r="A3406" s="32">
        <v>976</v>
      </c>
      <c r="B3406" s="32" t="s">
        <v>21</v>
      </c>
      <c r="C3406" s="32" t="s">
        <v>10</v>
      </c>
      <c r="D3406" s="9" t="s">
        <v>610</v>
      </c>
      <c r="E3406" s="14">
        <v>800</v>
      </c>
      <c r="F3406" s="28" t="s">
        <v>663</v>
      </c>
      <c r="G3406" s="16">
        <f>G3407</f>
        <v>8518.9</v>
      </c>
      <c r="H3406" s="16">
        <f t="shared" si="2359"/>
        <v>8518.9</v>
      </c>
      <c r="I3406" s="16">
        <f t="shared" si="2359"/>
        <v>8518.9</v>
      </c>
      <c r="J3406" s="16">
        <f t="shared" si="2359"/>
        <v>0</v>
      </c>
      <c r="K3406" s="16">
        <f t="shared" si="2359"/>
        <v>0</v>
      </c>
      <c r="L3406" s="16">
        <f t="shared" si="2359"/>
        <v>0</v>
      </c>
      <c r="M3406" s="16">
        <f t="shared" si="2311"/>
        <v>8518.9</v>
      </c>
      <c r="N3406" s="16">
        <f t="shared" si="2312"/>
        <v>8518.9</v>
      </c>
      <c r="O3406" s="16">
        <f t="shared" si="2313"/>
        <v>8518.9</v>
      </c>
      <c r="P3406" s="16">
        <f t="shared" si="2359"/>
        <v>0</v>
      </c>
    </row>
    <row r="3407" spans="1:16" ht="62" x14ac:dyDescent="0.35">
      <c r="A3407" s="32">
        <v>976</v>
      </c>
      <c r="B3407" s="32" t="s">
        <v>21</v>
      </c>
      <c r="C3407" s="32" t="s">
        <v>10</v>
      </c>
      <c r="D3407" s="9" t="s">
        <v>610</v>
      </c>
      <c r="E3407" s="14">
        <v>810</v>
      </c>
      <c r="F3407" s="21" t="s">
        <v>671</v>
      </c>
      <c r="G3407" s="16">
        <v>8518.9</v>
      </c>
      <c r="H3407" s="16">
        <v>8518.9</v>
      </c>
      <c r="I3407" s="16">
        <v>8518.9</v>
      </c>
      <c r="J3407" s="16"/>
      <c r="K3407" s="16"/>
      <c r="L3407" s="16"/>
      <c r="M3407" s="16">
        <f t="shared" si="2311"/>
        <v>8518.9</v>
      </c>
      <c r="N3407" s="16">
        <f t="shared" si="2312"/>
        <v>8518.9</v>
      </c>
      <c r="O3407" s="16">
        <f t="shared" si="2313"/>
        <v>8518.9</v>
      </c>
      <c r="P3407" s="17"/>
    </row>
    <row r="3408" spans="1:16" ht="31" x14ac:dyDescent="0.35">
      <c r="A3408" s="32">
        <v>976</v>
      </c>
      <c r="B3408" s="32" t="s">
        <v>21</v>
      </c>
      <c r="C3408" s="32" t="s">
        <v>10</v>
      </c>
      <c r="D3408" s="9" t="s">
        <v>612</v>
      </c>
      <c r="E3408" s="14"/>
      <c r="F3408" s="15" t="s">
        <v>766</v>
      </c>
      <c r="G3408" s="16">
        <f>G3409</f>
        <v>19729.3</v>
      </c>
      <c r="H3408" s="16">
        <f t="shared" ref="H3408:P3408" si="2360">H3409</f>
        <v>19729.3</v>
      </c>
      <c r="I3408" s="16">
        <f t="shared" si="2360"/>
        <v>19729.3</v>
      </c>
      <c r="J3408" s="16">
        <f t="shared" si="2360"/>
        <v>0</v>
      </c>
      <c r="K3408" s="16">
        <f t="shared" si="2360"/>
        <v>0</v>
      </c>
      <c r="L3408" s="16">
        <f t="shared" si="2360"/>
        <v>0</v>
      </c>
      <c r="M3408" s="16">
        <f t="shared" si="2311"/>
        <v>19729.3</v>
      </c>
      <c r="N3408" s="16">
        <f t="shared" si="2312"/>
        <v>19729.3</v>
      </c>
      <c r="O3408" s="16">
        <f t="shared" si="2313"/>
        <v>19729.3</v>
      </c>
      <c r="P3408" s="16">
        <f t="shared" si="2360"/>
        <v>0</v>
      </c>
    </row>
    <row r="3409" spans="1:17" ht="62" x14ac:dyDescent="0.35">
      <c r="A3409" s="32">
        <v>976</v>
      </c>
      <c r="B3409" s="32" t="s">
        <v>21</v>
      </c>
      <c r="C3409" s="32" t="s">
        <v>10</v>
      </c>
      <c r="D3409" s="9" t="s">
        <v>611</v>
      </c>
      <c r="E3409" s="14"/>
      <c r="F3409" s="15" t="s">
        <v>676</v>
      </c>
      <c r="G3409" s="16">
        <f>G3410</f>
        <v>19729.3</v>
      </c>
      <c r="H3409" s="16">
        <f t="shared" ref="H3409:P3410" si="2361">H3410</f>
        <v>19729.3</v>
      </c>
      <c r="I3409" s="16">
        <f t="shared" si="2361"/>
        <v>19729.3</v>
      </c>
      <c r="J3409" s="16">
        <f t="shared" si="2361"/>
        <v>0</v>
      </c>
      <c r="K3409" s="16">
        <f t="shared" si="2361"/>
        <v>0</v>
      </c>
      <c r="L3409" s="16">
        <f t="shared" si="2361"/>
        <v>0</v>
      </c>
      <c r="M3409" s="16">
        <f t="shared" si="2311"/>
        <v>19729.3</v>
      </c>
      <c r="N3409" s="16">
        <f t="shared" si="2312"/>
        <v>19729.3</v>
      </c>
      <c r="O3409" s="16">
        <f t="shared" si="2313"/>
        <v>19729.3</v>
      </c>
      <c r="P3409" s="16">
        <f t="shared" si="2361"/>
        <v>0</v>
      </c>
    </row>
    <row r="3410" spans="1:17" ht="31" x14ac:dyDescent="0.35">
      <c r="A3410" s="32">
        <v>976</v>
      </c>
      <c r="B3410" s="32" t="s">
        <v>21</v>
      </c>
      <c r="C3410" s="32" t="s">
        <v>10</v>
      </c>
      <c r="D3410" s="9" t="s">
        <v>611</v>
      </c>
      <c r="E3410" s="14">
        <v>600</v>
      </c>
      <c r="F3410" s="28" t="s">
        <v>660</v>
      </c>
      <c r="G3410" s="16">
        <f>G3411</f>
        <v>19729.3</v>
      </c>
      <c r="H3410" s="16">
        <f t="shared" si="2361"/>
        <v>19729.3</v>
      </c>
      <c r="I3410" s="16">
        <f t="shared" si="2361"/>
        <v>19729.3</v>
      </c>
      <c r="J3410" s="16">
        <f t="shared" si="2361"/>
        <v>0</v>
      </c>
      <c r="K3410" s="16">
        <f t="shared" si="2361"/>
        <v>0</v>
      </c>
      <c r="L3410" s="16">
        <f t="shared" si="2361"/>
        <v>0</v>
      </c>
      <c r="M3410" s="16">
        <f t="shared" si="2311"/>
        <v>19729.3</v>
      </c>
      <c r="N3410" s="16">
        <f t="shared" si="2312"/>
        <v>19729.3</v>
      </c>
      <c r="O3410" s="16">
        <f t="shared" si="2313"/>
        <v>19729.3</v>
      </c>
      <c r="P3410" s="16">
        <f t="shared" si="2361"/>
        <v>0</v>
      </c>
    </row>
    <row r="3411" spans="1:17" x14ac:dyDescent="0.35">
      <c r="A3411" s="32">
        <v>976</v>
      </c>
      <c r="B3411" s="32" t="s">
        <v>21</v>
      </c>
      <c r="C3411" s="32" t="s">
        <v>10</v>
      </c>
      <c r="D3411" s="9" t="s">
        <v>611</v>
      </c>
      <c r="E3411" s="14">
        <v>620</v>
      </c>
      <c r="F3411" s="21" t="s">
        <v>670</v>
      </c>
      <c r="G3411" s="16">
        <v>19729.3</v>
      </c>
      <c r="H3411" s="16">
        <v>19729.3</v>
      </c>
      <c r="I3411" s="16">
        <v>19729.3</v>
      </c>
      <c r="J3411" s="16"/>
      <c r="K3411" s="16"/>
      <c r="L3411" s="16"/>
      <c r="M3411" s="16">
        <f t="shared" si="2311"/>
        <v>19729.3</v>
      </c>
      <c r="N3411" s="16">
        <f t="shared" si="2312"/>
        <v>19729.3</v>
      </c>
      <c r="O3411" s="16">
        <f t="shared" si="2313"/>
        <v>19729.3</v>
      </c>
      <c r="P3411" s="17"/>
    </row>
    <row r="3412" spans="1:17" ht="46.5" x14ac:dyDescent="0.35">
      <c r="A3412" s="32">
        <v>976</v>
      </c>
      <c r="B3412" s="32" t="s">
        <v>21</v>
      </c>
      <c r="C3412" s="32" t="s">
        <v>10</v>
      </c>
      <c r="D3412" s="9" t="s">
        <v>613</v>
      </c>
      <c r="E3412" s="14"/>
      <c r="F3412" s="15" t="s">
        <v>768</v>
      </c>
      <c r="G3412" s="16">
        <f>G3413</f>
        <v>28855.399999999998</v>
      </c>
      <c r="H3412" s="16">
        <f t="shared" ref="H3412:P3412" si="2362">H3413</f>
        <v>28855.399999999998</v>
      </c>
      <c r="I3412" s="16">
        <f t="shared" si="2362"/>
        <v>28855.399999999998</v>
      </c>
      <c r="J3412" s="16">
        <f t="shared" si="2362"/>
        <v>0</v>
      </c>
      <c r="K3412" s="16">
        <f t="shared" si="2362"/>
        <v>0</v>
      </c>
      <c r="L3412" s="16">
        <f t="shared" si="2362"/>
        <v>0</v>
      </c>
      <c r="M3412" s="16">
        <f t="shared" si="2311"/>
        <v>28855.399999999998</v>
      </c>
      <c r="N3412" s="16">
        <f t="shared" si="2312"/>
        <v>28855.399999999998</v>
      </c>
      <c r="O3412" s="16">
        <f t="shared" si="2313"/>
        <v>28855.399999999998</v>
      </c>
      <c r="P3412" s="16">
        <f t="shared" si="2362"/>
        <v>0</v>
      </c>
    </row>
    <row r="3413" spans="1:17" ht="62" x14ac:dyDescent="0.35">
      <c r="A3413" s="32">
        <v>976</v>
      </c>
      <c r="B3413" s="32" t="s">
        <v>21</v>
      </c>
      <c r="C3413" s="32" t="s">
        <v>10</v>
      </c>
      <c r="D3413" s="9" t="s">
        <v>614</v>
      </c>
      <c r="E3413" s="14"/>
      <c r="F3413" s="15" t="s">
        <v>676</v>
      </c>
      <c r="G3413" s="16">
        <f>G3414+G3416+G3418</f>
        <v>28855.399999999998</v>
      </c>
      <c r="H3413" s="16">
        <f t="shared" ref="H3413:P3413" si="2363">H3414+H3416+H3418</f>
        <v>28855.399999999998</v>
      </c>
      <c r="I3413" s="16">
        <f t="shared" si="2363"/>
        <v>28855.399999999998</v>
      </c>
      <c r="J3413" s="16">
        <f t="shared" ref="J3413:L3413" si="2364">J3414+J3416+J3418</f>
        <v>0</v>
      </c>
      <c r="K3413" s="16">
        <f t="shared" si="2364"/>
        <v>0</v>
      </c>
      <c r="L3413" s="16">
        <f t="shared" si="2364"/>
        <v>0</v>
      </c>
      <c r="M3413" s="16">
        <f t="shared" si="2311"/>
        <v>28855.399999999998</v>
      </c>
      <c r="N3413" s="16">
        <f t="shared" si="2312"/>
        <v>28855.399999999998</v>
      </c>
      <c r="O3413" s="16">
        <f t="shared" si="2313"/>
        <v>28855.399999999998</v>
      </c>
      <c r="P3413" s="16">
        <f t="shared" si="2363"/>
        <v>0</v>
      </c>
    </row>
    <row r="3414" spans="1:17" ht="77.5" x14ac:dyDescent="0.35">
      <c r="A3414" s="32">
        <v>976</v>
      </c>
      <c r="B3414" s="32" t="s">
        <v>21</v>
      </c>
      <c r="C3414" s="32" t="s">
        <v>10</v>
      </c>
      <c r="D3414" s="9" t="s">
        <v>614</v>
      </c>
      <c r="E3414" s="14">
        <v>100</v>
      </c>
      <c r="F3414" s="28" t="s">
        <v>647</v>
      </c>
      <c r="G3414" s="16">
        <f>G3415</f>
        <v>20276.099999999999</v>
      </c>
      <c r="H3414" s="16">
        <f t="shared" ref="H3414:P3414" si="2365">H3415</f>
        <v>20276.099999999999</v>
      </c>
      <c r="I3414" s="16">
        <f t="shared" si="2365"/>
        <v>20276.099999999999</v>
      </c>
      <c r="J3414" s="16">
        <f t="shared" si="2365"/>
        <v>0</v>
      </c>
      <c r="K3414" s="16">
        <f t="shared" si="2365"/>
        <v>0</v>
      </c>
      <c r="L3414" s="16">
        <f t="shared" si="2365"/>
        <v>0</v>
      </c>
      <c r="M3414" s="16">
        <f t="shared" si="2311"/>
        <v>20276.099999999999</v>
      </c>
      <c r="N3414" s="16">
        <f t="shared" si="2312"/>
        <v>20276.099999999999</v>
      </c>
      <c r="O3414" s="16">
        <f t="shared" si="2313"/>
        <v>20276.099999999999</v>
      </c>
      <c r="P3414" s="16">
        <f t="shared" si="2365"/>
        <v>0</v>
      </c>
    </row>
    <row r="3415" spans="1:17" x14ac:dyDescent="0.35">
      <c r="A3415" s="32">
        <v>976</v>
      </c>
      <c r="B3415" s="32" t="s">
        <v>21</v>
      </c>
      <c r="C3415" s="32" t="s">
        <v>10</v>
      </c>
      <c r="D3415" s="9" t="s">
        <v>614</v>
      </c>
      <c r="E3415" s="14">
        <v>110</v>
      </c>
      <c r="F3415" s="28" t="s">
        <v>648</v>
      </c>
      <c r="G3415" s="16">
        <v>20276.099999999999</v>
      </c>
      <c r="H3415" s="16">
        <v>20276.099999999999</v>
      </c>
      <c r="I3415" s="16">
        <v>20276.099999999999</v>
      </c>
      <c r="J3415" s="16"/>
      <c r="K3415" s="16"/>
      <c r="L3415" s="16"/>
      <c r="M3415" s="16">
        <f t="shared" si="2311"/>
        <v>20276.099999999999</v>
      </c>
      <c r="N3415" s="16">
        <f t="shared" si="2312"/>
        <v>20276.099999999999</v>
      </c>
      <c r="O3415" s="16">
        <f t="shared" si="2313"/>
        <v>20276.099999999999</v>
      </c>
      <c r="P3415" s="16"/>
    </row>
    <row r="3416" spans="1:17" ht="31" x14ac:dyDescent="0.35">
      <c r="A3416" s="32">
        <v>976</v>
      </c>
      <c r="B3416" s="32" t="s">
        <v>21</v>
      </c>
      <c r="C3416" s="32" t="s">
        <v>10</v>
      </c>
      <c r="D3416" s="9" t="s">
        <v>614</v>
      </c>
      <c r="E3416" s="14">
        <v>200</v>
      </c>
      <c r="F3416" s="28" t="s">
        <v>650</v>
      </c>
      <c r="G3416" s="16">
        <f>G3417</f>
        <v>6774.2</v>
      </c>
      <c r="H3416" s="16">
        <f t="shared" ref="H3416:P3416" si="2366">H3417</f>
        <v>6774.2</v>
      </c>
      <c r="I3416" s="16">
        <f t="shared" si="2366"/>
        <v>6774.2</v>
      </c>
      <c r="J3416" s="16">
        <f t="shared" si="2366"/>
        <v>0</v>
      </c>
      <c r="K3416" s="16">
        <f t="shared" si="2366"/>
        <v>0</v>
      </c>
      <c r="L3416" s="16">
        <f t="shared" si="2366"/>
        <v>0</v>
      </c>
      <c r="M3416" s="16">
        <f t="shared" si="2311"/>
        <v>6774.2</v>
      </c>
      <c r="N3416" s="16">
        <f t="shared" si="2312"/>
        <v>6774.2</v>
      </c>
      <c r="O3416" s="16">
        <f t="shared" si="2313"/>
        <v>6774.2</v>
      </c>
      <c r="P3416" s="16">
        <f t="shared" si="2366"/>
        <v>0</v>
      </c>
    </row>
    <row r="3417" spans="1:17" ht="31" x14ac:dyDescent="0.35">
      <c r="A3417" s="32">
        <v>976</v>
      </c>
      <c r="B3417" s="32" t="s">
        <v>21</v>
      </c>
      <c r="C3417" s="32" t="s">
        <v>10</v>
      </c>
      <c r="D3417" s="9" t="s">
        <v>614</v>
      </c>
      <c r="E3417" s="14">
        <v>240</v>
      </c>
      <c r="F3417" s="28" t="s">
        <v>651</v>
      </c>
      <c r="G3417" s="16">
        <v>6774.2</v>
      </c>
      <c r="H3417" s="16">
        <v>6774.2</v>
      </c>
      <c r="I3417" s="16">
        <v>6774.2</v>
      </c>
      <c r="J3417" s="16"/>
      <c r="K3417" s="16"/>
      <c r="L3417" s="16"/>
      <c r="M3417" s="16">
        <f t="shared" si="2311"/>
        <v>6774.2</v>
      </c>
      <c r="N3417" s="16">
        <f t="shared" si="2312"/>
        <v>6774.2</v>
      </c>
      <c r="O3417" s="16">
        <f t="shared" si="2313"/>
        <v>6774.2</v>
      </c>
      <c r="P3417" s="16"/>
    </row>
    <row r="3418" spans="1:17" x14ac:dyDescent="0.35">
      <c r="A3418" s="32">
        <v>976</v>
      </c>
      <c r="B3418" s="32" t="s">
        <v>21</v>
      </c>
      <c r="C3418" s="32" t="s">
        <v>10</v>
      </c>
      <c r="D3418" s="9" t="s">
        <v>614</v>
      </c>
      <c r="E3418" s="14">
        <v>800</v>
      </c>
      <c r="F3418" s="28" t="s">
        <v>663</v>
      </c>
      <c r="G3418" s="16">
        <f>G3419</f>
        <v>1805.1</v>
      </c>
      <c r="H3418" s="16">
        <f t="shared" ref="H3418:P3418" si="2367">H3419</f>
        <v>1805.1</v>
      </c>
      <c r="I3418" s="16">
        <f t="shared" si="2367"/>
        <v>1805.1</v>
      </c>
      <c r="J3418" s="16">
        <f t="shared" si="2367"/>
        <v>0</v>
      </c>
      <c r="K3418" s="16">
        <f t="shared" si="2367"/>
        <v>0</v>
      </c>
      <c r="L3418" s="16">
        <f t="shared" si="2367"/>
        <v>0</v>
      </c>
      <c r="M3418" s="16">
        <f t="shared" si="2311"/>
        <v>1805.1</v>
      </c>
      <c r="N3418" s="16">
        <f t="shared" si="2312"/>
        <v>1805.1</v>
      </c>
      <c r="O3418" s="16">
        <f t="shared" si="2313"/>
        <v>1805.1</v>
      </c>
      <c r="P3418" s="16">
        <f t="shared" si="2367"/>
        <v>0</v>
      </c>
    </row>
    <row r="3419" spans="1:17" x14ac:dyDescent="0.35">
      <c r="A3419" s="32">
        <v>976</v>
      </c>
      <c r="B3419" s="32" t="s">
        <v>21</v>
      </c>
      <c r="C3419" s="32" t="s">
        <v>10</v>
      </c>
      <c r="D3419" s="9" t="s">
        <v>614</v>
      </c>
      <c r="E3419" s="14">
        <v>850</v>
      </c>
      <c r="F3419" s="28" t="s">
        <v>665</v>
      </c>
      <c r="G3419" s="16">
        <v>1805.1</v>
      </c>
      <c r="H3419" s="16">
        <v>1805.1</v>
      </c>
      <c r="I3419" s="16">
        <v>1805.1</v>
      </c>
      <c r="J3419" s="16"/>
      <c r="K3419" s="16"/>
      <c r="L3419" s="16"/>
      <c r="M3419" s="16">
        <f t="shared" si="2311"/>
        <v>1805.1</v>
      </c>
      <c r="N3419" s="16">
        <f t="shared" si="2312"/>
        <v>1805.1</v>
      </c>
      <c r="O3419" s="16">
        <f t="shared" si="2313"/>
        <v>1805.1</v>
      </c>
      <c r="P3419" s="17"/>
    </row>
    <row r="3420" spans="1:17" s="10" customFormat="1" x14ac:dyDescent="0.35">
      <c r="A3420" s="7">
        <v>976</v>
      </c>
      <c r="B3420" s="7" t="s">
        <v>21</v>
      </c>
      <c r="C3420" s="7" t="s">
        <v>40</v>
      </c>
      <c r="D3420" s="7"/>
      <c r="E3420" s="7"/>
      <c r="F3420" s="8" t="s">
        <v>67</v>
      </c>
      <c r="G3420" s="19">
        <f>G3421</f>
        <v>78305.799999999988</v>
      </c>
      <c r="H3420" s="19">
        <f t="shared" ref="H3420:P3420" si="2368">H3421</f>
        <v>15864.900000000001</v>
      </c>
      <c r="I3420" s="19">
        <f t="shared" si="2368"/>
        <v>15864.900000000001</v>
      </c>
      <c r="J3420" s="19">
        <f t="shared" si="2368"/>
        <v>-8946.7999999999993</v>
      </c>
      <c r="K3420" s="19">
        <f t="shared" si="2368"/>
        <v>-1446.8</v>
      </c>
      <c r="L3420" s="19">
        <f t="shared" si="2368"/>
        <v>-1446.8</v>
      </c>
      <c r="M3420" s="19">
        <f t="shared" ref="M3420:M3483" si="2369">G3420+J3420</f>
        <v>69358.999999999985</v>
      </c>
      <c r="N3420" s="16">
        <f t="shared" ref="N3420:N3483" si="2370">H3420+K3420</f>
        <v>14418.100000000002</v>
      </c>
      <c r="O3420" s="16">
        <f t="shared" ref="O3420:O3483" si="2371">I3420+L3420</f>
        <v>14418.100000000002</v>
      </c>
      <c r="P3420" s="19">
        <f t="shared" si="2368"/>
        <v>0</v>
      </c>
    </row>
    <row r="3421" spans="1:17" ht="31" x14ac:dyDescent="0.35">
      <c r="A3421" s="32">
        <v>976</v>
      </c>
      <c r="B3421" s="32" t="s">
        <v>21</v>
      </c>
      <c r="C3421" s="32" t="s">
        <v>40</v>
      </c>
      <c r="D3421" s="9" t="s">
        <v>253</v>
      </c>
      <c r="E3421" s="14"/>
      <c r="F3421" s="28" t="s">
        <v>747</v>
      </c>
      <c r="G3421" s="16">
        <f>G3422+G3441</f>
        <v>78305.799999999988</v>
      </c>
      <c r="H3421" s="16">
        <f t="shared" ref="H3421:P3421" si="2372">H3422+H3441</f>
        <v>15864.900000000001</v>
      </c>
      <c r="I3421" s="16">
        <f t="shared" si="2372"/>
        <v>15864.900000000001</v>
      </c>
      <c r="J3421" s="16">
        <f t="shared" ref="J3421:L3421" si="2373">J3422+J3441</f>
        <v>-8946.7999999999993</v>
      </c>
      <c r="K3421" s="16">
        <f t="shared" si="2373"/>
        <v>-1446.8</v>
      </c>
      <c r="L3421" s="16">
        <f t="shared" si="2373"/>
        <v>-1446.8</v>
      </c>
      <c r="M3421" s="16">
        <f t="shared" si="2369"/>
        <v>69358.999999999985</v>
      </c>
      <c r="N3421" s="16">
        <f t="shared" si="2370"/>
        <v>14418.100000000002</v>
      </c>
      <c r="O3421" s="16">
        <f t="shared" si="2371"/>
        <v>14418.100000000002</v>
      </c>
      <c r="P3421" s="16">
        <f t="shared" si="2372"/>
        <v>0</v>
      </c>
    </row>
    <row r="3422" spans="1:17" ht="31" x14ac:dyDescent="0.35">
      <c r="A3422" s="32">
        <v>976</v>
      </c>
      <c r="B3422" s="32" t="s">
        <v>21</v>
      </c>
      <c r="C3422" s="32" t="s">
        <v>40</v>
      </c>
      <c r="D3422" s="9" t="s">
        <v>254</v>
      </c>
      <c r="E3422" s="14"/>
      <c r="F3422" s="28" t="s">
        <v>748</v>
      </c>
      <c r="G3422" s="16">
        <f>G3423+G3430+G3437</f>
        <v>77071.599999999991</v>
      </c>
      <c r="H3422" s="16">
        <f t="shared" ref="H3422:P3422" si="2374">H3423+H3430+H3437</f>
        <v>14630.7</v>
      </c>
      <c r="I3422" s="16">
        <f t="shared" si="2374"/>
        <v>14630.7</v>
      </c>
      <c r="J3422" s="16">
        <f t="shared" ref="J3422:L3422" si="2375">J3423+J3430+J3437</f>
        <v>-8946.7999999999993</v>
      </c>
      <c r="K3422" s="16">
        <f t="shared" si="2375"/>
        <v>-1446.8</v>
      </c>
      <c r="L3422" s="16">
        <f t="shared" si="2375"/>
        <v>-1446.8</v>
      </c>
      <c r="M3422" s="16">
        <f t="shared" si="2369"/>
        <v>68124.799999999988</v>
      </c>
      <c r="N3422" s="16">
        <f t="shared" si="2370"/>
        <v>13183.900000000001</v>
      </c>
      <c r="O3422" s="16">
        <f t="shared" si="2371"/>
        <v>13183.900000000001</v>
      </c>
      <c r="P3422" s="16">
        <f t="shared" si="2374"/>
        <v>0</v>
      </c>
    </row>
    <row r="3423" spans="1:17" ht="62" x14ac:dyDescent="0.35">
      <c r="A3423" s="32">
        <v>976</v>
      </c>
      <c r="B3423" s="32" t="s">
        <v>21</v>
      </c>
      <c r="C3423" s="32" t="s">
        <v>40</v>
      </c>
      <c r="D3423" s="9" t="s">
        <v>391</v>
      </c>
      <c r="E3423" s="14"/>
      <c r="F3423" s="28" t="s">
        <v>749</v>
      </c>
      <c r="G3423" s="16">
        <f>G3424+G3427</f>
        <v>61440.9</v>
      </c>
      <c r="H3423" s="16">
        <f t="shared" ref="H3423:P3423" si="2376">H3424+H3427</f>
        <v>0</v>
      </c>
      <c r="I3423" s="16">
        <f t="shared" si="2376"/>
        <v>0</v>
      </c>
      <c r="J3423" s="16">
        <f t="shared" ref="J3423:L3423" si="2377">J3424+J3427</f>
        <v>-7500</v>
      </c>
      <c r="K3423" s="16">
        <f t="shared" si="2377"/>
        <v>0</v>
      </c>
      <c r="L3423" s="16">
        <f t="shared" si="2377"/>
        <v>0</v>
      </c>
      <c r="M3423" s="16">
        <f t="shared" si="2369"/>
        <v>53940.9</v>
      </c>
      <c r="N3423" s="16">
        <f t="shared" si="2370"/>
        <v>0</v>
      </c>
      <c r="O3423" s="16">
        <f t="shared" si="2371"/>
        <v>0</v>
      </c>
      <c r="P3423" s="16">
        <f t="shared" si="2376"/>
        <v>0</v>
      </c>
    </row>
    <row r="3424" spans="1:17" ht="31" hidden="1" x14ac:dyDescent="0.35">
      <c r="A3424" s="32">
        <v>976</v>
      </c>
      <c r="B3424" s="32" t="s">
        <v>21</v>
      </c>
      <c r="C3424" s="32" t="s">
        <v>40</v>
      </c>
      <c r="D3424" s="9" t="s">
        <v>615</v>
      </c>
      <c r="E3424" s="14"/>
      <c r="F3424" s="15" t="s">
        <v>750</v>
      </c>
      <c r="G3424" s="16">
        <f>G3425</f>
        <v>7500</v>
      </c>
      <c r="H3424" s="16">
        <f t="shared" ref="H3424:P3425" si="2378">H3425</f>
        <v>0</v>
      </c>
      <c r="I3424" s="16">
        <f t="shared" si="2378"/>
        <v>0</v>
      </c>
      <c r="J3424" s="16">
        <f t="shared" si="2378"/>
        <v>-7500</v>
      </c>
      <c r="K3424" s="16">
        <f t="shared" si="2378"/>
        <v>0</v>
      </c>
      <c r="L3424" s="16">
        <f t="shared" si="2378"/>
        <v>0</v>
      </c>
      <c r="M3424" s="16">
        <f t="shared" si="2369"/>
        <v>0</v>
      </c>
      <c r="N3424" s="16">
        <f t="shared" si="2370"/>
        <v>0</v>
      </c>
      <c r="O3424" s="16">
        <f t="shared" si="2371"/>
        <v>0</v>
      </c>
      <c r="P3424" s="16">
        <f t="shared" si="2378"/>
        <v>0</v>
      </c>
      <c r="Q3424" s="3">
        <v>0</v>
      </c>
    </row>
    <row r="3425" spans="1:17" ht="31" hidden="1" x14ac:dyDescent="0.35">
      <c r="A3425" s="32">
        <v>976</v>
      </c>
      <c r="B3425" s="32" t="s">
        <v>21</v>
      </c>
      <c r="C3425" s="32" t="s">
        <v>40</v>
      </c>
      <c r="D3425" s="9" t="s">
        <v>615</v>
      </c>
      <c r="E3425" s="14">
        <v>400</v>
      </c>
      <c r="F3425" s="28" t="s">
        <v>658</v>
      </c>
      <c r="G3425" s="16">
        <f>G3426</f>
        <v>7500</v>
      </c>
      <c r="H3425" s="16">
        <f t="shared" si="2378"/>
        <v>0</v>
      </c>
      <c r="I3425" s="16">
        <f t="shared" si="2378"/>
        <v>0</v>
      </c>
      <c r="J3425" s="16">
        <f t="shared" si="2378"/>
        <v>-7500</v>
      </c>
      <c r="K3425" s="16">
        <f t="shared" si="2378"/>
        <v>0</v>
      </c>
      <c r="L3425" s="16">
        <f t="shared" si="2378"/>
        <v>0</v>
      </c>
      <c r="M3425" s="16">
        <f t="shared" si="2369"/>
        <v>0</v>
      </c>
      <c r="N3425" s="16">
        <f t="shared" si="2370"/>
        <v>0</v>
      </c>
      <c r="O3425" s="16">
        <f t="shared" si="2371"/>
        <v>0</v>
      </c>
      <c r="P3425" s="16">
        <f t="shared" si="2378"/>
        <v>0</v>
      </c>
      <c r="Q3425" s="3">
        <v>0</v>
      </c>
    </row>
    <row r="3426" spans="1:17" hidden="1" x14ac:dyDescent="0.35">
      <c r="A3426" s="32">
        <v>976</v>
      </c>
      <c r="B3426" s="32" t="s">
        <v>21</v>
      </c>
      <c r="C3426" s="32" t="s">
        <v>40</v>
      </c>
      <c r="D3426" s="9" t="s">
        <v>615</v>
      </c>
      <c r="E3426" s="14">
        <v>410</v>
      </c>
      <c r="F3426" s="28" t="s">
        <v>659</v>
      </c>
      <c r="G3426" s="16">
        <v>7500</v>
      </c>
      <c r="H3426" s="16">
        <v>0</v>
      </c>
      <c r="I3426" s="16">
        <v>0</v>
      </c>
      <c r="J3426" s="16">
        <v>-7500</v>
      </c>
      <c r="K3426" s="16"/>
      <c r="L3426" s="16"/>
      <c r="M3426" s="16">
        <f t="shared" si="2369"/>
        <v>0</v>
      </c>
      <c r="N3426" s="16">
        <f t="shared" si="2370"/>
        <v>0</v>
      </c>
      <c r="O3426" s="16">
        <f t="shared" si="2371"/>
        <v>0</v>
      </c>
      <c r="P3426" s="16"/>
      <c r="Q3426" s="3">
        <v>0</v>
      </c>
    </row>
    <row r="3427" spans="1:17" ht="46.5" x14ac:dyDescent="0.35">
      <c r="A3427" s="32">
        <v>976</v>
      </c>
      <c r="B3427" s="32" t="s">
        <v>21</v>
      </c>
      <c r="C3427" s="32" t="s">
        <v>40</v>
      </c>
      <c r="D3427" s="9" t="s">
        <v>616</v>
      </c>
      <c r="E3427" s="14"/>
      <c r="F3427" s="15" t="s">
        <v>751</v>
      </c>
      <c r="G3427" s="16">
        <f>G3428</f>
        <v>53940.9</v>
      </c>
      <c r="H3427" s="16">
        <f t="shared" ref="H3427:P3428" si="2379">H3428</f>
        <v>0</v>
      </c>
      <c r="I3427" s="16">
        <f t="shared" si="2379"/>
        <v>0</v>
      </c>
      <c r="J3427" s="16">
        <f t="shared" si="2379"/>
        <v>0</v>
      </c>
      <c r="K3427" s="16">
        <f t="shared" si="2379"/>
        <v>0</v>
      </c>
      <c r="L3427" s="16">
        <f t="shared" si="2379"/>
        <v>0</v>
      </c>
      <c r="M3427" s="16">
        <f t="shared" si="2369"/>
        <v>53940.9</v>
      </c>
      <c r="N3427" s="16">
        <f t="shared" si="2370"/>
        <v>0</v>
      </c>
      <c r="O3427" s="16">
        <f t="shared" si="2371"/>
        <v>0</v>
      </c>
      <c r="P3427" s="16">
        <f t="shared" si="2379"/>
        <v>0</v>
      </c>
    </row>
    <row r="3428" spans="1:17" ht="31" x14ac:dyDescent="0.35">
      <c r="A3428" s="32">
        <v>976</v>
      </c>
      <c r="B3428" s="32" t="s">
        <v>21</v>
      </c>
      <c r="C3428" s="32" t="s">
        <v>40</v>
      </c>
      <c r="D3428" s="9" t="s">
        <v>616</v>
      </c>
      <c r="E3428" s="14">
        <v>400</v>
      </c>
      <c r="F3428" s="28" t="s">
        <v>658</v>
      </c>
      <c r="G3428" s="16">
        <f>G3429</f>
        <v>53940.9</v>
      </c>
      <c r="H3428" s="16">
        <f t="shared" si="2379"/>
        <v>0</v>
      </c>
      <c r="I3428" s="16">
        <f t="shared" si="2379"/>
        <v>0</v>
      </c>
      <c r="J3428" s="16">
        <f t="shared" si="2379"/>
        <v>0</v>
      </c>
      <c r="K3428" s="16">
        <f t="shared" si="2379"/>
        <v>0</v>
      </c>
      <c r="L3428" s="16">
        <f t="shared" si="2379"/>
        <v>0</v>
      </c>
      <c r="M3428" s="16">
        <f t="shared" si="2369"/>
        <v>53940.9</v>
      </c>
      <c r="N3428" s="16">
        <f t="shared" si="2370"/>
        <v>0</v>
      </c>
      <c r="O3428" s="16">
        <f t="shared" si="2371"/>
        <v>0</v>
      </c>
      <c r="P3428" s="16">
        <f t="shared" si="2379"/>
        <v>0</v>
      </c>
    </row>
    <row r="3429" spans="1:17" x14ac:dyDescent="0.35">
      <c r="A3429" s="32">
        <v>976</v>
      </c>
      <c r="B3429" s="32" t="s">
        <v>21</v>
      </c>
      <c r="C3429" s="32" t="s">
        <v>40</v>
      </c>
      <c r="D3429" s="9" t="s">
        <v>616</v>
      </c>
      <c r="E3429" s="14">
        <v>410</v>
      </c>
      <c r="F3429" s="28" t="s">
        <v>659</v>
      </c>
      <c r="G3429" s="16">
        <v>53940.9</v>
      </c>
      <c r="H3429" s="16">
        <v>0</v>
      </c>
      <c r="I3429" s="16">
        <v>0</v>
      </c>
      <c r="J3429" s="16"/>
      <c r="K3429" s="16"/>
      <c r="L3429" s="16"/>
      <c r="M3429" s="16">
        <f t="shared" si="2369"/>
        <v>53940.9</v>
      </c>
      <c r="N3429" s="16">
        <f t="shared" si="2370"/>
        <v>0</v>
      </c>
      <c r="O3429" s="16">
        <f t="shared" si="2371"/>
        <v>0</v>
      </c>
      <c r="P3429" s="17"/>
    </row>
    <row r="3430" spans="1:17" ht="46.5" x14ac:dyDescent="0.35">
      <c r="A3430" s="32">
        <v>976</v>
      </c>
      <c r="B3430" s="32" t="s">
        <v>21</v>
      </c>
      <c r="C3430" s="32" t="s">
        <v>40</v>
      </c>
      <c r="D3430" s="9" t="s">
        <v>609</v>
      </c>
      <c r="E3430" s="14"/>
      <c r="F3430" s="15" t="s">
        <v>755</v>
      </c>
      <c r="G3430" s="16">
        <f>G3431+G3434</f>
        <v>13512</v>
      </c>
      <c r="H3430" s="16">
        <f t="shared" ref="H3430:P3430" si="2380">H3431+H3434</f>
        <v>12512</v>
      </c>
      <c r="I3430" s="16">
        <f t="shared" si="2380"/>
        <v>12512</v>
      </c>
      <c r="J3430" s="16">
        <f t="shared" ref="J3430:L3430" si="2381">J3431+J3434</f>
        <v>0</v>
      </c>
      <c r="K3430" s="16">
        <f t="shared" si="2381"/>
        <v>0</v>
      </c>
      <c r="L3430" s="16">
        <f t="shared" si="2381"/>
        <v>0</v>
      </c>
      <c r="M3430" s="16">
        <f t="shared" si="2369"/>
        <v>13512</v>
      </c>
      <c r="N3430" s="16">
        <f t="shared" si="2370"/>
        <v>12512</v>
      </c>
      <c r="O3430" s="16">
        <f t="shared" si="2371"/>
        <v>12512</v>
      </c>
      <c r="P3430" s="16">
        <f t="shared" si="2380"/>
        <v>0</v>
      </c>
    </row>
    <row r="3431" spans="1:17" ht="46.5" x14ac:dyDescent="0.35">
      <c r="A3431" s="32">
        <v>976</v>
      </c>
      <c r="B3431" s="32" t="s">
        <v>21</v>
      </c>
      <c r="C3431" s="32" t="s">
        <v>40</v>
      </c>
      <c r="D3431" s="9" t="s">
        <v>617</v>
      </c>
      <c r="E3431" s="14"/>
      <c r="F3431" s="15" t="s">
        <v>757</v>
      </c>
      <c r="G3431" s="16">
        <f>G3432</f>
        <v>1000</v>
      </c>
      <c r="H3431" s="16">
        <f t="shared" ref="H3431:P3432" si="2382">H3432</f>
        <v>0</v>
      </c>
      <c r="I3431" s="16">
        <f t="shared" si="2382"/>
        <v>0</v>
      </c>
      <c r="J3431" s="16">
        <f t="shared" si="2382"/>
        <v>0</v>
      </c>
      <c r="K3431" s="16">
        <f t="shared" si="2382"/>
        <v>0</v>
      </c>
      <c r="L3431" s="16">
        <f t="shared" si="2382"/>
        <v>0</v>
      </c>
      <c r="M3431" s="16">
        <f t="shared" si="2369"/>
        <v>1000</v>
      </c>
      <c r="N3431" s="16">
        <f t="shared" si="2370"/>
        <v>0</v>
      </c>
      <c r="O3431" s="16">
        <f t="shared" si="2371"/>
        <v>0</v>
      </c>
      <c r="P3431" s="16">
        <f t="shared" si="2382"/>
        <v>0</v>
      </c>
    </row>
    <row r="3432" spans="1:17" ht="31" x14ac:dyDescent="0.35">
      <c r="A3432" s="32">
        <v>976</v>
      </c>
      <c r="B3432" s="32" t="s">
        <v>21</v>
      </c>
      <c r="C3432" s="32" t="s">
        <v>40</v>
      </c>
      <c r="D3432" s="9" t="s">
        <v>617</v>
      </c>
      <c r="E3432" s="14">
        <v>600</v>
      </c>
      <c r="F3432" s="28" t="s">
        <v>660</v>
      </c>
      <c r="G3432" s="16">
        <f>G3433</f>
        <v>1000</v>
      </c>
      <c r="H3432" s="16">
        <f t="shared" si="2382"/>
        <v>0</v>
      </c>
      <c r="I3432" s="16">
        <f t="shared" si="2382"/>
        <v>0</v>
      </c>
      <c r="J3432" s="16">
        <f t="shared" si="2382"/>
        <v>0</v>
      </c>
      <c r="K3432" s="16">
        <f t="shared" si="2382"/>
        <v>0</v>
      </c>
      <c r="L3432" s="16">
        <f t="shared" si="2382"/>
        <v>0</v>
      </c>
      <c r="M3432" s="16">
        <f t="shared" si="2369"/>
        <v>1000</v>
      </c>
      <c r="N3432" s="16">
        <f t="shared" si="2370"/>
        <v>0</v>
      </c>
      <c r="O3432" s="16">
        <f t="shared" si="2371"/>
        <v>0</v>
      </c>
      <c r="P3432" s="16">
        <f t="shared" si="2382"/>
        <v>0</v>
      </c>
    </row>
    <row r="3433" spans="1:17" ht="46.5" x14ac:dyDescent="0.35">
      <c r="A3433" s="32">
        <v>976</v>
      </c>
      <c r="B3433" s="32" t="s">
        <v>21</v>
      </c>
      <c r="C3433" s="32" t="s">
        <v>40</v>
      </c>
      <c r="D3433" s="9" t="s">
        <v>617</v>
      </c>
      <c r="E3433" s="14">
        <v>630</v>
      </c>
      <c r="F3433" s="28" t="s">
        <v>662</v>
      </c>
      <c r="G3433" s="16">
        <v>1000</v>
      </c>
      <c r="H3433" s="16">
        <v>0</v>
      </c>
      <c r="I3433" s="16">
        <v>0</v>
      </c>
      <c r="J3433" s="16"/>
      <c r="K3433" s="16"/>
      <c r="L3433" s="16"/>
      <c r="M3433" s="16">
        <f t="shared" si="2369"/>
        <v>1000</v>
      </c>
      <c r="N3433" s="16">
        <f t="shared" si="2370"/>
        <v>0</v>
      </c>
      <c r="O3433" s="16">
        <f t="shared" si="2371"/>
        <v>0</v>
      </c>
      <c r="P3433" s="16"/>
    </row>
    <row r="3434" spans="1:17" ht="46.5" x14ac:dyDescent="0.35">
      <c r="A3434" s="32">
        <v>976</v>
      </c>
      <c r="B3434" s="32" t="s">
        <v>21</v>
      </c>
      <c r="C3434" s="32" t="s">
        <v>40</v>
      </c>
      <c r="D3434" s="9" t="s">
        <v>618</v>
      </c>
      <c r="E3434" s="14"/>
      <c r="F3434" s="15" t="s">
        <v>758</v>
      </c>
      <c r="G3434" s="16">
        <f>G3435</f>
        <v>12512</v>
      </c>
      <c r="H3434" s="16">
        <f t="shared" ref="H3434:P3435" si="2383">H3435</f>
        <v>12512</v>
      </c>
      <c r="I3434" s="16">
        <f t="shared" si="2383"/>
        <v>12512</v>
      </c>
      <c r="J3434" s="16">
        <f t="shared" si="2383"/>
        <v>0</v>
      </c>
      <c r="K3434" s="16">
        <f t="shared" si="2383"/>
        <v>0</v>
      </c>
      <c r="L3434" s="16">
        <f t="shared" si="2383"/>
        <v>0</v>
      </c>
      <c r="M3434" s="16">
        <f t="shared" si="2369"/>
        <v>12512</v>
      </c>
      <c r="N3434" s="16">
        <f t="shared" si="2370"/>
        <v>12512</v>
      </c>
      <c r="O3434" s="16">
        <f t="shared" si="2371"/>
        <v>12512</v>
      </c>
      <c r="P3434" s="16">
        <f t="shared" si="2383"/>
        <v>0</v>
      </c>
    </row>
    <row r="3435" spans="1:17" ht="31" x14ac:dyDescent="0.35">
      <c r="A3435" s="32">
        <v>976</v>
      </c>
      <c r="B3435" s="32" t="s">
        <v>21</v>
      </c>
      <c r="C3435" s="32" t="s">
        <v>40</v>
      </c>
      <c r="D3435" s="9" t="s">
        <v>618</v>
      </c>
      <c r="E3435" s="14">
        <v>600</v>
      </c>
      <c r="F3435" s="28" t="s">
        <v>660</v>
      </c>
      <c r="G3435" s="16">
        <f>G3436</f>
        <v>12512</v>
      </c>
      <c r="H3435" s="16">
        <f t="shared" si="2383"/>
        <v>12512</v>
      </c>
      <c r="I3435" s="16">
        <f t="shared" si="2383"/>
        <v>12512</v>
      </c>
      <c r="J3435" s="16">
        <f t="shared" si="2383"/>
        <v>0</v>
      </c>
      <c r="K3435" s="16">
        <f t="shared" si="2383"/>
        <v>0</v>
      </c>
      <c r="L3435" s="16">
        <f t="shared" si="2383"/>
        <v>0</v>
      </c>
      <c r="M3435" s="16">
        <f t="shared" si="2369"/>
        <v>12512</v>
      </c>
      <c r="N3435" s="16">
        <f t="shared" si="2370"/>
        <v>12512</v>
      </c>
      <c r="O3435" s="16">
        <f t="shared" si="2371"/>
        <v>12512</v>
      </c>
      <c r="P3435" s="16">
        <f t="shared" si="2383"/>
        <v>0</v>
      </c>
    </row>
    <row r="3436" spans="1:17" ht="46.5" x14ac:dyDescent="0.35">
      <c r="A3436" s="32">
        <v>976</v>
      </c>
      <c r="B3436" s="32" t="s">
        <v>21</v>
      </c>
      <c r="C3436" s="32" t="s">
        <v>40</v>
      </c>
      <c r="D3436" s="9" t="s">
        <v>618</v>
      </c>
      <c r="E3436" s="14">
        <v>630</v>
      </c>
      <c r="F3436" s="28" t="s">
        <v>662</v>
      </c>
      <c r="G3436" s="16">
        <v>12512</v>
      </c>
      <c r="H3436" s="16">
        <v>12512</v>
      </c>
      <c r="I3436" s="16">
        <v>12512</v>
      </c>
      <c r="J3436" s="16"/>
      <c r="K3436" s="16"/>
      <c r="L3436" s="16"/>
      <c r="M3436" s="16">
        <f t="shared" si="2369"/>
        <v>12512</v>
      </c>
      <c r="N3436" s="16">
        <f t="shared" si="2370"/>
        <v>12512</v>
      </c>
      <c r="O3436" s="16">
        <f t="shared" si="2371"/>
        <v>12512</v>
      </c>
      <c r="P3436" s="17"/>
    </row>
    <row r="3437" spans="1:17" ht="46.5" x14ac:dyDescent="0.35">
      <c r="A3437" s="32">
        <v>976</v>
      </c>
      <c r="B3437" s="32" t="s">
        <v>21</v>
      </c>
      <c r="C3437" s="32" t="s">
        <v>40</v>
      </c>
      <c r="D3437" s="9" t="s">
        <v>298</v>
      </c>
      <c r="E3437" s="14"/>
      <c r="F3437" s="21" t="s">
        <v>759</v>
      </c>
      <c r="G3437" s="16">
        <f>G3438</f>
        <v>2118.6999999999998</v>
      </c>
      <c r="H3437" s="16">
        <f t="shared" ref="H3437:P3439" si="2384">H3438</f>
        <v>2118.6999999999998</v>
      </c>
      <c r="I3437" s="16">
        <f t="shared" si="2384"/>
        <v>2118.6999999999998</v>
      </c>
      <c r="J3437" s="16">
        <f t="shared" si="2384"/>
        <v>-1446.8</v>
      </c>
      <c r="K3437" s="16">
        <f t="shared" si="2384"/>
        <v>-1446.8</v>
      </c>
      <c r="L3437" s="16">
        <f t="shared" si="2384"/>
        <v>-1446.8</v>
      </c>
      <c r="M3437" s="16">
        <f t="shared" si="2369"/>
        <v>671.89999999999986</v>
      </c>
      <c r="N3437" s="16">
        <f t="shared" si="2370"/>
        <v>671.89999999999986</v>
      </c>
      <c r="O3437" s="16">
        <f t="shared" si="2371"/>
        <v>671.89999999999986</v>
      </c>
      <c r="P3437" s="16">
        <f t="shared" si="2384"/>
        <v>0</v>
      </c>
    </row>
    <row r="3438" spans="1:17" x14ac:dyDescent="0.35">
      <c r="A3438" s="32">
        <v>976</v>
      </c>
      <c r="B3438" s="32" t="s">
        <v>21</v>
      </c>
      <c r="C3438" s="32" t="s">
        <v>40</v>
      </c>
      <c r="D3438" s="9" t="s">
        <v>619</v>
      </c>
      <c r="E3438" s="14"/>
      <c r="F3438" s="15" t="s">
        <v>764</v>
      </c>
      <c r="G3438" s="16">
        <f>G3439</f>
        <v>2118.6999999999998</v>
      </c>
      <c r="H3438" s="16">
        <f t="shared" si="2384"/>
        <v>2118.6999999999998</v>
      </c>
      <c r="I3438" s="16">
        <f t="shared" si="2384"/>
        <v>2118.6999999999998</v>
      </c>
      <c r="J3438" s="16">
        <f t="shared" si="2384"/>
        <v>-1446.8</v>
      </c>
      <c r="K3438" s="16">
        <f t="shared" si="2384"/>
        <v>-1446.8</v>
      </c>
      <c r="L3438" s="16">
        <f t="shared" si="2384"/>
        <v>-1446.8</v>
      </c>
      <c r="M3438" s="16">
        <f t="shared" si="2369"/>
        <v>671.89999999999986</v>
      </c>
      <c r="N3438" s="16">
        <f t="shared" si="2370"/>
        <v>671.89999999999986</v>
      </c>
      <c r="O3438" s="16">
        <f t="shared" si="2371"/>
        <v>671.89999999999986</v>
      </c>
      <c r="P3438" s="16">
        <f t="shared" si="2384"/>
        <v>0</v>
      </c>
    </row>
    <row r="3439" spans="1:17" x14ac:dyDescent="0.35">
      <c r="A3439" s="32">
        <v>976</v>
      </c>
      <c r="B3439" s="32" t="s">
        <v>21</v>
      </c>
      <c r="C3439" s="32" t="s">
        <v>40</v>
      </c>
      <c r="D3439" s="9" t="s">
        <v>619</v>
      </c>
      <c r="E3439" s="14">
        <v>800</v>
      </c>
      <c r="F3439" s="28" t="s">
        <v>663</v>
      </c>
      <c r="G3439" s="16">
        <f>G3440</f>
        <v>2118.6999999999998</v>
      </c>
      <c r="H3439" s="16">
        <f t="shared" si="2384"/>
        <v>2118.6999999999998</v>
      </c>
      <c r="I3439" s="16">
        <f t="shared" si="2384"/>
        <v>2118.6999999999998</v>
      </c>
      <c r="J3439" s="16">
        <f t="shared" si="2384"/>
        <v>-1446.8</v>
      </c>
      <c r="K3439" s="16">
        <f t="shared" si="2384"/>
        <v>-1446.8</v>
      </c>
      <c r="L3439" s="16">
        <f t="shared" si="2384"/>
        <v>-1446.8</v>
      </c>
      <c r="M3439" s="16">
        <f t="shared" si="2369"/>
        <v>671.89999999999986</v>
      </c>
      <c r="N3439" s="16">
        <f t="shared" si="2370"/>
        <v>671.89999999999986</v>
      </c>
      <c r="O3439" s="16">
        <f t="shared" si="2371"/>
        <v>671.89999999999986</v>
      </c>
      <c r="P3439" s="16">
        <f t="shared" si="2384"/>
        <v>0</v>
      </c>
    </row>
    <row r="3440" spans="1:17" x14ac:dyDescent="0.35">
      <c r="A3440" s="32">
        <v>976</v>
      </c>
      <c r="B3440" s="32" t="s">
        <v>21</v>
      </c>
      <c r="C3440" s="32" t="s">
        <v>40</v>
      </c>
      <c r="D3440" s="9" t="s">
        <v>619</v>
      </c>
      <c r="E3440" s="14">
        <v>850</v>
      </c>
      <c r="F3440" s="28" t="s">
        <v>665</v>
      </c>
      <c r="G3440" s="16">
        <v>2118.6999999999998</v>
      </c>
      <c r="H3440" s="16">
        <v>2118.6999999999998</v>
      </c>
      <c r="I3440" s="16">
        <v>2118.6999999999998</v>
      </c>
      <c r="J3440" s="16">
        <v>-1446.8</v>
      </c>
      <c r="K3440" s="16">
        <v>-1446.8</v>
      </c>
      <c r="L3440" s="16">
        <v>-1446.8</v>
      </c>
      <c r="M3440" s="16">
        <f t="shared" si="2369"/>
        <v>671.89999999999986</v>
      </c>
      <c r="N3440" s="16">
        <f t="shared" si="2370"/>
        <v>671.89999999999986</v>
      </c>
      <c r="O3440" s="16">
        <f t="shared" si="2371"/>
        <v>671.89999999999986</v>
      </c>
      <c r="P3440" s="17"/>
    </row>
    <row r="3441" spans="1:16" ht="31" x14ac:dyDescent="0.35">
      <c r="A3441" s="32">
        <v>976</v>
      </c>
      <c r="B3441" s="32" t="s">
        <v>21</v>
      </c>
      <c r="C3441" s="32" t="s">
        <v>40</v>
      </c>
      <c r="D3441" s="9" t="s">
        <v>604</v>
      </c>
      <c r="E3441" s="14"/>
      <c r="F3441" s="15" t="s">
        <v>1137</v>
      </c>
      <c r="G3441" s="16">
        <f>G3442</f>
        <v>1234.2</v>
      </c>
      <c r="H3441" s="16">
        <f t="shared" ref="H3441:P3441" si="2385">H3442</f>
        <v>1234.2</v>
      </c>
      <c r="I3441" s="16">
        <f t="shared" si="2385"/>
        <v>1234.2</v>
      </c>
      <c r="J3441" s="16">
        <f t="shared" si="2385"/>
        <v>0</v>
      </c>
      <c r="K3441" s="16">
        <f t="shared" si="2385"/>
        <v>0</v>
      </c>
      <c r="L3441" s="16">
        <f t="shared" si="2385"/>
        <v>0</v>
      </c>
      <c r="M3441" s="16">
        <f t="shared" si="2369"/>
        <v>1234.2</v>
      </c>
      <c r="N3441" s="16">
        <f t="shared" si="2370"/>
        <v>1234.2</v>
      </c>
      <c r="O3441" s="16">
        <f t="shared" si="2371"/>
        <v>1234.2</v>
      </c>
      <c r="P3441" s="16">
        <f t="shared" si="2385"/>
        <v>0</v>
      </c>
    </row>
    <row r="3442" spans="1:16" ht="46.5" x14ac:dyDescent="0.35">
      <c r="A3442" s="32">
        <v>976</v>
      </c>
      <c r="B3442" s="32" t="s">
        <v>21</v>
      </c>
      <c r="C3442" s="32" t="s">
        <v>40</v>
      </c>
      <c r="D3442" s="9" t="s">
        <v>605</v>
      </c>
      <c r="E3442" s="14"/>
      <c r="F3442" s="15" t="s">
        <v>771</v>
      </c>
      <c r="G3442" s="16">
        <f>G3443+G3445</f>
        <v>1234.2</v>
      </c>
      <c r="H3442" s="16">
        <f t="shared" ref="H3442:P3442" si="2386">H3443+H3445</f>
        <v>1234.2</v>
      </c>
      <c r="I3442" s="16">
        <f t="shared" si="2386"/>
        <v>1234.2</v>
      </c>
      <c r="J3442" s="16">
        <f t="shared" ref="J3442:L3442" si="2387">J3443+J3445</f>
        <v>0</v>
      </c>
      <c r="K3442" s="16">
        <f t="shared" si="2387"/>
        <v>0</v>
      </c>
      <c r="L3442" s="16">
        <f t="shared" si="2387"/>
        <v>0</v>
      </c>
      <c r="M3442" s="16">
        <f t="shared" si="2369"/>
        <v>1234.2</v>
      </c>
      <c r="N3442" s="16">
        <f t="shared" si="2370"/>
        <v>1234.2</v>
      </c>
      <c r="O3442" s="16">
        <f t="shared" si="2371"/>
        <v>1234.2</v>
      </c>
      <c r="P3442" s="16">
        <f t="shared" si="2386"/>
        <v>0</v>
      </c>
    </row>
    <row r="3443" spans="1:16" ht="31" x14ac:dyDescent="0.35">
      <c r="A3443" s="32">
        <v>976</v>
      </c>
      <c r="B3443" s="32" t="s">
        <v>21</v>
      </c>
      <c r="C3443" s="32" t="s">
        <v>40</v>
      </c>
      <c r="D3443" s="9" t="s">
        <v>605</v>
      </c>
      <c r="E3443" s="14">
        <v>200</v>
      </c>
      <c r="F3443" s="28" t="s">
        <v>650</v>
      </c>
      <c r="G3443" s="16">
        <f>G3444</f>
        <v>500</v>
      </c>
      <c r="H3443" s="16">
        <f t="shared" ref="H3443:P3443" si="2388">H3444</f>
        <v>500</v>
      </c>
      <c r="I3443" s="16">
        <f t="shared" si="2388"/>
        <v>500</v>
      </c>
      <c r="J3443" s="16">
        <f t="shared" si="2388"/>
        <v>0</v>
      </c>
      <c r="K3443" s="16">
        <f t="shared" si="2388"/>
        <v>0</v>
      </c>
      <c r="L3443" s="16">
        <f t="shared" si="2388"/>
        <v>0</v>
      </c>
      <c r="M3443" s="16">
        <f t="shared" si="2369"/>
        <v>500</v>
      </c>
      <c r="N3443" s="16">
        <f t="shared" si="2370"/>
        <v>500</v>
      </c>
      <c r="O3443" s="16">
        <f t="shared" si="2371"/>
        <v>500</v>
      </c>
      <c r="P3443" s="16">
        <f t="shared" si="2388"/>
        <v>0</v>
      </c>
    </row>
    <row r="3444" spans="1:16" ht="31" x14ac:dyDescent="0.35">
      <c r="A3444" s="32">
        <v>976</v>
      </c>
      <c r="B3444" s="32" t="s">
        <v>21</v>
      </c>
      <c r="C3444" s="32" t="s">
        <v>40</v>
      </c>
      <c r="D3444" s="9" t="s">
        <v>605</v>
      </c>
      <c r="E3444" s="14">
        <v>240</v>
      </c>
      <c r="F3444" s="28" t="s">
        <v>651</v>
      </c>
      <c r="G3444" s="16">
        <v>500</v>
      </c>
      <c r="H3444" s="16">
        <v>500</v>
      </c>
      <c r="I3444" s="16">
        <v>500</v>
      </c>
      <c r="J3444" s="16"/>
      <c r="K3444" s="16"/>
      <c r="L3444" s="16"/>
      <c r="M3444" s="16">
        <f t="shared" si="2369"/>
        <v>500</v>
      </c>
      <c r="N3444" s="16">
        <f t="shared" si="2370"/>
        <v>500</v>
      </c>
      <c r="O3444" s="16">
        <f t="shared" si="2371"/>
        <v>500</v>
      </c>
      <c r="P3444" s="16"/>
    </row>
    <row r="3445" spans="1:16" ht="31" x14ac:dyDescent="0.35">
      <c r="A3445" s="32">
        <v>976</v>
      </c>
      <c r="B3445" s="32" t="s">
        <v>21</v>
      </c>
      <c r="C3445" s="32" t="s">
        <v>40</v>
      </c>
      <c r="D3445" s="9" t="s">
        <v>605</v>
      </c>
      <c r="E3445" s="14">
        <v>600</v>
      </c>
      <c r="F3445" s="28" t="s">
        <v>660</v>
      </c>
      <c r="G3445" s="16">
        <f>G3446</f>
        <v>734.2</v>
      </c>
      <c r="H3445" s="16">
        <f t="shared" ref="H3445:P3445" si="2389">H3446</f>
        <v>734.2</v>
      </c>
      <c r="I3445" s="16">
        <f t="shared" si="2389"/>
        <v>734.2</v>
      </c>
      <c r="J3445" s="16">
        <f t="shared" si="2389"/>
        <v>0</v>
      </c>
      <c r="K3445" s="16">
        <f t="shared" si="2389"/>
        <v>0</v>
      </c>
      <c r="L3445" s="16">
        <f t="shared" si="2389"/>
        <v>0</v>
      </c>
      <c r="M3445" s="16">
        <f t="shared" si="2369"/>
        <v>734.2</v>
      </c>
      <c r="N3445" s="16">
        <f t="shared" si="2370"/>
        <v>734.2</v>
      </c>
      <c r="O3445" s="16">
        <f t="shared" si="2371"/>
        <v>734.2</v>
      </c>
      <c r="P3445" s="16">
        <f t="shared" si="2389"/>
        <v>0</v>
      </c>
    </row>
    <row r="3446" spans="1:16" x14ac:dyDescent="0.35">
      <c r="A3446" s="32">
        <v>976</v>
      </c>
      <c r="B3446" s="32" t="s">
        <v>21</v>
      </c>
      <c r="C3446" s="32" t="s">
        <v>40</v>
      </c>
      <c r="D3446" s="9" t="s">
        <v>605</v>
      </c>
      <c r="E3446" s="14">
        <v>620</v>
      </c>
      <c r="F3446" s="21" t="s">
        <v>670</v>
      </c>
      <c r="G3446" s="16">
        <v>734.2</v>
      </c>
      <c r="H3446" s="16">
        <v>734.2</v>
      </c>
      <c r="I3446" s="16">
        <v>734.2</v>
      </c>
      <c r="J3446" s="16"/>
      <c r="K3446" s="16"/>
      <c r="L3446" s="16"/>
      <c r="M3446" s="16">
        <f t="shared" si="2369"/>
        <v>734.2</v>
      </c>
      <c r="N3446" s="16">
        <f t="shared" si="2370"/>
        <v>734.2</v>
      </c>
      <c r="O3446" s="16">
        <f t="shared" si="2371"/>
        <v>734.2</v>
      </c>
      <c r="P3446" s="17"/>
    </row>
    <row r="3447" spans="1:16" s="10" customFormat="1" x14ac:dyDescent="0.35">
      <c r="A3447" s="7">
        <v>976</v>
      </c>
      <c r="B3447" s="7" t="s">
        <v>21</v>
      </c>
      <c r="C3447" s="7" t="s">
        <v>32</v>
      </c>
      <c r="D3447" s="7"/>
      <c r="E3447" s="7"/>
      <c r="F3447" s="8" t="s">
        <v>96</v>
      </c>
      <c r="G3447" s="19">
        <f>G3448+G3454</f>
        <v>12731.4</v>
      </c>
      <c r="H3447" s="19">
        <f t="shared" ref="H3447:P3447" si="2390">H3448+H3454</f>
        <v>12731.3</v>
      </c>
      <c r="I3447" s="19">
        <f t="shared" si="2390"/>
        <v>12731.199999999999</v>
      </c>
      <c r="J3447" s="19">
        <f t="shared" ref="J3447:L3447" si="2391">J3448+J3454</f>
        <v>0</v>
      </c>
      <c r="K3447" s="19">
        <f t="shared" si="2391"/>
        <v>0</v>
      </c>
      <c r="L3447" s="19">
        <f t="shared" si="2391"/>
        <v>0</v>
      </c>
      <c r="M3447" s="19">
        <f t="shared" si="2369"/>
        <v>12731.4</v>
      </c>
      <c r="N3447" s="16">
        <f t="shared" si="2370"/>
        <v>12731.3</v>
      </c>
      <c r="O3447" s="16">
        <f t="shared" si="2371"/>
        <v>12731.199999999999</v>
      </c>
      <c r="P3447" s="19">
        <f t="shared" si="2390"/>
        <v>0</v>
      </c>
    </row>
    <row r="3448" spans="1:16" ht="31" x14ac:dyDescent="0.35">
      <c r="A3448" s="32">
        <v>976</v>
      </c>
      <c r="B3448" s="32" t="s">
        <v>21</v>
      </c>
      <c r="C3448" s="32" t="s">
        <v>32</v>
      </c>
      <c r="D3448" s="9" t="s">
        <v>253</v>
      </c>
      <c r="E3448" s="14"/>
      <c r="F3448" s="28" t="s">
        <v>747</v>
      </c>
      <c r="G3448" s="16">
        <f>G3449</f>
        <v>2106</v>
      </c>
      <c r="H3448" s="16">
        <f t="shared" ref="H3448:P3452" si="2392">H3449</f>
        <v>2106</v>
      </c>
      <c r="I3448" s="16">
        <f t="shared" si="2392"/>
        <v>2106</v>
      </c>
      <c r="J3448" s="16">
        <f t="shared" si="2392"/>
        <v>0</v>
      </c>
      <c r="K3448" s="16">
        <f t="shared" si="2392"/>
        <v>0</v>
      </c>
      <c r="L3448" s="16">
        <f t="shared" si="2392"/>
        <v>0</v>
      </c>
      <c r="M3448" s="16">
        <f t="shared" si="2369"/>
        <v>2106</v>
      </c>
      <c r="N3448" s="16">
        <f t="shared" si="2370"/>
        <v>2106</v>
      </c>
      <c r="O3448" s="16">
        <f t="shared" si="2371"/>
        <v>2106</v>
      </c>
      <c r="P3448" s="16">
        <f t="shared" si="2392"/>
        <v>0</v>
      </c>
    </row>
    <row r="3449" spans="1:16" ht="31" x14ac:dyDescent="0.35">
      <c r="A3449" s="32">
        <v>976</v>
      </c>
      <c r="B3449" s="32" t="s">
        <v>21</v>
      </c>
      <c r="C3449" s="32" t="s">
        <v>32</v>
      </c>
      <c r="D3449" s="9" t="s">
        <v>604</v>
      </c>
      <c r="E3449" s="14"/>
      <c r="F3449" s="15" t="s">
        <v>1137</v>
      </c>
      <c r="G3449" s="16">
        <f>G3450</f>
        <v>2106</v>
      </c>
      <c r="H3449" s="16">
        <f t="shared" si="2392"/>
        <v>2106</v>
      </c>
      <c r="I3449" s="16">
        <f t="shared" si="2392"/>
        <v>2106</v>
      </c>
      <c r="J3449" s="16">
        <f t="shared" si="2392"/>
        <v>0</v>
      </c>
      <c r="K3449" s="16">
        <f t="shared" si="2392"/>
        <v>0</v>
      </c>
      <c r="L3449" s="16">
        <f t="shared" si="2392"/>
        <v>0</v>
      </c>
      <c r="M3449" s="16">
        <f t="shared" si="2369"/>
        <v>2106</v>
      </c>
      <c r="N3449" s="16">
        <f t="shared" si="2370"/>
        <v>2106</v>
      </c>
      <c r="O3449" s="16">
        <f t="shared" si="2371"/>
        <v>2106</v>
      </c>
      <c r="P3449" s="16">
        <f t="shared" si="2392"/>
        <v>0</v>
      </c>
    </row>
    <row r="3450" spans="1:16" ht="31" x14ac:dyDescent="0.35">
      <c r="A3450" s="32">
        <v>976</v>
      </c>
      <c r="B3450" s="32" t="s">
        <v>21</v>
      </c>
      <c r="C3450" s="32" t="s">
        <v>32</v>
      </c>
      <c r="D3450" s="9" t="s">
        <v>620</v>
      </c>
      <c r="E3450" s="14"/>
      <c r="F3450" s="15" t="s">
        <v>769</v>
      </c>
      <c r="G3450" s="16">
        <f>G3451</f>
        <v>2106</v>
      </c>
      <c r="H3450" s="16">
        <f t="shared" si="2392"/>
        <v>2106</v>
      </c>
      <c r="I3450" s="16">
        <f t="shared" si="2392"/>
        <v>2106</v>
      </c>
      <c r="J3450" s="16">
        <f t="shared" si="2392"/>
        <v>0</v>
      </c>
      <c r="K3450" s="16">
        <f t="shared" si="2392"/>
        <v>0</v>
      </c>
      <c r="L3450" s="16">
        <f t="shared" si="2392"/>
        <v>0</v>
      </c>
      <c r="M3450" s="16">
        <f t="shared" si="2369"/>
        <v>2106</v>
      </c>
      <c r="N3450" s="16">
        <f t="shared" si="2370"/>
        <v>2106</v>
      </c>
      <c r="O3450" s="16">
        <f t="shared" si="2371"/>
        <v>2106</v>
      </c>
      <c r="P3450" s="16">
        <f t="shared" si="2392"/>
        <v>0</v>
      </c>
    </row>
    <row r="3451" spans="1:16" ht="31" x14ac:dyDescent="0.35">
      <c r="A3451" s="32">
        <v>976</v>
      </c>
      <c r="B3451" s="32" t="s">
        <v>21</v>
      </c>
      <c r="C3451" s="32" t="s">
        <v>32</v>
      </c>
      <c r="D3451" s="9" t="s">
        <v>621</v>
      </c>
      <c r="E3451" s="14"/>
      <c r="F3451" s="15" t="s">
        <v>770</v>
      </c>
      <c r="G3451" s="16">
        <f>G3452</f>
        <v>2106</v>
      </c>
      <c r="H3451" s="16">
        <f t="shared" si="2392"/>
        <v>2106</v>
      </c>
      <c r="I3451" s="16">
        <f t="shared" si="2392"/>
        <v>2106</v>
      </c>
      <c r="J3451" s="16">
        <f t="shared" si="2392"/>
        <v>0</v>
      </c>
      <c r="K3451" s="16">
        <f t="shared" si="2392"/>
        <v>0</v>
      </c>
      <c r="L3451" s="16">
        <f t="shared" si="2392"/>
        <v>0</v>
      </c>
      <c r="M3451" s="16">
        <f t="shared" si="2369"/>
        <v>2106</v>
      </c>
      <c r="N3451" s="16">
        <f t="shared" si="2370"/>
        <v>2106</v>
      </c>
      <c r="O3451" s="16">
        <f t="shared" si="2371"/>
        <v>2106</v>
      </c>
      <c r="P3451" s="16">
        <f t="shared" si="2392"/>
        <v>0</v>
      </c>
    </row>
    <row r="3452" spans="1:16" x14ac:dyDescent="0.35">
      <c r="A3452" s="32">
        <v>976</v>
      </c>
      <c r="B3452" s="32" t="s">
        <v>21</v>
      </c>
      <c r="C3452" s="32" t="s">
        <v>32</v>
      </c>
      <c r="D3452" s="9" t="s">
        <v>621</v>
      </c>
      <c r="E3452" s="14">
        <v>300</v>
      </c>
      <c r="F3452" s="15" t="s">
        <v>652</v>
      </c>
      <c r="G3452" s="16">
        <f>G3453</f>
        <v>2106</v>
      </c>
      <c r="H3452" s="16">
        <f t="shared" si="2392"/>
        <v>2106</v>
      </c>
      <c r="I3452" s="16">
        <f t="shared" si="2392"/>
        <v>2106</v>
      </c>
      <c r="J3452" s="16">
        <f t="shared" si="2392"/>
        <v>0</v>
      </c>
      <c r="K3452" s="16">
        <f t="shared" si="2392"/>
        <v>0</v>
      </c>
      <c r="L3452" s="16">
        <f t="shared" si="2392"/>
        <v>0</v>
      </c>
      <c r="M3452" s="16">
        <f t="shared" si="2369"/>
        <v>2106</v>
      </c>
      <c r="N3452" s="16">
        <f t="shared" si="2370"/>
        <v>2106</v>
      </c>
      <c r="O3452" s="16">
        <f t="shared" si="2371"/>
        <v>2106</v>
      </c>
      <c r="P3452" s="16">
        <f t="shared" si="2392"/>
        <v>0</v>
      </c>
    </row>
    <row r="3453" spans="1:16" ht="31" x14ac:dyDescent="0.35">
      <c r="A3453" s="32">
        <v>976</v>
      </c>
      <c r="B3453" s="32" t="s">
        <v>21</v>
      </c>
      <c r="C3453" s="32" t="s">
        <v>32</v>
      </c>
      <c r="D3453" s="9" t="s">
        <v>621</v>
      </c>
      <c r="E3453" s="14">
        <v>330</v>
      </c>
      <c r="F3453" s="15" t="s">
        <v>655</v>
      </c>
      <c r="G3453" s="16">
        <v>2106</v>
      </c>
      <c r="H3453" s="16">
        <v>2106</v>
      </c>
      <c r="I3453" s="16">
        <v>2106</v>
      </c>
      <c r="J3453" s="16"/>
      <c r="K3453" s="16"/>
      <c r="L3453" s="16"/>
      <c r="M3453" s="16">
        <f t="shared" si="2369"/>
        <v>2106</v>
      </c>
      <c r="N3453" s="16">
        <f t="shared" si="2370"/>
        <v>2106</v>
      </c>
      <c r="O3453" s="16">
        <f t="shared" si="2371"/>
        <v>2106</v>
      </c>
      <c r="P3453" s="17"/>
    </row>
    <row r="3454" spans="1:16" ht="31" x14ac:dyDescent="0.35">
      <c r="A3454" s="32">
        <v>976</v>
      </c>
      <c r="B3454" s="32" t="s">
        <v>21</v>
      </c>
      <c r="C3454" s="32" t="s">
        <v>32</v>
      </c>
      <c r="D3454" s="9" t="s">
        <v>117</v>
      </c>
      <c r="E3454" s="14"/>
      <c r="F3454" s="28" t="s">
        <v>1124</v>
      </c>
      <c r="G3454" s="16">
        <f>G3455</f>
        <v>10625.4</v>
      </c>
      <c r="H3454" s="16">
        <f t="shared" ref="H3454:P3454" si="2393">H3455</f>
        <v>10625.3</v>
      </c>
      <c r="I3454" s="16">
        <f t="shared" si="2393"/>
        <v>10625.199999999999</v>
      </c>
      <c r="J3454" s="16">
        <f t="shared" si="2393"/>
        <v>0</v>
      </c>
      <c r="K3454" s="16">
        <f t="shared" si="2393"/>
        <v>0</v>
      </c>
      <c r="L3454" s="16">
        <f t="shared" si="2393"/>
        <v>0</v>
      </c>
      <c r="M3454" s="16">
        <f t="shared" si="2369"/>
        <v>10625.4</v>
      </c>
      <c r="N3454" s="16">
        <f t="shared" si="2370"/>
        <v>10625.3</v>
      </c>
      <c r="O3454" s="16">
        <f t="shared" si="2371"/>
        <v>10625.199999999999</v>
      </c>
      <c r="P3454" s="16">
        <f t="shared" si="2393"/>
        <v>0</v>
      </c>
    </row>
    <row r="3455" spans="1:16" x14ac:dyDescent="0.35">
      <c r="A3455" s="32">
        <v>976</v>
      </c>
      <c r="B3455" s="32" t="s">
        <v>21</v>
      </c>
      <c r="C3455" s="32" t="s">
        <v>32</v>
      </c>
      <c r="D3455" s="9" t="s">
        <v>118</v>
      </c>
      <c r="E3455" s="14"/>
      <c r="F3455" s="28" t="s">
        <v>1127</v>
      </c>
      <c r="G3455" s="16">
        <f>G3456+G3459</f>
        <v>10625.4</v>
      </c>
      <c r="H3455" s="16">
        <f t="shared" ref="H3455:P3455" si="2394">H3456+H3459</f>
        <v>10625.3</v>
      </c>
      <c r="I3455" s="16">
        <f t="shared" si="2394"/>
        <v>10625.199999999999</v>
      </c>
      <c r="J3455" s="16">
        <f t="shared" ref="J3455:L3455" si="2395">J3456+J3459</f>
        <v>0</v>
      </c>
      <c r="K3455" s="16">
        <f t="shared" si="2395"/>
        <v>0</v>
      </c>
      <c r="L3455" s="16">
        <f t="shared" si="2395"/>
        <v>0</v>
      </c>
      <c r="M3455" s="16">
        <f t="shared" si="2369"/>
        <v>10625.4</v>
      </c>
      <c r="N3455" s="16">
        <f t="shared" si="2370"/>
        <v>10625.3</v>
      </c>
      <c r="O3455" s="16">
        <f t="shared" si="2371"/>
        <v>10625.199999999999</v>
      </c>
      <c r="P3455" s="16">
        <f t="shared" si="2394"/>
        <v>0</v>
      </c>
    </row>
    <row r="3456" spans="1:16" ht="31" x14ac:dyDescent="0.35">
      <c r="A3456" s="32">
        <v>976</v>
      </c>
      <c r="B3456" s="32" t="s">
        <v>21</v>
      </c>
      <c r="C3456" s="32" t="s">
        <v>32</v>
      </c>
      <c r="D3456" s="9" t="s">
        <v>119</v>
      </c>
      <c r="E3456" s="14"/>
      <c r="F3456" s="28" t="s">
        <v>1114</v>
      </c>
      <c r="G3456" s="16">
        <f>G3457</f>
        <v>9804.7999999999993</v>
      </c>
      <c r="H3456" s="16">
        <f t="shared" ref="H3456:P3457" si="2396">H3457</f>
        <v>9804.7999999999993</v>
      </c>
      <c r="I3456" s="16">
        <f t="shared" si="2396"/>
        <v>9804.7999999999993</v>
      </c>
      <c r="J3456" s="16">
        <f t="shared" si="2396"/>
        <v>0</v>
      </c>
      <c r="K3456" s="16">
        <f t="shared" si="2396"/>
        <v>0</v>
      </c>
      <c r="L3456" s="16">
        <f t="shared" si="2396"/>
        <v>0</v>
      </c>
      <c r="M3456" s="16">
        <f t="shared" si="2369"/>
        <v>9804.7999999999993</v>
      </c>
      <c r="N3456" s="16">
        <f t="shared" si="2370"/>
        <v>9804.7999999999993</v>
      </c>
      <c r="O3456" s="16">
        <f t="shared" si="2371"/>
        <v>9804.7999999999993</v>
      </c>
      <c r="P3456" s="16">
        <f t="shared" si="2396"/>
        <v>0</v>
      </c>
    </row>
    <row r="3457" spans="1:16" ht="77.5" x14ac:dyDescent="0.35">
      <c r="A3457" s="32">
        <v>976</v>
      </c>
      <c r="B3457" s="32" t="s">
        <v>21</v>
      </c>
      <c r="C3457" s="32" t="s">
        <v>32</v>
      </c>
      <c r="D3457" s="9" t="s">
        <v>119</v>
      </c>
      <c r="E3457" s="14">
        <v>100</v>
      </c>
      <c r="F3457" s="28" t="s">
        <v>647</v>
      </c>
      <c r="G3457" s="16">
        <f>G3458</f>
        <v>9804.7999999999993</v>
      </c>
      <c r="H3457" s="16">
        <f t="shared" si="2396"/>
        <v>9804.7999999999993</v>
      </c>
      <c r="I3457" s="16">
        <f t="shared" si="2396"/>
        <v>9804.7999999999993</v>
      </c>
      <c r="J3457" s="16">
        <f t="shared" si="2396"/>
        <v>0</v>
      </c>
      <c r="K3457" s="16">
        <f t="shared" si="2396"/>
        <v>0</v>
      </c>
      <c r="L3457" s="16">
        <f t="shared" si="2396"/>
        <v>0</v>
      </c>
      <c r="M3457" s="16">
        <f t="shared" si="2369"/>
        <v>9804.7999999999993</v>
      </c>
      <c r="N3457" s="16">
        <f t="shared" si="2370"/>
        <v>9804.7999999999993</v>
      </c>
      <c r="O3457" s="16">
        <f t="shared" si="2371"/>
        <v>9804.7999999999993</v>
      </c>
      <c r="P3457" s="16">
        <f t="shared" si="2396"/>
        <v>0</v>
      </c>
    </row>
    <row r="3458" spans="1:16" ht="31" x14ac:dyDescent="0.35">
      <c r="A3458" s="32">
        <v>976</v>
      </c>
      <c r="B3458" s="32" t="s">
        <v>21</v>
      </c>
      <c r="C3458" s="32" t="s">
        <v>32</v>
      </c>
      <c r="D3458" s="9" t="s">
        <v>119</v>
      </c>
      <c r="E3458" s="14">
        <v>120</v>
      </c>
      <c r="F3458" s="28" t="s">
        <v>649</v>
      </c>
      <c r="G3458" s="16">
        <v>9804.7999999999993</v>
      </c>
      <c r="H3458" s="16">
        <v>9804.7999999999993</v>
      </c>
      <c r="I3458" s="16">
        <v>9804.7999999999993</v>
      </c>
      <c r="J3458" s="16"/>
      <c r="K3458" s="16"/>
      <c r="L3458" s="16"/>
      <c r="M3458" s="16">
        <f t="shared" si="2369"/>
        <v>9804.7999999999993</v>
      </c>
      <c r="N3458" s="16">
        <f t="shared" si="2370"/>
        <v>9804.7999999999993</v>
      </c>
      <c r="O3458" s="16">
        <f t="shared" si="2371"/>
        <v>9804.7999999999993</v>
      </c>
      <c r="P3458" s="16"/>
    </row>
    <row r="3459" spans="1:16" ht="31" x14ac:dyDescent="0.35">
      <c r="A3459" s="32">
        <v>976</v>
      </c>
      <c r="B3459" s="32" t="s">
        <v>21</v>
      </c>
      <c r="C3459" s="32" t="s">
        <v>32</v>
      </c>
      <c r="D3459" s="9" t="s">
        <v>120</v>
      </c>
      <c r="E3459" s="14"/>
      <c r="F3459" s="28" t="s">
        <v>1116</v>
      </c>
      <c r="G3459" s="16">
        <f>G3460+G3462</f>
        <v>820.6</v>
      </c>
      <c r="H3459" s="16">
        <f t="shared" ref="H3459:P3459" si="2397">H3460+H3462</f>
        <v>820.5</v>
      </c>
      <c r="I3459" s="16">
        <f t="shared" si="2397"/>
        <v>820.4</v>
      </c>
      <c r="J3459" s="16">
        <f t="shared" ref="J3459:L3459" si="2398">J3460+J3462</f>
        <v>0</v>
      </c>
      <c r="K3459" s="16">
        <f t="shared" si="2398"/>
        <v>0</v>
      </c>
      <c r="L3459" s="16">
        <f t="shared" si="2398"/>
        <v>0</v>
      </c>
      <c r="M3459" s="16">
        <f t="shared" si="2369"/>
        <v>820.6</v>
      </c>
      <c r="N3459" s="16">
        <f t="shared" si="2370"/>
        <v>820.5</v>
      </c>
      <c r="O3459" s="16">
        <f t="shared" si="2371"/>
        <v>820.4</v>
      </c>
      <c r="P3459" s="16">
        <f t="shared" si="2397"/>
        <v>0</v>
      </c>
    </row>
    <row r="3460" spans="1:16" ht="31" x14ac:dyDescent="0.35">
      <c r="A3460" s="32">
        <v>976</v>
      </c>
      <c r="B3460" s="32" t="s">
        <v>21</v>
      </c>
      <c r="C3460" s="32" t="s">
        <v>32</v>
      </c>
      <c r="D3460" s="9" t="s">
        <v>120</v>
      </c>
      <c r="E3460" s="14">
        <v>200</v>
      </c>
      <c r="F3460" s="28" t="s">
        <v>650</v>
      </c>
      <c r="G3460" s="16">
        <f>G3461</f>
        <v>820</v>
      </c>
      <c r="H3460" s="16">
        <f t="shared" ref="H3460:P3460" si="2399">H3461</f>
        <v>820</v>
      </c>
      <c r="I3460" s="16">
        <f t="shared" si="2399"/>
        <v>820</v>
      </c>
      <c r="J3460" s="16">
        <f t="shared" si="2399"/>
        <v>0</v>
      </c>
      <c r="K3460" s="16">
        <f t="shared" si="2399"/>
        <v>0</v>
      </c>
      <c r="L3460" s="16">
        <f t="shared" si="2399"/>
        <v>0</v>
      </c>
      <c r="M3460" s="16">
        <f t="shared" si="2369"/>
        <v>820</v>
      </c>
      <c r="N3460" s="16">
        <f t="shared" si="2370"/>
        <v>820</v>
      </c>
      <c r="O3460" s="16">
        <f t="shared" si="2371"/>
        <v>820</v>
      </c>
      <c r="P3460" s="16">
        <f t="shared" si="2399"/>
        <v>0</v>
      </c>
    </row>
    <row r="3461" spans="1:16" ht="31" x14ac:dyDescent="0.35">
      <c r="A3461" s="32">
        <v>976</v>
      </c>
      <c r="B3461" s="32" t="s">
        <v>21</v>
      </c>
      <c r="C3461" s="32" t="s">
        <v>32</v>
      </c>
      <c r="D3461" s="9" t="s">
        <v>120</v>
      </c>
      <c r="E3461" s="14">
        <v>240</v>
      </c>
      <c r="F3461" s="28" t="s">
        <v>651</v>
      </c>
      <c r="G3461" s="16">
        <v>820</v>
      </c>
      <c r="H3461" s="16">
        <v>820</v>
      </c>
      <c r="I3461" s="16">
        <v>820</v>
      </c>
      <c r="J3461" s="16"/>
      <c r="K3461" s="16"/>
      <c r="L3461" s="16"/>
      <c r="M3461" s="16">
        <f t="shared" si="2369"/>
        <v>820</v>
      </c>
      <c r="N3461" s="16">
        <f t="shared" si="2370"/>
        <v>820</v>
      </c>
      <c r="O3461" s="16">
        <f t="shared" si="2371"/>
        <v>820</v>
      </c>
      <c r="P3461" s="16"/>
    </row>
    <row r="3462" spans="1:16" x14ac:dyDescent="0.35">
      <c r="A3462" s="32">
        <v>976</v>
      </c>
      <c r="B3462" s="32" t="s">
        <v>21</v>
      </c>
      <c r="C3462" s="32" t="s">
        <v>32</v>
      </c>
      <c r="D3462" s="9" t="s">
        <v>120</v>
      </c>
      <c r="E3462" s="14">
        <v>800</v>
      </c>
      <c r="F3462" s="28" t="s">
        <v>663</v>
      </c>
      <c r="G3462" s="16">
        <f>G3463</f>
        <v>0.6</v>
      </c>
      <c r="H3462" s="16">
        <f t="shared" ref="H3462:P3462" si="2400">H3463</f>
        <v>0.5</v>
      </c>
      <c r="I3462" s="16">
        <f t="shared" si="2400"/>
        <v>0.4</v>
      </c>
      <c r="J3462" s="16">
        <f t="shared" si="2400"/>
        <v>0</v>
      </c>
      <c r="K3462" s="16">
        <f t="shared" si="2400"/>
        <v>0</v>
      </c>
      <c r="L3462" s="16">
        <f t="shared" si="2400"/>
        <v>0</v>
      </c>
      <c r="M3462" s="16">
        <f t="shared" si="2369"/>
        <v>0.6</v>
      </c>
      <c r="N3462" s="16">
        <f t="shared" si="2370"/>
        <v>0.5</v>
      </c>
      <c r="O3462" s="16">
        <f t="shared" si="2371"/>
        <v>0.4</v>
      </c>
      <c r="P3462" s="16">
        <f t="shared" si="2400"/>
        <v>0</v>
      </c>
    </row>
    <row r="3463" spans="1:16" x14ac:dyDescent="0.35">
      <c r="A3463" s="32">
        <v>976</v>
      </c>
      <c r="B3463" s="32" t="s">
        <v>21</v>
      </c>
      <c r="C3463" s="32" t="s">
        <v>32</v>
      </c>
      <c r="D3463" s="9" t="s">
        <v>120</v>
      </c>
      <c r="E3463" s="14">
        <v>850</v>
      </c>
      <c r="F3463" s="28" t="s">
        <v>665</v>
      </c>
      <c r="G3463" s="16">
        <v>0.6</v>
      </c>
      <c r="H3463" s="16">
        <v>0.5</v>
      </c>
      <c r="I3463" s="16">
        <v>0.4</v>
      </c>
      <c r="J3463" s="16"/>
      <c r="K3463" s="16"/>
      <c r="L3463" s="16"/>
      <c r="M3463" s="16">
        <f t="shared" si="2369"/>
        <v>0.6</v>
      </c>
      <c r="N3463" s="16">
        <f t="shared" si="2370"/>
        <v>0.5</v>
      </c>
      <c r="O3463" s="16">
        <f t="shared" si="2371"/>
        <v>0.4</v>
      </c>
      <c r="P3463" s="17"/>
    </row>
    <row r="3464" spans="1:16" s="3" customFormat="1" x14ac:dyDescent="0.35">
      <c r="A3464" s="5">
        <v>977</v>
      </c>
      <c r="B3464" s="5"/>
      <c r="C3464" s="5"/>
      <c r="D3464" s="5"/>
      <c r="E3464" s="5"/>
      <c r="F3464" s="6" t="s">
        <v>84</v>
      </c>
      <c r="G3464" s="18">
        <f>G3465</f>
        <v>34715.199999999997</v>
      </c>
      <c r="H3464" s="18">
        <f t="shared" ref="H3464:P3466" si="2401">H3465</f>
        <v>34715.199999999997</v>
      </c>
      <c r="I3464" s="18">
        <f t="shared" si="2401"/>
        <v>34715.199999999997</v>
      </c>
      <c r="J3464" s="18">
        <f t="shared" si="2401"/>
        <v>0</v>
      </c>
      <c r="K3464" s="18">
        <f t="shared" si="2401"/>
        <v>0</v>
      </c>
      <c r="L3464" s="18">
        <f t="shared" si="2401"/>
        <v>0</v>
      </c>
      <c r="M3464" s="18">
        <f t="shared" si="2369"/>
        <v>34715.199999999997</v>
      </c>
      <c r="N3464" s="16">
        <f t="shared" si="2370"/>
        <v>34715.199999999997</v>
      </c>
      <c r="O3464" s="16">
        <f t="shared" si="2371"/>
        <v>34715.199999999997</v>
      </c>
      <c r="P3464" s="18">
        <f t="shared" si="2401"/>
        <v>0</v>
      </c>
    </row>
    <row r="3465" spans="1:16" s="3" customFormat="1" x14ac:dyDescent="0.35">
      <c r="A3465" s="5">
        <v>977</v>
      </c>
      <c r="B3465" s="5" t="s">
        <v>10</v>
      </c>
      <c r="C3465" s="5"/>
      <c r="D3465" s="5"/>
      <c r="E3465" s="5"/>
      <c r="F3465" s="6" t="s">
        <v>15</v>
      </c>
      <c r="G3465" s="18">
        <f>G3466</f>
        <v>34715.199999999997</v>
      </c>
      <c r="H3465" s="18">
        <f t="shared" si="2401"/>
        <v>34715.199999999997</v>
      </c>
      <c r="I3465" s="18">
        <f t="shared" si="2401"/>
        <v>34715.199999999997</v>
      </c>
      <c r="J3465" s="18">
        <f t="shared" si="2401"/>
        <v>0</v>
      </c>
      <c r="K3465" s="18">
        <f t="shared" si="2401"/>
        <v>0</v>
      </c>
      <c r="L3465" s="18">
        <f t="shared" si="2401"/>
        <v>0</v>
      </c>
      <c r="M3465" s="18">
        <f t="shared" si="2369"/>
        <v>34715.199999999997</v>
      </c>
      <c r="N3465" s="16">
        <f t="shared" si="2370"/>
        <v>34715.199999999997</v>
      </c>
      <c r="O3465" s="16">
        <f t="shared" si="2371"/>
        <v>34715.199999999997</v>
      </c>
      <c r="P3465" s="18">
        <f t="shared" si="2401"/>
        <v>0</v>
      </c>
    </row>
    <row r="3466" spans="1:16" s="10" customFormat="1" ht="46.5" x14ac:dyDescent="0.35">
      <c r="A3466" s="7">
        <v>977</v>
      </c>
      <c r="B3466" s="7" t="s">
        <v>10</v>
      </c>
      <c r="C3466" s="7" t="s">
        <v>20</v>
      </c>
      <c r="D3466" s="7"/>
      <c r="E3466" s="7"/>
      <c r="F3466" s="8" t="s">
        <v>23</v>
      </c>
      <c r="G3466" s="19">
        <f>G3467</f>
        <v>34715.199999999997</v>
      </c>
      <c r="H3466" s="19">
        <f t="shared" si="2401"/>
        <v>34715.199999999997</v>
      </c>
      <c r="I3466" s="19">
        <f t="shared" si="2401"/>
        <v>34715.199999999997</v>
      </c>
      <c r="J3466" s="19">
        <f t="shared" si="2401"/>
        <v>0</v>
      </c>
      <c r="K3466" s="19">
        <f t="shared" si="2401"/>
        <v>0</v>
      </c>
      <c r="L3466" s="19">
        <f t="shared" si="2401"/>
        <v>0</v>
      </c>
      <c r="M3466" s="19">
        <f t="shared" si="2369"/>
        <v>34715.199999999997</v>
      </c>
      <c r="N3466" s="16">
        <f t="shared" si="2370"/>
        <v>34715.199999999997</v>
      </c>
      <c r="O3466" s="16">
        <f t="shared" si="2371"/>
        <v>34715.199999999997</v>
      </c>
      <c r="P3466" s="19">
        <f t="shared" si="2401"/>
        <v>0</v>
      </c>
    </row>
    <row r="3467" spans="1:16" ht="31" x14ac:dyDescent="0.35">
      <c r="A3467" s="32">
        <v>977</v>
      </c>
      <c r="B3467" s="32" t="s">
        <v>10</v>
      </c>
      <c r="C3467" s="32" t="s">
        <v>20</v>
      </c>
      <c r="D3467" s="9" t="s">
        <v>432</v>
      </c>
      <c r="E3467" s="14"/>
      <c r="F3467" s="15" t="s">
        <v>1119</v>
      </c>
      <c r="G3467" s="16">
        <f>G3468+G3472</f>
        <v>34715.199999999997</v>
      </c>
      <c r="H3467" s="16">
        <f t="shared" ref="H3467:P3467" si="2402">H3468+H3472</f>
        <v>34715.199999999997</v>
      </c>
      <c r="I3467" s="16">
        <f t="shared" si="2402"/>
        <v>34715.199999999997</v>
      </c>
      <c r="J3467" s="16">
        <f t="shared" ref="J3467:L3467" si="2403">J3468+J3472</f>
        <v>0</v>
      </c>
      <c r="K3467" s="16">
        <f t="shared" si="2403"/>
        <v>0</v>
      </c>
      <c r="L3467" s="16">
        <f t="shared" si="2403"/>
        <v>0</v>
      </c>
      <c r="M3467" s="16">
        <f t="shared" si="2369"/>
        <v>34715.199999999997</v>
      </c>
      <c r="N3467" s="16">
        <f t="shared" si="2370"/>
        <v>34715.199999999997</v>
      </c>
      <c r="O3467" s="16">
        <f t="shared" si="2371"/>
        <v>34715.199999999997</v>
      </c>
      <c r="P3467" s="16">
        <f t="shared" si="2402"/>
        <v>0</v>
      </c>
    </row>
    <row r="3468" spans="1:16" x14ac:dyDescent="0.35">
      <c r="A3468" s="32">
        <v>977</v>
      </c>
      <c r="B3468" s="32" t="s">
        <v>10</v>
      </c>
      <c r="C3468" s="32" t="s">
        <v>20</v>
      </c>
      <c r="D3468" s="9" t="s">
        <v>433</v>
      </c>
      <c r="E3468" s="14"/>
      <c r="F3468" s="15" t="s">
        <v>1120</v>
      </c>
      <c r="G3468" s="16">
        <f>G3469</f>
        <v>3554.4</v>
      </c>
      <c r="H3468" s="16">
        <f t="shared" ref="H3468:P3470" si="2404">H3469</f>
        <v>3554.4</v>
      </c>
      <c r="I3468" s="16">
        <f t="shared" si="2404"/>
        <v>3554.4</v>
      </c>
      <c r="J3468" s="16">
        <f t="shared" si="2404"/>
        <v>0</v>
      </c>
      <c r="K3468" s="16">
        <f t="shared" si="2404"/>
        <v>0</v>
      </c>
      <c r="L3468" s="16">
        <f t="shared" si="2404"/>
        <v>0</v>
      </c>
      <c r="M3468" s="16">
        <f t="shared" si="2369"/>
        <v>3554.4</v>
      </c>
      <c r="N3468" s="16">
        <f t="shared" si="2370"/>
        <v>3554.4</v>
      </c>
      <c r="O3468" s="16">
        <f t="shared" si="2371"/>
        <v>3554.4</v>
      </c>
      <c r="P3468" s="16">
        <f t="shared" si="2404"/>
        <v>0</v>
      </c>
    </row>
    <row r="3469" spans="1:16" ht="31" x14ac:dyDescent="0.35">
      <c r="A3469" s="32">
        <v>977</v>
      </c>
      <c r="B3469" s="32" t="s">
        <v>10</v>
      </c>
      <c r="C3469" s="32" t="s">
        <v>20</v>
      </c>
      <c r="D3469" s="9" t="s">
        <v>434</v>
      </c>
      <c r="E3469" s="14"/>
      <c r="F3469" s="15" t="s">
        <v>1114</v>
      </c>
      <c r="G3469" s="16">
        <f>G3470</f>
        <v>3554.4</v>
      </c>
      <c r="H3469" s="16">
        <f t="shared" si="2404"/>
        <v>3554.4</v>
      </c>
      <c r="I3469" s="16">
        <f t="shared" si="2404"/>
        <v>3554.4</v>
      </c>
      <c r="J3469" s="16">
        <f t="shared" si="2404"/>
        <v>0</v>
      </c>
      <c r="K3469" s="16">
        <f t="shared" si="2404"/>
        <v>0</v>
      </c>
      <c r="L3469" s="16">
        <f t="shared" si="2404"/>
        <v>0</v>
      </c>
      <c r="M3469" s="16">
        <f t="shared" si="2369"/>
        <v>3554.4</v>
      </c>
      <c r="N3469" s="16">
        <f t="shared" si="2370"/>
        <v>3554.4</v>
      </c>
      <c r="O3469" s="16">
        <f t="shared" si="2371"/>
        <v>3554.4</v>
      </c>
      <c r="P3469" s="16">
        <f t="shared" si="2404"/>
        <v>0</v>
      </c>
    </row>
    <row r="3470" spans="1:16" ht="77.5" x14ac:dyDescent="0.35">
      <c r="A3470" s="32">
        <v>977</v>
      </c>
      <c r="B3470" s="32" t="s">
        <v>10</v>
      </c>
      <c r="C3470" s="32" t="s">
        <v>20</v>
      </c>
      <c r="D3470" s="9" t="s">
        <v>434</v>
      </c>
      <c r="E3470" s="14">
        <v>100</v>
      </c>
      <c r="F3470" s="28" t="s">
        <v>647</v>
      </c>
      <c r="G3470" s="16">
        <f>G3471</f>
        <v>3554.4</v>
      </c>
      <c r="H3470" s="16">
        <f t="shared" si="2404"/>
        <v>3554.4</v>
      </c>
      <c r="I3470" s="16">
        <f t="shared" si="2404"/>
        <v>3554.4</v>
      </c>
      <c r="J3470" s="16">
        <f t="shared" si="2404"/>
        <v>0</v>
      </c>
      <c r="K3470" s="16">
        <f t="shared" si="2404"/>
        <v>0</v>
      </c>
      <c r="L3470" s="16">
        <f t="shared" si="2404"/>
        <v>0</v>
      </c>
      <c r="M3470" s="16">
        <f t="shared" si="2369"/>
        <v>3554.4</v>
      </c>
      <c r="N3470" s="16">
        <f t="shared" si="2370"/>
        <v>3554.4</v>
      </c>
      <c r="O3470" s="16">
        <f t="shared" si="2371"/>
        <v>3554.4</v>
      </c>
      <c r="P3470" s="16">
        <f t="shared" si="2404"/>
        <v>0</v>
      </c>
    </row>
    <row r="3471" spans="1:16" ht="31" x14ac:dyDescent="0.35">
      <c r="A3471" s="32">
        <v>977</v>
      </c>
      <c r="B3471" s="32" t="s">
        <v>10</v>
      </c>
      <c r="C3471" s="32" t="s">
        <v>20</v>
      </c>
      <c r="D3471" s="9" t="s">
        <v>434</v>
      </c>
      <c r="E3471" s="14">
        <v>120</v>
      </c>
      <c r="F3471" s="28" t="s">
        <v>649</v>
      </c>
      <c r="G3471" s="16">
        <v>3554.4</v>
      </c>
      <c r="H3471" s="16">
        <v>3554.4</v>
      </c>
      <c r="I3471" s="16">
        <v>3554.4</v>
      </c>
      <c r="J3471" s="16"/>
      <c r="K3471" s="16"/>
      <c r="L3471" s="16"/>
      <c r="M3471" s="16">
        <f t="shared" si="2369"/>
        <v>3554.4</v>
      </c>
      <c r="N3471" s="16">
        <f t="shared" si="2370"/>
        <v>3554.4</v>
      </c>
      <c r="O3471" s="16">
        <f t="shared" si="2371"/>
        <v>3554.4</v>
      </c>
      <c r="P3471" s="17"/>
    </row>
    <row r="3472" spans="1:16" x14ac:dyDescent="0.35">
      <c r="A3472" s="32">
        <v>977</v>
      </c>
      <c r="B3472" s="32" t="s">
        <v>10</v>
      </c>
      <c r="C3472" s="32" t="s">
        <v>20</v>
      </c>
      <c r="D3472" s="9" t="s">
        <v>435</v>
      </c>
      <c r="E3472" s="14"/>
      <c r="F3472" s="15" t="s">
        <v>1117</v>
      </c>
      <c r="G3472" s="16">
        <f>G3473+G3476</f>
        <v>31160.799999999999</v>
      </c>
      <c r="H3472" s="16">
        <f t="shared" ref="H3472:P3472" si="2405">H3473+H3476</f>
        <v>31160.799999999999</v>
      </c>
      <c r="I3472" s="16">
        <f t="shared" si="2405"/>
        <v>31160.799999999999</v>
      </c>
      <c r="J3472" s="16">
        <f t="shared" ref="J3472:L3472" si="2406">J3473+J3476</f>
        <v>0</v>
      </c>
      <c r="K3472" s="16">
        <f t="shared" si="2406"/>
        <v>0</v>
      </c>
      <c r="L3472" s="16">
        <f t="shared" si="2406"/>
        <v>0</v>
      </c>
      <c r="M3472" s="16">
        <f t="shared" si="2369"/>
        <v>31160.799999999999</v>
      </c>
      <c r="N3472" s="16">
        <f t="shared" si="2370"/>
        <v>31160.799999999999</v>
      </c>
      <c r="O3472" s="16">
        <f t="shared" si="2371"/>
        <v>31160.799999999999</v>
      </c>
      <c r="P3472" s="16">
        <f t="shared" si="2405"/>
        <v>0</v>
      </c>
    </row>
    <row r="3473" spans="1:16" ht="31" x14ac:dyDescent="0.35">
      <c r="A3473" s="32">
        <v>977</v>
      </c>
      <c r="B3473" s="32" t="s">
        <v>10</v>
      </c>
      <c r="C3473" s="32" t="s">
        <v>20</v>
      </c>
      <c r="D3473" s="9" t="s">
        <v>436</v>
      </c>
      <c r="E3473" s="14"/>
      <c r="F3473" s="15" t="s">
        <v>1114</v>
      </c>
      <c r="G3473" s="16">
        <f>G3474</f>
        <v>26093.8</v>
      </c>
      <c r="H3473" s="16">
        <f t="shared" ref="H3473:P3474" si="2407">H3474</f>
        <v>26093.8</v>
      </c>
      <c r="I3473" s="16">
        <f t="shared" si="2407"/>
        <v>26093.8</v>
      </c>
      <c r="J3473" s="16">
        <f t="shared" si="2407"/>
        <v>0</v>
      </c>
      <c r="K3473" s="16">
        <f t="shared" si="2407"/>
        <v>0</v>
      </c>
      <c r="L3473" s="16">
        <f t="shared" si="2407"/>
        <v>0</v>
      </c>
      <c r="M3473" s="16">
        <f t="shared" si="2369"/>
        <v>26093.8</v>
      </c>
      <c r="N3473" s="16">
        <f t="shared" si="2370"/>
        <v>26093.8</v>
      </c>
      <c r="O3473" s="16">
        <f t="shared" si="2371"/>
        <v>26093.8</v>
      </c>
      <c r="P3473" s="16">
        <f t="shared" si="2407"/>
        <v>0</v>
      </c>
    </row>
    <row r="3474" spans="1:16" ht="77.5" x14ac:dyDescent="0.35">
      <c r="A3474" s="32">
        <v>977</v>
      </c>
      <c r="B3474" s="32" t="s">
        <v>10</v>
      </c>
      <c r="C3474" s="32" t="s">
        <v>20</v>
      </c>
      <c r="D3474" s="9" t="s">
        <v>436</v>
      </c>
      <c r="E3474" s="14">
        <v>100</v>
      </c>
      <c r="F3474" s="28" t="s">
        <v>647</v>
      </c>
      <c r="G3474" s="16">
        <f>G3475</f>
        <v>26093.8</v>
      </c>
      <c r="H3474" s="16">
        <f t="shared" si="2407"/>
        <v>26093.8</v>
      </c>
      <c r="I3474" s="16">
        <f t="shared" si="2407"/>
        <v>26093.8</v>
      </c>
      <c r="J3474" s="16">
        <f t="shared" si="2407"/>
        <v>0</v>
      </c>
      <c r="K3474" s="16">
        <f t="shared" si="2407"/>
        <v>0</v>
      </c>
      <c r="L3474" s="16">
        <f t="shared" si="2407"/>
        <v>0</v>
      </c>
      <c r="M3474" s="16">
        <f t="shared" si="2369"/>
        <v>26093.8</v>
      </c>
      <c r="N3474" s="16">
        <f t="shared" si="2370"/>
        <v>26093.8</v>
      </c>
      <c r="O3474" s="16">
        <f t="shared" si="2371"/>
        <v>26093.8</v>
      </c>
      <c r="P3474" s="16">
        <f t="shared" si="2407"/>
        <v>0</v>
      </c>
    </row>
    <row r="3475" spans="1:16" ht="31" x14ac:dyDescent="0.35">
      <c r="A3475" s="32">
        <v>977</v>
      </c>
      <c r="B3475" s="32" t="s">
        <v>10</v>
      </c>
      <c r="C3475" s="32" t="s">
        <v>20</v>
      </c>
      <c r="D3475" s="9" t="s">
        <v>436</v>
      </c>
      <c r="E3475" s="14">
        <v>120</v>
      </c>
      <c r="F3475" s="28" t="s">
        <v>649</v>
      </c>
      <c r="G3475" s="16">
        <v>26093.8</v>
      </c>
      <c r="H3475" s="16">
        <v>26093.8</v>
      </c>
      <c r="I3475" s="16">
        <v>26093.8</v>
      </c>
      <c r="J3475" s="16"/>
      <c r="K3475" s="16"/>
      <c r="L3475" s="16"/>
      <c r="M3475" s="16">
        <f t="shared" si="2369"/>
        <v>26093.8</v>
      </c>
      <c r="N3475" s="16">
        <f t="shared" si="2370"/>
        <v>26093.8</v>
      </c>
      <c r="O3475" s="16">
        <f t="shared" si="2371"/>
        <v>26093.8</v>
      </c>
      <c r="P3475" s="16"/>
    </row>
    <row r="3476" spans="1:16" ht="31" x14ac:dyDescent="0.35">
      <c r="A3476" s="32">
        <v>977</v>
      </c>
      <c r="B3476" s="32" t="s">
        <v>10</v>
      </c>
      <c r="C3476" s="32" t="s">
        <v>20</v>
      </c>
      <c r="D3476" s="9" t="s">
        <v>437</v>
      </c>
      <c r="E3476" s="14"/>
      <c r="F3476" s="15" t="s">
        <v>1116</v>
      </c>
      <c r="G3476" s="16">
        <f>G3477+G3479+G3481</f>
        <v>5067</v>
      </c>
      <c r="H3476" s="16">
        <f t="shared" ref="H3476:P3476" si="2408">H3477+H3479+H3481</f>
        <v>5067</v>
      </c>
      <c r="I3476" s="16">
        <f t="shared" si="2408"/>
        <v>5067</v>
      </c>
      <c r="J3476" s="16">
        <f t="shared" ref="J3476:L3476" si="2409">J3477+J3479+J3481</f>
        <v>0</v>
      </c>
      <c r="K3476" s="16">
        <f t="shared" si="2409"/>
        <v>0</v>
      </c>
      <c r="L3476" s="16">
        <f t="shared" si="2409"/>
        <v>0</v>
      </c>
      <c r="M3476" s="16">
        <f t="shared" si="2369"/>
        <v>5067</v>
      </c>
      <c r="N3476" s="16">
        <f t="shared" si="2370"/>
        <v>5067</v>
      </c>
      <c r="O3476" s="16">
        <f t="shared" si="2371"/>
        <v>5067</v>
      </c>
      <c r="P3476" s="16">
        <f t="shared" si="2408"/>
        <v>0</v>
      </c>
    </row>
    <row r="3477" spans="1:16" ht="77.5" x14ac:dyDescent="0.35">
      <c r="A3477" s="32">
        <v>977</v>
      </c>
      <c r="B3477" s="32" t="s">
        <v>10</v>
      </c>
      <c r="C3477" s="32" t="s">
        <v>20</v>
      </c>
      <c r="D3477" s="9" t="s">
        <v>437</v>
      </c>
      <c r="E3477" s="14">
        <v>100</v>
      </c>
      <c r="F3477" s="28" t="s">
        <v>647</v>
      </c>
      <c r="G3477" s="16">
        <f>G3478</f>
        <v>442.7</v>
      </c>
      <c r="H3477" s="16">
        <f t="shared" ref="H3477:P3477" si="2410">H3478</f>
        <v>442.7</v>
      </c>
      <c r="I3477" s="16">
        <f t="shared" si="2410"/>
        <v>442.7</v>
      </c>
      <c r="J3477" s="16">
        <f t="shared" si="2410"/>
        <v>0</v>
      </c>
      <c r="K3477" s="16">
        <f t="shared" si="2410"/>
        <v>0</v>
      </c>
      <c r="L3477" s="16">
        <f t="shared" si="2410"/>
        <v>0</v>
      </c>
      <c r="M3477" s="16">
        <f t="shared" si="2369"/>
        <v>442.7</v>
      </c>
      <c r="N3477" s="16">
        <f t="shared" si="2370"/>
        <v>442.7</v>
      </c>
      <c r="O3477" s="16">
        <f t="shared" si="2371"/>
        <v>442.7</v>
      </c>
      <c r="P3477" s="16">
        <f t="shared" si="2410"/>
        <v>0</v>
      </c>
    </row>
    <row r="3478" spans="1:16" ht="31" x14ac:dyDescent="0.35">
      <c r="A3478" s="32">
        <v>977</v>
      </c>
      <c r="B3478" s="32" t="s">
        <v>10</v>
      </c>
      <c r="C3478" s="32" t="s">
        <v>20</v>
      </c>
      <c r="D3478" s="9" t="s">
        <v>437</v>
      </c>
      <c r="E3478" s="14">
        <v>120</v>
      </c>
      <c r="F3478" s="28" t="s">
        <v>649</v>
      </c>
      <c r="G3478" s="16">
        <v>442.7</v>
      </c>
      <c r="H3478" s="16">
        <v>442.7</v>
      </c>
      <c r="I3478" s="16">
        <v>442.7</v>
      </c>
      <c r="J3478" s="16"/>
      <c r="K3478" s="16"/>
      <c r="L3478" s="16"/>
      <c r="M3478" s="16">
        <f t="shared" si="2369"/>
        <v>442.7</v>
      </c>
      <c r="N3478" s="16">
        <f t="shared" si="2370"/>
        <v>442.7</v>
      </c>
      <c r="O3478" s="16">
        <f t="shared" si="2371"/>
        <v>442.7</v>
      </c>
      <c r="P3478" s="16"/>
    </row>
    <row r="3479" spans="1:16" ht="31" x14ac:dyDescent="0.35">
      <c r="A3479" s="32">
        <v>977</v>
      </c>
      <c r="B3479" s="32" t="s">
        <v>10</v>
      </c>
      <c r="C3479" s="32" t="s">
        <v>20</v>
      </c>
      <c r="D3479" s="9" t="s">
        <v>437</v>
      </c>
      <c r="E3479" s="14">
        <v>200</v>
      </c>
      <c r="F3479" s="28" t="s">
        <v>650</v>
      </c>
      <c r="G3479" s="16">
        <f>G3480</f>
        <v>4561.7</v>
      </c>
      <c r="H3479" s="16">
        <f t="shared" ref="H3479:P3479" si="2411">H3480</f>
        <v>4561.7</v>
      </c>
      <c r="I3479" s="16">
        <f t="shared" si="2411"/>
        <v>4561.7</v>
      </c>
      <c r="J3479" s="16">
        <f t="shared" si="2411"/>
        <v>0</v>
      </c>
      <c r="K3479" s="16">
        <f t="shared" si="2411"/>
        <v>0</v>
      </c>
      <c r="L3479" s="16">
        <f t="shared" si="2411"/>
        <v>0</v>
      </c>
      <c r="M3479" s="16">
        <f t="shared" si="2369"/>
        <v>4561.7</v>
      </c>
      <c r="N3479" s="16">
        <f t="shared" si="2370"/>
        <v>4561.7</v>
      </c>
      <c r="O3479" s="16">
        <f t="shared" si="2371"/>
        <v>4561.7</v>
      </c>
      <c r="P3479" s="16">
        <f t="shared" si="2411"/>
        <v>0</v>
      </c>
    </row>
    <row r="3480" spans="1:16" ht="31" x14ac:dyDescent="0.35">
      <c r="A3480" s="32">
        <v>977</v>
      </c>
      <c r="B3480" s="32" t="s">
        <v>10</v>
      </c>
      <c r="C3480" s="32" t="s">
        <v>20</v>
      </c>
      <c r="D3480" s="9" t="s">
        <v>437</v>
      </c>
      <c r="E3480" s="14">
        <v>240</v>
      </c>
      <c r="F3480" s="28" t="s">
        <v>651</v>
      </c>
      <c r="G3480" s="16">
        <v>4561.7</v>
      </c>
      <c r="H3480" s="16">
        <v>4561.7</v>
      </c>
      <c r="I3480" s="16">
        <v>4561.7</v>
      </c>
      <c r="J3480" s="16"/>
      <c r="K3480" s="16"/>
      <c r="L3480" s="16"/>
      <c r="M3480" s="16">
        <f t="shared" si="2369"/>
        <v>4561.7</v>
      </c>
      <c r="N3480" s="16">
        <f t="shared" si="2370"/>
        <v>4561.7</v>
      </c>
      <c r="O3480" s="16">
        <f t="shared" si="2371"/>
        <v>4561.7</v>
      </c>
      <c r="P3480" s="16"/>
    </row>
    <row r="3481" spans="1:16" x14ac:dyDescent="0.35">
      <c r="A3481" s="32">
        <v>977</v>
      </c>
      <c r="B3481" s="32" t="s">
        <v>10</v>
      </c>
      <c r="C3481" s="32" t="s">
        <v>20</v>
      </c>
      <c r="D3481" s="9" t="s">
        <v>437</v>
      </c>
      <c r="E3481" s="14">
        <v>800</v>
      </c>
      <c r="F3481" s="28" t="s">
        <v>663</v>
      </c>
      <c r="G3481" s="16">
        <f>G3482</f>
        <v>62.6</v>
      </c>
      <c r="H3481" s="16">
        <f t="shared" ref="H3481:P3481" si="2412">H3482</f>
        <v>62.6</v>
      </c>
      <c r="I3481" s="16">
        <f t="shared" si="2412"/>
        <v>62.6</v>
      </c>
      <c r="J3481" s="16">
        <f t="shared" si="2412"/>
        <v>0</v>
      </c>
      <c r="K3481" s="16">
        <f t="shared" si="2412"/>
        <v>0</v>
      </c>
      <c r="L3481" s="16">
        <f t="shared" si="2412"/>
        <v>0</v>
      </c>
      <c r="M3481" s="16">
        <f t="shared" si="2369"/>
        <v>62.6</v>
      </c>
      <c r="N3481" s="16">
        <f t="shared" si="2370"/>
        <v>62.6</v>
      </c>
      <c r="O3481" s="16">
        <f t="shared" si="2371"/>
        <v>62.6</v>
      </c>
      <c r="P3481" s="16">
        <f t="shared" si="2412"/>
        <v>0</v>
      </c>
    </row>
    <row r="3482" spans="1:16" x14ac:dyDescent="0.35">
      <c r="A3482" s="32">
        <v>977</v>
      </c>
      <c r="B3482" s="32" t="s">
        <v>10</v>
      </c>
      <c r="C3482" s="32" t="s">
        <v>20</v>
      </c>
      <c r="D3482" s="9" t="s">
        <v>437</v>
      </c>
      <c r="E3482" s="14">
        <v>850</v>
      </c>
      <c r="F3482" s="28" t="s">
        <v>665</v>
      </c>
      <c r="G3482" s="16">
        <v>62.6</v>
      </c>
      <c r="H3482" s="16">
        <v>62.6</v>
      </c>
      <c r="I3482" s="16">
        <v>62.6</v>
      </c>
      <c r="J3482" s="16"/>
      <c r="K3482" s="16"/>
      <c r="L3482" s="16"/>
      <c r="M3482" s="16">
        <f t="shared" si="2369"/>
        <v>62.6</v>
      </c>
      <c r="N3482" s="16">
        <f t="shared" si="2370"/>
        <v>62.6</v>
      </c>
      <c r="O3482" s="16">
        <f t="shared" si="2371"/>
        <v>62.6</v>
      </c>
      <c r="P3482" s="17"/>
    </row>
    <row r="3483" spans="1:16" s="3" customFormat="1" x14ac:dyDescent="0.35">
      <c r="A3483" s="5">
        <v>978</v>
      </c>
      <c r="B3483" s="5"/>
      <c r="C3483" s="5"/>
      <c r="D3483" s="5"/>
      <c r="E3483" s="5"/>
      <c r="F3483" s="6" t="s">
        <v>85</v>
      </c>
      <c r="G3483" s="18">
        <f>G3484</f>
        <v>47470</v>
      </c>
      <c r="H3483" s="18">
        <f t="shared" ref="H3483:P3485" si="2413">H3484</f>
        <v>8008</v>
      </c>
      <c r="I3483" s="18">
        <f t="shared" si="2413"/>
        <v>8008</v>
      </c>
      <c r="J3483" s="18">
        <f t="shared" si="2413"/>
        <v>0</v>
      </c>
      <c r="K3483" s="18">
        <f t="shared" si="2413"/>
        <v>0</v>
      </c>
      <c r="L3483" s="18">
        <f t="shared" si="2413"/>
        <v>0</v>
      </c>
      <c r="M3483" s="18">
        <f t="shared" si="2369"/>
        <v>47470</v>
      </c>
      <c r="N3483" s="16">
        <f t="shared" si="2370"/>
        <v>8008</v>
      </c>
      <c r="O3483" s="16">
        <f t="shared" si="2371"/>
        <v>8008</v>
      </c>
      <c r="P3483" s="18">
        <f t="shared" si="2413"/>
        <v>0</v>
      </c>
    </row>
    <row r="3484" spans="1:16" s="3" customFormat="1" x14ac:dyDescent="0.35">
      <c r="A3484" s="5">
        <v>978</v>
      </c>
      <c r="B3484" s="5" t="s">
        <v>10</v>
      </c>
      <c r="C3484" s="5"/>
      <c r="D3484" s="5"/>
      <c r="E3484" s="5"/>
      <c r="F3484" s="6" t="s">
        <v>15</v>
      </c>
      <c r="G3484" s="18">
        <f>G3485</f>
        <v>47470</v>
      </c>
      <c r="H3484" s="18">
        <f t="shared" si="2413"/>
        <v>8008</v>
      </c>
      <c r="I3484" s="18">
        <f t="shared" si="2413"/>
        <v>8008</v>
      </c>
      <c r="J3484" s="18">
        <f t="shared" si="2413"/>
        <v>0</v>
      </c>
      <c r="K3484" s="18">
        <f t="shared" si="2413"/>
        <v>0</v>
      </c>
      <c r="L3484" s="18">
        <f t="shared" si="2413"/>
        <v>0</v>
      </c>
      <c r="M3484" s="18">
        <f t="shared" ref="M3484:M3547" si="2414">G3484+J3484</f>
        <v>47470</v>
      </c>
      <c r="N3484" s="16">
        <f t="shared" ref="N3484:N3547" si="2415">H3484+K3484</f>
        <v>8008</v>
      </c>
      <c r="O3484" s="16">
        <f t="shared" ref="O3484:O3547" si="2416">I3484+L3484</f>
        <v>8008</v>
      </c>
      <c r="P3484" s="18">
        <f t="shared" si="2413"/>
        <v>0</v>
      </c>
    </row>
    <row r="3485" spans="1:16" s="10" customFormat="1" x14ac:dyDescent="0.35">
      <c r="A3485" s="7">
        <v>978</v>
      </c>
      <c r="B3485" s="7" t="s">
        <v>10</v>
      </c>
      <c r="C3485" s="7" t="s">
        <v>13</v>
      </c>
      <c r="D3485" s="7"/>
      <c r="E3485" s="7"/>
      <c r="F3485" s="8" t="s">
        <v>91</v>
      </c>
      <c r="G3485" s="19">
        <f>G3486</f>
        <v>47470</v>
      </c>
      <c r="H3485" s="19">
        <f t="shared" si="2413"/>
        <v>8008</v>
      </c>
      <c r="I3485" s="19">
        <f t="shared" si="2413"/>
        <v>8008</v>
      </c>
      <c r="J3485" s="19">
        <f t="shared" si="2413"/>
        <v>0</v>
      </c>
      <c r="K3485" s="19">
        <f t="shared" si="2413"/>
        <v>0</v>
      </c>
      <c r="L3485" s="19">
        <f t="shared" si="2413"/>
        <v>0</v>
      </c>
      <c r="M3485" s="19">
        <f t="shared" si="2414"/>
        <v>47470</v>
      </c>
      <c r="N3485" s="16">
        <f t="shared" si="2415"/>
        <v>8008</v>
      </c>
      <c r="O3485" s="16">
        <f t="shared" si="2416"/>
        <v>8008</v>
      </c>
      <c r="P3485" s="19">
        <f t="shared" si="2413"/>
        <v>0</v>
      </c>
    </row>
    <row r="3486" spans="1:16" ht="31" x14ac:dyDescent="0.35">
      <c r="A3486" s="32">
        <v>978</v>
      </c>
      <c r="B3486" s="32" t="s">
        <v>10</v>
      </c>
      <c r="C3486" s="32" t="s">
        <v>13</v>
      </c>
      <c r="D3486" s="9" t="s">
        <v>438</v>
      </c>
      <c r="E3486" s="14"/>
      <c r="F3486" s="15" t="s">
        <v>1121</v>
      </c>
      <c r="G3486" s="16">
        <f>G3487+G3491</f>
        <v>47470</v>
      </c>
      <c r="H3486" s="16">
        <f t="shared" ref="H3486:P3486" si="2417">H3487+H3491</f>
        <v>8008</v>
      </c>
      <c r="I3486" s="16">
        <f t="shared" si="2417"/>
        <v>8008</v>
      </c>
      <c r="J3486" s="16">
        <f t="shared" ref="J3486:L3486" si="2418">J3487+J3491</f>
        <v>0</v>
      </c>
      <c r="K3486" s="16">
        <f t="shared" si="2418"/>
        <v>0</v>
      </c>
      <c r="L3486" s="16">
        <f t="shared" si="2418"/>
        <v>0</v>
      </c>
      <c r="M3486" s="16">
        <f t="shared" si="2414"/>
        <v>47470</v>
      </c>
      <c r="N3486" s="16">
        <f t="shared" si="2415"/>
        <v>8008</v>
      </c>
      <c r="O3486" s="16">
        <f t="shared" si="2416"/>
        <v>8008</v>
      </c>
      <c r="P3486" s="16">
        <f t="shared" si="2417"/>
        <v>0</v>
      </c>
    </row>
    <row r="3487" spans="1:16" ht="31" x14ac:dyDescent="0.35">
      <c r="A3487" s="32">
        <v>978</v>
      </c>
      <c r="B3487" s="32" t="s">
        <v>10</v>
      </c>
      <c r="C3487" s="32" t="s">
        <v>13</v>
      </c>
      <c r="D3487" s="9" t="s">
        <v>439</v>
      </c>
      <c r="E3487" s="14"/>
      <c r="F3487" s="15" t="s">
        <v>1122</v>
      </c>
      <c r="G3487" s="16">
        <f>G3488</f>
        <v>7359.1</v>
      </c>
      <c r="H3487" s="16">
        <f t="shared" ref="H3487:P3489" si="2419">H3488</f>
        <v>7359.1</v>
      </c>
      <c r="I3487" s="16">
        <f t="shared" si="2419"/>
        <v>7359.1</v>
      </c>
      <c r="J3487" s="16">
        <f t="shared" si="2419"/>
        <v>0</v>
      </c>
      <c r="K3487" s="16">
        <f t="shared" si="2419"/>
        <v>0</v>
      </c>
      <c r="L3487" s="16">
        <f t="shared" si="2419"/>
        <v>0</v>
      </c>
      <c r="M3487" s="16">
        <f t="shared" si="2414"/>
        <v>7359.1</v>
      </c>
      <c r="N3487" s="16">
        <f t="shared" si="2415"/>
        <v>7359.1</v>
      </c>
      <c r="O3487" s="16">
        <f t="shared" si="2416"/>
        <v>7359.1</v>
      </c>
      <c r="P3487" s="16">
        <f t="shared" si="2419"/>
        <v>0</v>
      </c>
    </row>
    <row r="3488" spans="1:16" ht="31" x14ac:dyDescent="0.35">
      <c r="A3488" s="32">
        <v>978</v>
      </c>
      <c r="B3488" s="32" t="s">
        <v>10</v>
      </c>
      <c r="C3488" s="32" t="s">
        <v>13</v>
      </c>
      <c r="D3488" s="9" t="s">
        <v>440</v>
      </c>
      <c r="E3488" s="14"/>
      <c r="F3488" s="15" t="s">
        <v>1114</v>
      </c>
      <c r="G3488" s="16">
        <f>G3489</f>
        <v>7359.1</v>
      </c>
      <c r="H3488" s="16">
        <f t="shared" si="2419"/>
        <v>7359.1</v>
      </c>
      <c r="I3488" s="16">
        <f t="shared" si="2419"/>
        <v>7359.1</v>
      </c>
      <c r="J3488" s="16">
        <f t="shared" si="2419"/>
        <v>0</v>
      </c>
      <c r="K3488" s="16">
        <f t="shared" si="2419"/>
        <v>0</v>
      </c>
      <c r="L3488" s="16">
        <f t="shared" si="2419"/>
        <v>0</v>
      </c>
      <c r="M3488" s="16">
        <f t="shared" si="2414"/>
        <v>7359.1</v>
      </c>
      <c r="N3488" s="16">
        <f t="shared" si="2415"/>
        <v>7359.1</v>
      </c>
      <c r="O3488" s="16">
        <f t="shared" si="2416"/>
        <v>7359.1</v>
      </c>
      <c r="P3488" s="16">
        <f t="shared" si="2419"/>
        <v>0</v>
      </c>
    </row>
    <row r="3489" spans="1:16" ht="77.5" x14ac:dyDescent="0.35">
      <c r="A3489" s="32">
        <v>978</v>
      </c>
      <c r="B3489" s="32" t="s">
        <v>10</v>
      </c>
      <c r="C3489" s="32" t="s">
        <v>13</v>
      </c>
      <c r="D3489" s="9" t="s">
        <v>440</v>
      </c>
      <c r="E3489" s="14">
        <v>100</v>
      </c>
      <c r="F3489" s="28" t="s">
        <v>647</v>
      </c>
      <c r="G3489" s="16">
        <f>G3490</f>
        <v>7359.1</v>
      </c>
      <c r="H3489" s="16">
        <f t="shared" si="2419"/>
        <v>7359.1</v>
      </c>
      <c r="I3489" s="16">
        <f t="shared" si="2419"/>
        <v>7359.1</v>
      </c>
      <c r="J3489" s="16">
        <f t="shared" si="2419"/>
        <v>0</v>
      </c>
      <c r="K3489" s="16">
        <f t="shared" si="2419"/>
        <v>0</v>
      </c>
      <c r="L3489" s="16">
        <f t="shared" si="2419"/>
        <v>0</v>
      </c>
      <c r="M3489" s="16">
        <f t="shared" si="2414"/>
        <v>7359.1</v>
      </c>
      <c r="N3489" s="16">
        <f t="shared" si="2415"/>
        <v>7359.1</v>
      </c>
      <c r="O3489" s="16">
        <f t="shared" si="2416"/>
        <v>7359.1</v>
      </c>
      <c r="P3489" s="16">
        <f t="shared" si="2419"/>
        <v>0</v>
      </c>
    </row>
    <row r="3490" spans="1:16" ht="31" x14ac:dyDescent="0.35">
      <c r="A3490" s="32">
        <v>978</v>
      </c>
      <c r="B3490" s="32" t="s">
        <v>10</v>
      </c>
      <c r="C3490" s="32" t="s">
        <v>13</v>
      </c>
      <c r="D3490" s="9" t="s">
        <v>440</v>
      </c>
      <c r="E3490" s="14">
        <v>120</v>
      </c>
      <c r="F3490" s="28" t="s">
        <v>649</v>
      </c>
      <c r="G3490" s="16">
        <v>7359.1</v>
      </c>
      <c r="H3490" s="16">
        <v>7359.1</v>
      </c>
      <c r="I3490" s="16">
        <v>7359.1</v>
      </c>
      <c r="J3490" s="16"/>
      <c r="K3490" s="16"/>
      <c r="L3490" s="16"/>
      <c r="M3490" s="16">
        <f t="shared" si="2414"/>
        <v>7359.1</v>
      </c>
      <c r="N3490" s="16">
        <f t="shared" si="2415"/>
        <v>7359.1</v>
      </c>
      <c r="O3490" s="16">
        <f t="shared" si="2416"/>
        <v>7359.1</v>
      </c>
      <c r="P3490" s="16"/>
    </row>
    <row r="3491" spans="1:16" x14ac:dyDescent="0.35">
      <c r="A3491" s="32">
        <v>978</v>
      </c>
      <c r="B3491" s="32" t="s">
        <v>10</v>
      </c>
      <c r="C3491" s="32" t="s">
        <v>13</v>
      </c>
      <c r="D3491" s="9" t="s">
        <v>441</v>
      </c>
      <c r="E3491" s="14"/>
      <c r="F3491" s="15" t="s">
        <v>1117</v>
      </c>
      <c r="G3491" s="16">
        <f>G3492+G3495+G3502</f>
        <v>40110.9</v>
      </c>
      <c r="H3491" s="16">
        <f t="shared" ref="H3491:P3491" si="2420">H3492+H3495+H3502</f>
        <v>648.9</v>
      </c>
      <c r="I3491" s="16">
        <f t="shared" si="2420"/>
        <v>648.9</v>
      </c>
      <c r="J3491" s="16">
        <f t="shared" ref="J3491:L3491" si="2421">J3492+J3495+J3502</f>
        <v>0</v>
      </c>
      <c r="K3491" s="16">
        <f t="shared" si="2421"/>
        <v>0</v>
      </c>
      <c r="L3491" s="16">
        <f t="shared" si="2421"/>
        <v>0</v>
      </c>
      <c r="M3491" s="16">
        <f t="shared" si="2414"/>
        <v>40110.9</v>
      </c>
      <c r="N3491" s="16">
        <f t="shared" si="2415"/>
        <v>648.9</v>
      </c>
      <c r="O3491" s="16">
        <f t="shared" si="2416"/>
        <v>648.9</v>
      </c>
      <c r="P3491" s="16">
        <f t="shared" si="2420"/>
        <v>0</v>
      </c>
    </row>
    <row r="3492" spans="1:16" ht="31" x14ac:dyDescent="0.35">
      <c r="A3492" s="32">
        <v>978</v>
      </c>
      <c r="B3492" s="32" t="s">
        <v>10</v>
      </c>
      <c r="C3492" s="32" t="s">
        <v>13</v>
      </c>
      <c r="D3492" s="9" t="s">
        <v>442</v>
      </c>
      <c r="E3492" s="14"/>
      <c r="F3492" s="15" t="s">
        <v>1114</v>
      </c>
      <c r="G3492" s="16">
        <f>G3493</f>
        <v>425.2</v>
      </c>
      <c r="H3492" s="16">
        <f t="shared" ref="H3492:P3493" si="2422">H3493</f>
        <v>425.2</v>
      </c>
      <c r="I3492" s="16">
        <f t="shared" si="2422"/>
        <v>425.2</v>
      </c>
      <c r="J3492" s="16">
        <f t="shared" si="2422"/>
        <v>0</v>
      </c>
      <c r="K3492" s="16">
        <f t="shared" si="2422"/>
        <v>0</v>
      </c>
      <c r="L3492" s="16">
        <f t="shared" si="2422"/>
        <v>0</v>
      </c>
      <c r="M3492" s="16">
        <f t="shared" si="2414"/>
        <v>425.2</v>
      </c>
      <c r="N3492" s="16">
        <f t="shared" si="2415"/>
        <v>425.2</v>
      </c>
      <c r="O3492" s="16">
        <f t="shared" si="2416"/>
        <v>425.2</v>
      </c>
      <c r="P3492" s="16">
        <f t="shared" si="2422"/>
        <v>0</v>
      </c>
    </row>
    <row r="3493" spans="1:16" ht="77.5" x14ac:dyDescent="0.35">
      <c r="A3493" s="32">
        <v>978</v>
      </c>
      <c r="B3493" s="32" t="s">
        <v>10</v>
      </c>
      <c r="C3493" s="32" t="s">
        <v>13</v>
      </c>
      <c r="D3493" s="9" t="s">
        <v>442</v>
      </c>
      <c r="E3493" s="14">
        <v>100</v>
      </c>
      <c r="F3493" s="28" t="s">
        <v>647</v>
      </c>
      <c r="G3493" s="16">
        <f>G3494</f>
        <v>425.2</v>
      </c>
      <c r="H3493" s="16">
        <f t="shared" si="2422"/>
        <v>425.2</v>
      </c>
      <c r="I3493" s="16">
        <f t="shared" si="2422"/>
        <v>425.2</v>
      </c>
      <c r="J3493" s="16">
        <f t="shared" si="2422"/>
        <v>0</v>
      </c>
      <c r="K3493" s="16">
        <f t="shared" si="2422"/>
        <v>0</v>
      </c>
      <c r="L3493" s="16">
        <f t="shared" si="2422"/>
        <v>0</v>
      </c>
      <c r="M3493" s="16">
        <f t="shared" si="2414"/>
        <v>425.2</v>
      </c>
      <c r="N3493" s="16">
        <f t="shared" si="2415"/>
        <v>425.2</v>
      </c>
      <c r="O3493" s="16">
        <f t="shared" si="2416"/>
        <v>425.2</v>
      </c>
      <c r="P3493" s="16">
        <f t="shared" si="2422"/>
        <v>0</v>
      </c>
    </row>
    <row r="3494" spans="1:16" ht="31" x14ac:dyDescent="0.35">
      <c r="A3494" s="32">
        <v>978</v>
      </c>
      <c r="B3494" s="32" t="s">
        <v>10</v>
      </c>
      <c r="C3494" s="32" t="s">
        <v>13</v>
      </c>
      <c r="D3494" s="9" t="s">
        <v>442</v>
      </c>
      <c r="E3494" s="14">
        <v>120</v>
      </c>
      <c r="F3494" s="28" t="s">
        <v>649</v>
      </c>
      <c r="G3494" s="16">
        <v>425.2</v>
      </c>
      <c r="H3494" s="16">
        <v>425.2</v>
      </c>
      <c r="I3494" s="16">
        <v>425.2</v>
      </c>
      <c r="J3494" s="16"/>
      <c r="K3494" s="16"/>
      <c r="L3494" s="16"/>
      <c r="M3494" s="16">
        <f t="shared" si="2414"/>
        <v>425.2</v>
      </c>
      <c r="N3494" s="16">
        <f t="shared" si="2415"/>
        <v>425.2</v>
      </c>
      <c r="O3494" s="16">
        <f t="shared" si="2416"/>
        <v>425.2</v>
      </c>
      <c r="P3494" s="16"/>
    </row>
    <row r="3495" spans="1:16" ht="31" x14ac:dyDescent="0.35">
      <c r="A3495" s="32">
        <v>978</v>
      </c>
      <c r="B3495" s="32" t="s">
        <v>10</v>
      </c>
      <c r="C3495" s="32" t="s">
        <v>13</v>
      </c>
      <c r="D3495" s="9" t="s">
        <v>443</v>
      </c>
      <c r="E3495" s="14"/>
      <c r="F3495" s="15" t="s">
        <v>1116</v>
      </c>
      <c r="G3495" s="16">
        <f>G3496+G3498+G3500</f>
        <v>223.7</v>
      </c>
      <c r="H3495" s="16">
        <f t="shared" ref="H3495:P3495" si="2423">H3496+H3498+H3500</f>
        <v>223.7</v>
      </c>
      <c r="I3495" s="16">
        <f t="shared" si="2423"/>
        <v>223.7</v>
      </c>
      <c r="J3495" s="16">
        <f t="shared" ref="J3495:L3495" si="2424">J3496+J3498+J3500</f>
        <v>0</v>
      </c>
      <c r="K3495" s="16">
        <f t="shared" si="2424"/>
        <v>0</v>
      </c>
      <c r="L3495" s="16">
        <f t="shared" si="2424"/>
        <v>0</v>
      </c>
      <c r="M3495" s="16">
        <f t="shared" si="2414"/>
        <v>223.7</v>
      </c>
      <c r="N3495" s="16">
        <f t="shared" si="2415"/>
        <v>223.7</v>
      </c>
      <c r="O3495" s="16">
        <f t="shared" si="2416"/>
        <v>223.7</v>
      </c>
      <c r="P3495" s="16">
        <f t="shared" si="2423"/>
        <v>0</v>
      </c>
    </row>
    <row r="3496" spans="1:16" ht="77.5" x14ac:dyDescent="0.35">
      <c r="A3496" s="32">
        <v>978</v>
      </c>
      <c r="B3496" s="32" t="s">
        <v>10</v>
      </c>
      <c r="C3496" s="32" t="s">
        <v>13</v>
      </c>
      <c r="D3496" s="9" t="s">
        <v>443</v>
      </c>
      <c r="E3496" s="14">
        <v>100</v>
      </c>
      <c r="F3496" s="28" t="s">
        <v>647</v>
      </c>
      <c r="G3496" s="16">
        <f>G3497</f>
        <v>2</v>
      </c>
      <c r="H3496" s="16">
        <f t="shared" ref="H3496:P3496" si="2425">H3497</f>
        <v>2</v>
      </c>
      <c r="I3496" s="16">
        <f t="shared" si="2425"/>
        <v>2</v>
      </c>
      <c r="J3496" s="16">
        <f t="shared" si="2425"/>
        <v>0</v>
      </c>
      <c r="K3496" s="16">
        <f t="shared" si="2425"/>
        <v>0</v>
      </c>
      <c r="L3496" s="16">
        <f t="shared" si="2425"/>
        <v>0</v>
      </c>
      <c r="M3496" s="16">
        <f t="shared" si="2414"/>
        <v>2</v>
      </c>
      <c r="N3496" s="16">
        <f t="shared" si="2415"/>
        <v>2</v>
      </c>
      <c r="O3496" s="16">
        <f t="shared" si="2416"/>
        <v>2</v>
      </c>
      <c r="P3496" s="16">
        <f t="shared" si="2425"/>
        <v>0</v>
      </c>
    </row>
    <row r="3497" spans="1:16" ht="31" x14ac:dyDescent="0.35">
      <c r="A3497" s="32">
        <v>978</v>
      </c>
      <c r="B3497" s="32" t="s">
        <v>10</v>
      </c>
      <c r="C3497" s="32" t="s">
        <v>13</v>
      </c>
      <c r="D3497" s="9" t="s">
        <v>443</v>
      </c>
      <c r="E3497" s="14">
        <v>120</v>
      </c>
      <c r="F3497" s="28" t="s">
        <v>649</v>
      </c>
      <c r="G3497" s="16">
        <v>2</v>
      </c>
      <c r="H3497" s="16">
        <v>2</v>
      </c>
      <c r="I3497" s="16">
        <v>2</v>
      </c>
      <c r="J3497" s="16"/>
      <c r="K3497" s="16"/>
      <c r="L3497" s="16"/>
      <c r="M3497" s="16">
        <f t="shared" si="2414"/>
        <v>2</v>
      </c>
      <c r="N3497" s="16">
        <f t="shared" si="2415"/>
        <v>2</v>
      </c>
      <c r="O3497" s="16">
        <f t="shared" si="2416"/>
        <v>2</v>
      </c>
      <c r="P3497" s="16"/>
    </row>
    <row r="3498" spans="1:16" ht="31" x14ac:dyDescent="0.35">
      <c r="A3498" s="32">
        <v>978</v>
      </c>
      <c r="B3498" s="32" t="s">
        <v>10</v>
      </c>
      <c r="C3498" s="32" t="s">
        <v>13</v>
      </c>
      <c r="D3498" s="9" t="s">
        <v>443</v>
      </c>
      <c r="E3498" s="14">
        <v>200</v>
      </c>
      <c r="F3498" s="28" t="s">
        <v>650</v>
      </c>
      <c r="G3498" s="16">
        <f>G3499</f>
        <v>219.7</v>
      </c>
      <c r="H3498" s="16">
        <f t="shared" ref="H3498:P3498" si="2426">H3499</f>
        <v>219.7</v>
      </c>
      <c r="I3498" s="16">
        <f t="shared" si="2426"/>
        <v>219.7</v>
      </c>
      <c r="J3498" s="16">
        <f t="shared" si="2426"/>
        <v>0</v>
      </c>
      <c r="K3498" s="16">
        <f t="shared" si="2426"/>
        <v>0</v>
      </c>
      <c r="L3498" s="16">
        <f t="shared" si="2426"/>
        <v>0</v>
      </c>
      <c r="M3498" s="16">
        <f t="shared" si="2414"/>
        <v>219.7</v>
      </c>
      <c r="N3498" s="16">
        <f t="shared" si="2415"/>
        <v>219.7</v>
      </c>
      <c r="O3498" s="16">
        <f t="shared" si="2416"/>
        <v>219.7</v>
      </c>
      <c r="P3498" s="16">
        <f t="shared" si="2426"/>
        <v>0</v>
      </c>
    </row>
    <row r="3499" spans="1:16" ht="31" x14ac:dyDescent="0.35">
      <c r="A3499" s="32">
        <v>978</v>
      </c>
      <c r="B3499" s="32" t="s">
        <v>10</v>
      </c>
      <c r="C3499" s="32" t="s">
        <v>13</v>
      </c>
      <c r="D3499" s="9" t="s">
        <v>443</v>
      </c>
      <c r="E3499" s="14">
        <v>240</v>
      </c>
      <c r="F3499" s="28" t="s">
        <v>651</v>
      </c>
      <c r="G3499" s="16">
        <v>219.7</v>
      </c>
      <c r="H3499" s="16">
        <v>219.7</v>
      </c>
      <c r="I3499" s="16">
        <v>219.7</v>
      </c>
      <c r="J3499" s="16"/>
      <c r="K3499" s="16"/>
      <c r="L3499" s="16"/>
      <c r="M3499" s="16">
        <f t="shared" si="2414"/>
        <v>219.7</v>
      </c>
      <c r="N3499" s="16">
        <f t="shared" si="2415"/>
        <v>219.7</v>
      </c>
      <c r="O3499" s="16">
        <f t="shared" si="2416"/>
        <v>219.7</v>
      </c>
      <c r="P3499" s="16"/>
    </row>
    <row r="3500" spans="1:16" x14ac:dyDescent="0.35">
      <c r="A3500" s="32">
        <v>978</v>
      </c>
      <c r="B3500" s="32" t="s">
        <v>10</v>
      </c>
      <c r="C3500" s="32" t="s">
        <v>13</v>
      </c>
      <c r="D3500" s="9" t="s">
        <v>443</v>
      </c>
      <c r="E3500" s="14">
        <v>800</v>
      </c>
      <c r="F3500" s="28" t="s">
        <v>663</v>
      </c>
      <c r="G3500" s="16">
        <f>G3501</f>
        <v>2</v>
      </c>
      <c r="H3500" s="16">
        <f t="shared" ref="H3500:P3500" si="2427">H3501</f>
        <v>2</v>
      </c>
      <c r="I3500" s="16">
        <f t="shared" si="2427"/>
        <v>2</v>
      </c>
      <c r="J3500" s="16">
        <f t="shared" si="2427"/>
        <v>0</v>
      </c>
      <c r="K3500" s="16">
        <f t="shared" si="2427"/>
        <v>0</v>
      </c>
      <c r="L3500" s="16">
        <f t="shared" si="2427"/>
        <v>0</v>
      </c>
      <c r="M3500" s="16">
        <f t="shared" si="2414"/>
        <v>2</v>
      </c>
      <c r="N3500" s="16">
        <f t="shared" si="2415"/>
        <v>2</v>
      </c>
      <c r="O3500" s="16">
        <f t="shared" si="2416"/>
        <v>2</v>
      </c>
      <c r="P3500" s="16">
        <f t="shared" si="2427"/>
        <v>0</v>
      </c>
    </row>
    <row r="3501" spans="1:16" x14ac:dyDescent="0.35">
      <c r="A3501" s="32">
        <v>978</v>
      </c>
      <c r="B3501" s="32" t="s">
        <v>10</v>
      </c>
      <c r="C3501" s="32" t="s">
        <v>13</v>
      </c>
      <c r="D3501" s="9" t="s">
        <v>443</v>
      </c>
      <c r="E3501" s="14">
        <v>850</v>
      </c>
      <c r="F3501" s="28" t="s">
        <v>665</v>
      </c>
      <c r="G3501" s="16">
        <v>2</v>
      </c>
      <c r="H3501" s="16">
        <v>2</v>
      </c>
      <c r="I3501" s="16">
        <v>2</v>
      </c>
      <c r="J3501" s="16"/>
      <c r="K3501" s="16"/>
      <c r="L3501" s="16"/>
      <c r="M3501" s="16">
        <f t="shared" si="2414"/>
        <v>2</v>
      </c>
      <c r="N3501" s="16">
        <f t="shared" si="2415"/>
        <v>2</v>
      </c>
      <c r="O3501" s="16">
        <f t="shared" si="2416"/>
        <v>2</v>
      </c>
      <c r="P3501" s="16"/>
    </row>
    <row r="3502" spans="1:16" ht="31" x14ac:dyDescent="0.35">
      <c r="A3502" s="32">
        <v>978</v>
      </c>
      <c r="B3502" s="32" t="s">
        <v>10</v>
      </c>
      <c r="C3502" s="32" t="s">
        <v>13</v>
      </c>
      <c r="D3502" s="9" t="s">
        <v>444</v>
      </c>
      <c r="E3502" s="14"/>
      <c r="F3502" s="15" t="s">
        <v>1123</v>
      </c>
      <c r="G3502" s="16">
        <f>G3503</f>
        <v>39462</v>
      </c>
      <c r="H3502" s="16">
        <f t="shared" ref="H3502:P3503" si="2428">H3503</f>
        <v>0</v>
      </c>
      <c r="I3502" s="16">
        <f t="shared" si="2428"/>
        <v>0</v>
      </c>
      <c r="J3502" s="16">
        <f t="shared" si="2428"/>
        <v>0</v>
      </c>
      <c r="K3502" s="16">
        <f t="shared" si="2428"/>
        <v>0</v>
      </c>
      <c r="L3502" s="16">
        <f t="shared" si="2428"/>
        <v>0</v>
      </c>
      <c r="M3502" s="16">
        <f t="shared" si="2414"/>
        <v>39462</v>
      </c>
      <c r="N3502" s="16">
        <f t="shared" si="2415"/>
        <v>0</v>
      </c>
      <c r="O3502" s="16">
        <f t="shared" si="2416"/>
        <v>0</v>
      </c>
      <c r="P3502" s="16">
        <f t="shared" si="2428"/>
        <v>0</v>
      </c>
    </row>
    <row r="3503" spans="1:16" ht="31" x14ac:dyDescent="0.35">
      <c r="A3503" s="32">
        <v>978</v>
      </c>
      <c r="B3503" s="32" t="s">
        <v>10</v>
      </c>
      <c r="C3503" s="32" t="s">
        <v>13</v>
      </c>
      <c r="D3503" s="9" t="s">
        <v>444</v>
      </c>
      <c r="E3503" s="14">
        <v>200</v>
      </c>
      <c r="F3503" s="28" t="s">
        <v>650</v>
      </c>
      <c r="G3503" s="16">
        <f>G3504</f>
        <v>39462</v>
      </c>
      <c r="H3503" s="16">
        <f t="shared" si="2428"/>
        <v>0</v>
      </c>
      <c r="I3503" s="16">
        <f t="shared" si="2428"/>
        <v>0</v>
      </c>
      <c r="J3503" s="16">
        <f t="shared" si="2428"/>
        <v>0</v>
      </c>
      <c r="K3503" s="16">
        <f t="shared" si="2428"/>
        <v>0</v>
      </c>
      <c r="L3503" s="16">
        <f t="shared" si="2428"/>
        <v>0</v>
      </c>
      <c r="M3503" s="16">
        <f t="shared" si="2414"/>
        <v>39462</v>
      </c>
      <c r="N3503" s="16">
        <f t="shared" si="2415"/>
        <v>0</v>
      </c>
      <c r="O3503" s="16">
        <f t="shared" si="2416"/>
        <v>0</v>
      </c>
      <c r="P3503" s="16">
        <f t="shared" si="2428"/>
        <v>0</v>
      </c>
    </row>
    <row r="3504" spans="1:16" ht="31" x14ac:dyDescent="0.35">
      <c r="A3504" s="32">
        <v>978</v>
      </c>
      <c r="B3504" s="32" t="s">
        <v>10</v>
      </c>
      <c r="C3504" s="32" t="s">
        <v>13</v>
      </c>
      <c r="D3504" s="9" t="s">
        <v>444</v>
      </c>
      <c r="E3504" s="14">
        <v>240</v>
      </c>
      <c r="F3504" s="28" t="s">
        <v>651</v>
      </c>
      <c r="G3504" s="16">
        <v>39462</v>
      </c>
      <c r="H3504" s="16">
        <v>0</v>
      </c>
      <c r="I3504" s="16">
        <v>0</v>
      </c>
      <c r="J3504" s="16"/>
      <c r="K3504" s="16"/>
      <c r="L3504" s="16"/>
      <c r="M3504" s="16">
        <f t="shared" si="2414"/>
        <v>39462</v>
      </c>
      <c r="N3504" s="16">
        <f t="shared" si="2415"/>
        <v>0</v>
      </c>
      <c r="O3504" s="16">
        <f t="shared" si="2416"/>
        <v>0</v>
      </c>
      <c r="P3504" s="17"/>
    </row>
    <row r="3505" spans="1:16" s="3" customFormat="1" x14ac:dyDescent="0.35">
      <c r="A3505" s="5">
        <v>985</v>
      </c>
      <c r="B3505" s="5"/>
      <c r="C3505" s="5"/>
      <c r="D3505" s="5"/>
      <c r="E3505" s="5"/>
      <c r="F3505" s="6" t="s">
        <v>86</v>
      </c>
      <c r="G3505" s="18">
        <f>G3506</f>
        <v>200310</v>
      </c>
      <c r="H3505" s="18">
        <f t="shared" ref="H3505:P3505" si="2429">H3506</f>
        <v>175653.5</v>
      </c>
      <c r="I3505" s="18">
        <f t="shared" si="2429"/>
        <v>175653.5</v>
      </c>
      <c r="J3505" s="18">
        <f t="shared" si="2429"/>
        <v>0</v>
      </c>
      <c r="K3505" s="18">
        <f t="shared" si="2429"/>
        <v>0</v>
      </c>
      <c r="L3505" s="18">
        <f t="shared" si="2429"/>
        <v>0</v>
      </c>
      <c r="M3505" s="18">
        <f t="shared" si="2414"/>
        <v>200310</v>
      </c>
      <c r="N3505" s="16">
        <f t="shared" si="2415"/>
        <v>175653.5</v>
      </c>
      <c r="O3505" s="16">
        <f t="shared" si="2416"/>
        <v>175653.5</v>
      </c>
      <c r="P3505" s="18">
        <f t="shared" si="2429"/>
        <v>0</v>
      </c>
    </row>
    <row r="3506" spans="1:16" s="3" customFormat="1" x14ac:dyDescent="0.35">
      <c r="A3506" s="5">
        <v>985</v>
      </c>
      <c r="B3506" s="5" t="s">
        <v>10</v>
      </c>
      <c r="C3506" s="5"/>
      <c r="D3506" s="5"/>
      <c r="E3506" s="5"/>
      <c r="F3506" s="6" t="s">
        <v>15</v>
      </c>
      <c r="G3506" s="18">
        <f>G3507+G3513+G3533</f>
        <v>200310</v>
      </c>
      <c r="H3506" s="18">
        <f t="shared" ref="H3506:P3506" si="2430">H3507+H3513+H3533</f>
        <v>175653.5</v>
      </c>
      <c r="I3506" s="18">
        <f t="shared" si="2430"/>
        <v>175653.5</v>
      </c>
      <c r="J3506" s="18">
        <f t="shared" ref="J3506:L3506" si="2431">J3507+J3513+J3533</f>
        <v>0</v>
      </c>
      <c r="K3506" s="18">
        <f t="shared" si="2431"/>
        <v>0</v>
      </c>
      <c r="L3506" s="18">
        <f t="shared" si="2431"/>
        <v>0</v>
      </c>
      <c r="M3506" s="18">
        <f t="shared" si="2414"/>
        <v>200310</v>
      </c>
      <c r="N3506" s="16">
        <f t="shared" si="2415"/>
        <v>175653.5</v>
      </c>
      <c r="O3506" s="16">
        <f t="shared" si="2416"/>
        <v>175653.5</v>
      </c>
      <c r="P3506" s="18">
        <f t="shared" si="2430"/>
        <v>0</v>
      </c>
    </row>
    <row r="3507" spans="1:16" s="10" customFormat="1" ht="46.5" x14ac:dyDescent="0.35">
      <c r="A3507" s="7">
        <v>985</v>
      </c>
      <c r="B3507" s="7" t="s">
        <v>10</v>
      </c>
      <c r="C3507" s="7" t="s">
        <v>40</v>
      </c>
      <c r="D3507" s="7"/>
      <c r="E3507" s="7"/>
      <c r="F3507" s="8" t="s">
        <v>89</v>
      </c>
      <c r="G3507" s="19">
        <f>G3508</f>
        <v>3906</v>
      </c>
      <c r="H3507" s="19">
        <f t="shared" ref="H3507:P3511" si="2432">H3508</f>
        <v>3906</v>
      </c>
      <c r="I3507" s="19">
        <f t="shared" si="2432"/>
        <v>3906</v>
      </c>
      <c r="J3507" s="19">
        <f t="shared" si="2432"/>
        <v>0</v>
      </c>
      <c r="K3507" s="19">
        <f t="shared" si="2432"/>
        <v>0</v>
      </c>
      <c r="L3507" s="19">
        <f t="shared" si="2432"/>
        <v>0</v>
      </c>
      <c r="M3507" s="19">
        <f t="shared" si="2414"/>
        <v>3906</v>
      </c>
      <c r="N3507" s="16">
        <f t="shared" si="2415"/>
        <v>3906</v>
      </c>
      <c r="O3507" s="16">
        <f t="shared" si="2416"/>
        <v>3906</v>
      </c>
      <c r="P3507" s="19">
        <f t="shared" si="2432"/>
        <v>0</v>
      </c>
    </row>
    <row r="3508" spans="1:16" ht="31" x14ac:dyDescent="0.35">
      <c r="A3508" s="32">
        <v>985</v>
      </c>
      <c r="B3508" s="32" t="s">
        <v>10</v>
      </c>
      <c r="C3508" s="32" t="s">
        <v>40</v>
      </c>
      <c r="D3508" s="9" t="s">
        <v>445</v>
      </c>
      <c r="E3508" s="14"/>
      <c r="F3508" s="15" t="s">
        <v>1112</v>
      </c>
      <c r="G3508" s="16">
        <f>G3509</f>
        <v>3906</v>
      </c>
      <c r="H3508" s="16">
        <f t="shared" si="2432"/>
        <v>3906</v>
      </c>
      <c r="I3508" s="16">
        <f t="shared" si="2432"/>
        <v>3906</v>
      </c>
      <c r="J3508" s="16">
        <f t="shared" si="2432"/>
        <v>0</v>
      </c>
      <c r="K3508" s="16">
        <f t="shared" si="2432"/>
        <v>0</v>
      </c>
      <c r="L3508" s="16">
        <f t="shared" si="2432"/>
        <v>0</v>
      </c>
      <c r="M3508" s="16">
        <f t="shared" si="2414"/>
        <v>3906</v>
      </c>
      <c r="N3508" s="16">
        <f t="shared" si="2415"/>
        <v>3906</v>
      </c>
      <c r="O3508" s="16">
        <f t="shared" si="2416"/>
        <v>3906</v>
      </c>
      <c r="P3508" s="16">
        <f t="shared" si="2432"/>
        <v>0</v>
      </c>
    </row>
    <row r="3509" spans="1:16" x14ac:dyDescent="0.35">
      <c r="A3509" s="32">
        <v>985</v>
      </c>
      <c r="B3509" s="32" t="s">
        <v>10</v>
      </c>
      <c r="C3509" s="32" t="s">
        <v>40</v>
      </c>
      <c r="D3509" s="9" t="s">
        <v>446</v>
      </c>
      <c r="E3509" s="14"/>
      <c r="F3509" s="15" t="s">
        <v>1113</v>
      </c>
      <c r="G3509" s="16">
        <f>G3510</f>
        <v>3906</v>
      </c>
      <c r="H3509" s="16">
        <f t="shared" si="2432"/>
        <v>3906</v>
      </c>
      <c r="I3509" s="16">
        <f t="shared" si="2432"/>
        <v>3906</v>
      </c>
      <c r="J3509" s="16">
        <f t="shared" si="2432"/>
        <v>0</v>
      </c>
      <c r="K3509" s="16">
        <f t="shared" si="2432"/>
        <v>0</v>
      </c>
      <c r="L3509" s="16">
        <f t="shared" si="2432"/>
        <v>0</v>
      </c>
      <c r="M3509" s="16">
        <f t="shared" si="2414"/>
        <v>3906</v>
      </c>
      <c r="N3509" s="16">
        <f t="shared" si="2415"/>
        <v>3906</v>
      </c>
      <c r="O3509" s="16">
        <f t="shared" si="2416"/>
        <v>3906</v>
      </c>
      <c r="P3509" s="16">
        <f t="shared" si="2432"/>
        <v>0</v>
      </c>
    </row>
    <row r="3510" spans="1:16" ht="31" x14ac:dyDescent="0.35">
      <c r="A3510" s="32">
        <v>985</v>
      </c>
      <c r="B3510" s="32" t="s">
        <v>10</v>
      </c>
      <c r="C3510" s="32" t="s">
        <v>40</v>
      </c>
      <c r="D3510" s="9" t="s">
        <v>447</v>
      </c>
      <c r="E3510" s="14"/>
      <c r="F3510" s="15" t="s">
        <v>1114</v>
      </c>
      <c r="G3510" s="16">
        <f>G3511</f>
        <v>3906</v>
      </c>
      <c r="H3510" s="16">
        <f t="shared" si="2432"/>
        <v>3906</v>
      </c>
      <c r="I3510" s="16">
        <f t="shared" si="2432"/>
        <v>3906</v>
      </c>
      <c r="J3510" s="16">
        <f t="shared" si="2432"/>
        <v>0</v>
      </c>
      <c r="K3510" s="16">
        <f t="shared" si="2432"/>
        <v>0</v>
      </c>
      <c r="L3510" s="16">
        <f t="shared" si="2432"/>
        <v>0</v>
      </c>
      <c r="M3510" s="16">
        <f t="shared" si="2414"/>
        <v>3906</v>
      </c>
      <c r="N3510" s="16">
        <f t="shared" si="2415"/>
        <v>3906</v>
      </c>
      <c r="O3510" s="16">
        <f t="shared" si="2416"/>
        <v>3906</v>
      </c>
      <c r="P3510" s="16">
        <f t="shared" si="2432"/>
        <v>0</v>
      </c>
    </row>
    <row r="3511" spans="1:16" ht="77.5" x14ac:dyDescent="0.35">
      <c r="A3511" s="32">
        <v>985</v>
      </c>
      <c r="B3511" s="32" t="s">
        <v>10</v>
      </c>
      <c r="C3511" s="32" t="s">
        <v>40</v>
      </c>
      <c r="D3511" s="9" t="s">
        <v>447</v>
      </c>
      <c r="E3511" s="14">
        <v>100</v>
      </c>
      <c r="F3511" s="28" t="s">
        <v>647</v>
      </c>
      <c r="G3511" s="16">
        <f>G3512</f>
        <v>3906</v>
      </c>
      <c r="H3511" s="16">
        <f t="shared" si="2432"/>
        <v>3906</v>
      </c>
      <c r="I3511" s="16">
        <f t="shared" si="2432"/>
        <v>3906</v>
      </c>
      <c r="J3511" s="16">
        <f t="shared" si="2432"/>
        <v>0</v>
      </c>
      <c r="K3511" s="16">
        <f t="shared" si="2432"/>
        <v>0</v>
      </c>
      <c r="L3511" s="16">
        <f t="shared" si="2432"/>
        <v>0</v>
      </c>
      <c r="M3511" s="16">
        <f t="shared" si="2414"/>
        <v>3906</v>
      </c>
      <c r="N3511" s="16">
        <f t="shared" si="2415"/>
        <v>3906</v>
      </c>
      <c r="O3511" s="16">
        <f t="shared" si="2416"/>
        <v>3906</v>
      </c>
      <c r="P3511" s="16">
        <f t="shared" si="2432"/>
        <v>0</v>
      </c>
    </row>
    <row r="3512" spans="1:16" ht="31" x14ac:dyDescent="0.35">
      <c r="A3512" s="32">
        <v>985</v>
      </c>
      <c r="B3512" s="32" t="s">
        <v>10</v>
      </c>
      <c r="C3512" s="32" t="s">
        <v>40</v>
      </c>
      <c r="D3512" s="9" t="s">
        <v>447</v>
      </c>
      <c r="E3512" s="14">
        <v>120</v>
      </c>
      <c r="F3512" s="28" t="s">
        <v>649</v>
      </c>
      <c r="G3512" s="16">
        <v>3906</v>
      </c>
      <c r="H3512" s="16">
        <v>3906</v>
      </c>
      <c r="I3512" s="16">
        <v>3906</v>
      </c>
      <c r="J3512" s="16"/>
      <c r="K3512" s="16"/>
      <c r="L3512" s="16"/>
      <c r="M3512" s="16">
        <f t="shared" si="2414"/>
        <v>3906</v>
      </c>
      <c r="N3512" s="16">
        <f t="shared" si="2415"/>
        <v>3906</v>
      </c>
      <c r="O3512" s="16">
        <f t="shared" si="2416"/>
        <v>3906</v>
      </c>
      <c r="P3512" s="17"/>
    </row>
    <row r="3513" spans="1:16" s="10" customFormat="1" ht="46.5" x14ac:dyDescent="0.35">
      <c r="A3513" s="7">
        <v>985</v>
      </c>
      <c r="B3513" s="7" t="s">
        <v>10</v>
      </c>
      <c r="C3513" s="7" t="s">
        <v>31</v>
      </c>
      <c r="D3513" s="7"/>
      <c r="E3513" s="7"/>
      <c r="F3513" s="8" t="s">
        <v>90</v>
      </c>
      <c r="G3513" s="19">
        <f>G3514</f>
        <v>124532.30000000002</v>
      </c>
      <c r="H3513" s="19">
        <f t="shared" ref="H3513:P3513" si="2433">H3514</f>
        <v>124532.30000000002</v>
      </c>
      <c r="I3513" s="19">
        <f t="shared" si="2433"/>
        <v>124532.30000000002</v>
      </c>
      <c r="J3513" s="19">
        <f t="shared" si="2433"/>
        <v>0</v>
      </c>
      <c r="K3513" s="19">
        <f t="shared" si="2433"/>
        <v>0</v>
      </c>
      <c r="L3513" s="19">
        <f t="shared" si="2433"/>
        <v>0</v>
      </c>
      <c r="M3513" s="19">
        <f t="shared" si="2414"/>
        <v>124532.30000000002</v>
      </c>
      <c r="N3513" s="16">
        <f t="shared" si="2415"/>
        <v>124532.30000000002</v>
      </c>
      <c r="O3513" s="16">
        <f t="shared" si="2416"/>
        <v>124532.30000000002</v>
      </c>
      <c r="P3513" s="19">
        <f t="shared" si="2433"/>
        <v>0</v>
      </c>
    </row>
    <row r="3514" spans="1:16" ht="31" x14ac:dyDescent="0.35">
      <c r="A3514" s="32">
        <v>985</v>
      </c>
      <c r="B3514" s="32" t="s">
        <v>10</v>
      </c>
      <c r="C3514" s="32" t="s">
        <v>31</v>
      </c>
      <c r="D3514" s="9" t="s">
        <v>445</v>
      </c>
      <c r="E3514" s="14"/>
      <c r="F3514" s="15" t="s">
        <v>1112</v>
      </c>
      <c r="G3514" s="16">
        <f>G3515+G3522</f>
        <v>124532.30000000002</v>
      </c>
      <c r="H3514" s="16">
        <f t="shared" ref="H3514:P3514" si="2434">H3515+H3522</f>
        <v>124532.30000000002</v>
      </c>
      <c r="I3514" s="16">
        <f t="shared" si="2434"/>
        <v>124532.30000000002</v>
      </c>
      <c r="J3514" s="16">
        <f t="shared" ref="J3514:L3514" si="2435">J3515+J3522</f>
        <v>0</v>
      </c>
      <c r="K3514" s="16">
        <f t="shared" si="2435"/>
        <v>0</v>
      </c>
      <c r="L3514" s="16">
        <f t="shared" si="2435"/>
        <v>0</v>
      </c>
      <c r="M3514" s="16">
        <f t="shared" si="2414"/>
        <v>124532.30000000002</v>
      </c>
      <c r="N3514" s="16">
        <f t="shared" si="2415"/>
        <v>124532.30000000002</v>
      </c>
      <c r="O3514" s="16">
        <f t="shared" si="2416"/>
        <v>124532.30000000002</v>
      </c>
      <c r="P3514" s="16">
        <f t="shared" si="2434"/>
        <v>0</v>
      </c>
    </row>
    <row r="3515" spans="1:16" x14ac:dyDescent="0.35">
      <c r="A3515" s="32">
        <v>985</v>
      </c>
      <c r="B3515" s="32" t="s">
        <v>10</v>
      </c>
      <c r="C3515" s="32" t="s">
        <v>31</v>
      </c>
      <c r="D3515" s="9" t="s">
        <v>448</v>
      </c>
      <c r="E3515" s="14"/>
      <c r="F3515" s="15" t="s">
        <v>1115</v>
      </c>
      <c r="G3515" s="16">
        <f>G3516+G3519</f>
        <v>36633.700000000004</v>
      </c>
      <c r="H3515" s="16">
        <f t="shared" ref="H3515:P3515" si="2436">H3516+H3519</f>
        <v>36633.700000000004</v>
      </c>
      <c r="I3515" s="16">
        <f t="shared" si="2436"/>
        <v>36633.700000000004</v>
      </c>
      <c r="J3515" s="16">
        <f t="shared" ref="J3515:L3515" si="2437">J3516+J3519</f>
        <v>0</v>
      </c>
      <c r="K3515" s="16">
        <f t="shared" si="2437"/>
        <v>0</v>
      </c>
      <c r="L3515" s="16">
        <f t="shared" si="2437"/>
        <v>0</v>
      </c>
      <c r="M3515" s="16">
        <f t="shared" si="2414"/>
        <v>36633.700000000004</v>
      </c>
      <c r="N3515" s="16">
        <f t="shared" si="2415"/>
        <v>36633.700000000004</v>
      </c>
      <c r="O3515" s="16">
        <f t="shared" si="2416"/>
        <v>36633.700000000004</v>
      </c>
      <c r="P3515" s="16">
        <f t="shared" si="2436"/>
        <v>0</v>
      </c>
    </row>
    <row r="3516" spans="1:16" ht="31" x14ac:dyDescent="0.35">
      <c r="A3516" s="32">
        <v>985</v>
      </c>
      <c r="B3516" s="32" t="s">
        <v>10</v>
      </c>
      <c r="C3516" s="32" t="s">
        <v>31</v>
      </c>
      <c r="D3516" s="9" t="s">
        <v>449</v>
      </c>
      <c r="E3516" s="14"/>
      <c r="F3516" s="15" t="s">
        <v>1114</v>
      </c>
      <c r="G3516" s="16">
        <f>G3517</f>
        <v>33219.800000000003</v>
      </c>
      <c r="H3516" s="16">
        <f t="shared" ref="H3516:P3517" si="2438">H3517</f>
        <v>33219.800000000003</v>
      </c>
      <c r="I3516" s="16">
        <f t="shared" si="2438"/>
        <v>33219.800000000003</v>
      </c>
      <c r="J3516" s="16">
        <f t="shared" si="2438"/>
        <v>0</v>
      </c>
      <c r="K3516" s="16">
        <f t="shared" si="2438"/>
        <v>0</v>
      </c>
      <c r="L3516" s="16">
        <f t="shared" si="2438"/>
        <v>0</v>
      </c>
      <c r="M3516" s="16">
        <f t="shared" si="2414"/>
        <v>33219.800000000003</v>
      </c>
      <c r="N3516" s="16">
        <f t="shared" si="2415"/>
        <v>33219.800000000003</v>
      </c>
      <c r="O3516" s="16">
        <f t="shared" si="2416"/>
        <v>33219.800000000003</v>
      </c>
      <c r="P3516" s="16">
        <f t="shared" si="2438"/>
        <v>0</v>
      </c>
    </row>
    <row r="3517" spans="1:16" ht="77.5" x14ac:dyDescent="0.35">
      <c r="A3517" s="32">
        <v>985</v>
      </c>
      <c r="B3517" s="32" t="s">
        <v>10</v>
      </c>
      <c r="C3517" s="32" t="s">
        <v>31</v>
      </c>
      <c r="D3517" s="9" t="s">
        <v>449</v>
      </c>
      <c r="E3517" s="14">
        <v>100</v>
      </c>
      <c r="F3517" s="28" t="s">
        <v>647</v>
      </c>
      <c r="G3517" s="16">
        <f>G3518</f>
        <v>33219.800000000003</v>
      </c>
      <c r="H3517" s="16">
        <f t="shared" si="2438"/>
        <v>33219.800000000003</v>
      </c>
      <c r="I3517" s="16">
        <f t="shared" si="2438"/>
        <v>33219.800000000003</v>
      </c>
      <c r="J3517" s="16">
        <f t="shared" si="2438"/>
        <v>0</v>
      </c>
      <c r="K3517" s="16">
        <f t="shared" si="2438"/>
        <v>0</v>
      </c>
      <c r="L3517" s="16">
        <f t="shared" si="2438"/>
        <v>0</v>
      </c>
      <c r="M3517" s="16">
        <f t="shared" si="2414"/>
        <v>33219.800000000003</v>
      </c>
      <c r="N3517" s="16">
        <f t="shared" si="2415"/>
        <v>33219.800000000003</v>
      </c>
      <c r="O3517" s="16">
        <f t="shared" si="2416"/>
        <v>33219.800000000003</v>
      </c>
      <c r="P3517" s="16">
        <f t="shared" si="2438"/>
        <v>0</v>
      </c>
    </row>
    <row r="3518" spans="1:16" ht="31" x14ac:dyDescent="0.35">
      <c r="A3518" s="32">
        <v>985</v>
      </c>
      <c r="B3518" s="32" t="s">
        <v>10</v>
      </c>
      <c r="C3518" s="32" t="s">
        <v>31</v>
      </c>
      <c r="D3518" s="9" t="s">
        <v>449</v>
      </c>
      <c r="E3518" s="14">
        <v>120</v>
      </c>
      <c r="F3518" s="28" t="s">
        <v>649</v>
      </c>
      <c r="G3518" s="16">
        <v>33219.800000000003</v>
      </c>
      <c r="H3518" s="16">
        <v>33219.800000000003</v>
      </c>
      <c r="I3518" s="16">
        <v>33219.800000000003</v>
      </c>
      <c r="J3518" s="16"/>
      <c r="K3518" s="16"/>
      <c r="L3518" s="16"/>
      <c r="M3518" s="16">
        <f t="shared" si="2414"/>
        <v>33219.800000000003</v>
      </c>
      <c r="N3518" s="16">
        <f t="shared" si="2415"/>
        <v>33219.800000000003</v>
      </c>
      <c r="O3518" s="16">
        <f t="shared" si="2416"/>
        <v>33219.800000000003</v>
      </c>
      <c r="P3518" s="16"/>
    </row>
    <row r="3519" spans="1:16" ht="31" x14ac:dyDescent="0.35">
      <c r="A3519" s="32">
        <v>985</v>
      </c>
      <c r="B3519" s="32" t="s">
        <v>10</v>
      </c>
      <c r="C3519" s="32" t="s">
        <v>31</v>
      </c>
      <c r="D3519" s="9" t="s">
        <v>450</v>
      </c>
      <c r="E3519" s="14"/>
      <c r="F3519" s="15" t="s">
        <v>1116</v>
      </c>
      <c r="G3519" s="16">
        <f>G3520</f>
        <v>3413.9</v>
      </c>
      <c r="H3519" s="16">
        <f t="shared" ref="H3519:P3520" si="2439">H3520</f>
        <v>3413.9</v>
      </c>
      <c r="I3519" s="16">
        <f t="shared" si="2439"/>
        <v>3413.9</v>
      </c>
      <c r="J3519" s="16">
        <f t="shared" si="2439"/>
        <v>0</v>
      </c>
      <c r="K3519" s="16">
        <f t="shared" si="2439"/>
        <v>0</v>
      </c>
      <c r="L3519" s="16">
        <f t="shared" si="2439"/>
        <v>0</v>
      </c>
      <c r="M3519" s="16">
        <f t="shared" si="2414"/>
        <v>3413.9</v>
      </c>
      <c r="N3519" s="16">
        <f t="shared" si="2415"/>
        <v>3413.9</v>
      </c>
      <c r="O3519" s="16">
        <f t="shared" si="2416"/>
        <v>3413.9</v>
      </c>
      <c r="P3519" s="16">
        <f t="shared" si="2439"/>
        <v>0</v>
      </c>
    </row>
    <row r="3520" spans="1:16" ht="31" x14ac:dyDescent="0.35">
      <c r="A3520" s="32">
        <v>985</v>
      </c>
      <c r="B3520" s="32" t="s">
        <v>10</v>
      </c>
      <c r="C3520" s="32" t="s">
        <v>31</v>
      </c>
      <c r="D3520" s="9" t="s">
        <v>450</v>
      </c>
      <c r="E3520" s="14">
        <v>200</v>
      </c>
      <c r="F3520" s="28" t="s">
        <v>650</v>
      </c>
      <c r="G3520" s="16">
        <f>G3521</f>
        <v>3413.9</v>
      </c>
      <c r="H3520" s="16">
        <f t="shared" si="2439"/>
        <v>3413.9</v>
      </c>
      <c r="I3520" s="16">
        <f t="shared" si="2439"/>
        <v>3413.9</v>
      </c>
      <c r="J3520" s="16">
        <f t="shared" si="2439"/>
        <v>0</v>
      </c>
      <c r="K3520" s="16">
        <f t="shared" si="2439"/>
        <v>0</v>
      </c>
      <c r="L3520" s="16">
        <f t="shared" si="2439"/>
        <v>0</v>
      </c>
      <c r="M3520" s="16">
        <f t="shared" si="2414"/>
        <v>3413.9</v>
      </c>
      <c r="N3520" s="16">
        <f t="shared" si="2415"/>
        <v>3413.9</v>
      </c>
      <c r="O3520" s="16">
        <f t="shared" si="2416"/>
        <v>3413.9</v>
      </c>
      <c r="P3520" s="16">
        <f t="shared" si="2439"/>
        <v>0</v>
      </c>
    </row>
    <row r="3521" spans="1:16" ht="31" x14ac:dyDescent="0.35">
      <c r="A3521" s="32">
        <v>985</v>
      </c>
      <c r="B3521" s="32" t="s">
        <v>10</v>
      </c>
      <c r="C3521" s="32" t="s">
        <v>31</v>
      </c>
      <c r="D3521" s="9" t="s">
        <v>450</v>
      </c>
      <c r="E3521" s="14">
        <v>240</v>
      </c>
      <c r="F3521" s="28" t="s">
        <v>651</v>
      </c>
      <c r="G3521" s="16">
        <v>3413.9</v>
      </c>
      <c r="H3521" s="16">
        <v>3413.9</v>
      </c>
      <c r="I3521" s="16">
        <v>3413.9</v>
      </c>
      <c r="J3521" s="16"/>
      <c r="K3521" s="16"/>
      <c r="L3521" s="16"/>
      <c r="M3521" s="16">
        <f t="shared" si="2414"/>
        <v>3413.9</v>
      </c>
      <c r="N3521" s="16">
        <f t="shared" si="2415"/>
        <v>3413.9</v>
      </c>
      <c r="O3521" s="16">
        <f t="shared" si="2416"/>
        <v>3413.9</v>
      </c>
      <c r="P3521" s="16"/>
    </row>
    <row r="3522" spans="1:16" x14ac:dyDescent="0.35">
      <c r="A3522" s="32">
        <v>985</v>
      </c>
      <c r="B3522" s="32" t="s">
        <v>10</v>
      </c>
      <c r="C3522" s="32" t="s">
        <v>31</v>
      </c>
      <c r="D3522" s="9" t="s">
        <v>451</v>
      </c>
      <c r="E3522" s="14"/>
      <c r="F3522" s="15" t="s">
        <v>1117</v>
      </c>
      <c r="G3522" s="16">
        <f>G3523+G3526</f>
        <v>87898.6</v>
      </c>
      <c r="H3522" s="16">
        <f t="shared" ref="H3522:P3522" si="2440">H3523+H3526</f>
        <v>87898.6</v>
      </c>
      <c r="I3522" s="16">
        <f t="shared" si="2440"/>
        <v>87898.6</v>
      </c>
      <c r="J3522" s="16">
        <f t="shared" ref="J3522:L3522" si="2441">J3523+J3526</f>
        <v>0</v>
      </c>
      <c r="K3522" s="16">
        <f t="shared" si="2441"/>
        <v>0</v>
      </c>
      <c r="L3522" s="16">
        <f t="shared" si="2441"/>
        <v>0</v>
      </c>
      <c r="M3522" s="16">
        <f t="shared" si="2414"/>
        <v>87898.6</v>
      </c>
      <c r="N3522" s="16">
        <f t="shared" si="2415"/>
        <v>87898.6</v>
      </c>
      <c r="O3522" s="16">
        <f t="shared" si="2416"/>
        <v>87898.6</v>
      </c>
      <c r="P3522" s="16">
        <f t="shared" si="2440"/>
        <v>0</v>
      </c>
    </row>
    <row r="3523" spans="1:16" ht="31" x14ac:dyDescent="0.35">
      <c r="A3523" s="32">
        <v>985</v>
      </c>
      <c r="B3523" s="32" t="s">
        <v>10</v>
      </c>
      <c r="C3523" s="32" t="s">
        <v>31</v>
      </c>
      <c r="D3523" s="9" t="s">
        <v>452</v>
      </c>
      <c r="E3523" s="14"/>
      <c r="F3523" s="15" t="s">
        <v>1114</v>
      </c>
      <c r="G3523" s="16">
        <f>G3524</f>
        <v>57302.1</v>
      </c>
      <c r="H3523" s="16">
        <f t="shared" ref="H3523:P3524" si="2442">H3524</f>
        <v>57302.1</v>
      </c>
      <c r="I3523" s="16">
        <f t="shared" si="2442"/>
        <v>57302.1</v>
      </c>
      <c r="J3523" s="16">
        <f t="shared" si="2442"/>
        <v>0</v>
      </c>
      <c r="K3523" s="16">
        <f t="shared" si="2442"/>
        <v>0</v>
      </c>
      <c r="L3523" s="16">
        <f t="shared" si="2442"/>
        <v>0</v>
      </c>
      <c r="M3523" s="16">
        <f t="shared" si="2414"/>
        <v>57302.1</v>
      </c>
      <c r="N3523" s="16">
        <f t="shared" si="2415"/>
        <v>57302.1</v>
      </c>
      <c r="O3523" s="16">
        <f t="shared" si="2416"/>
        <v>57302.1</v>
      </c>
      <c r="P3523" s="16">
        <f t="shared" si="2442"/>
        <v>0</v>
      </c>
    </row>
    <row r="3524" spans="1:16" ht="77.5" x14ac:dyDescent="0.35">
      <c r="A3524" s="32">
        <v>985</v>
      </c>
      <c r="B3524" s="32" t="s">
        <v>10</v>
      </c>
      <c r="C3524" s="32" t="s">
        <v>31</v>
      </c>
      <c r="D3524" s="9" t="s">
        <v>452</v>
      </c>
      <c r="E3524" s="14">
        <v>100</v>
      </c>
      <c r="F3524" s="28" t="s">
        <v>647</v>
      </c>
      <c r="G3524" s="16">
        <f>G3525</f>
        <v>57302.1</v>
      </c>
      <c r="H3524" s="16">
        <f t="shared" si="2442"/>
        <v>57302.1</v>
      </c>
      <c r="I3524" s="16">
        <f t="shared" si="2442"/>
        <v>57302.1</v>
      </c>
      <c r="J3524" s="16">
        <f t="shared" si="2442"/>
        <v>0</v>
      </c>
      <c r="K3524" s="16">
        <f t="shared" si="2442"/>
        <v>0</v>
      </c>
      <c r="L3524" s="16">
        <f t="shared" si="2442"/>
        <v>0</v>
      </c>
      <c r="M3524" s="16">
        <f t="shared" si="2414"/>
        <v>57302.1</v>
      </c>
      <c r="N3524" s="16">
        <f t="shared" si="2415"/>
        <v>57302.1</v>
      </c>
      <c r="O3524" s="16">
        <f t="shared" si="2416"/>
        <v>57302.1</v>
      </c>
      <c r="P3524" s="16">
        <f t="shared" si="2442"/>
        <v>0</v>
      </c>
    </row>
    <row r="3525" spans="1:16" ht="31" x14ac:dyDescent="0.35">
      <c r="A3525" s="32">
        <v>985</v>
      </c>
      <c r="B3525" s="32" t="s">
        <v>10</v>
      </c>
      <c r="C3525" s="32" t="s">
        <v>31</v>
      </c>
      <c r="D3525" s="9" t="s">
        <v>452</v>
      </c>
      <c r="E3525" s="14">
        <v>120</v>
      </c>
      <c r="F3525" s="28" t="s">
        <v>649</v>
      </c>
      <c r="G3525" s="16">
        <v>57302.1</v>
      </c>
      <c r="H3525" s="16">
        <v>57302.1</v>
      </c>
      <c r="I3525" s="16">
        <v>57302.1</v>
      </c>
      <c r="J3525" s="16"/>
      <c r="K3525" s="16"/>
      <c r="L3525" s="16"/>
      <c r="M3525" s="16">
        <f t="shared" si="2414"/>
        <v>57302.1</v>
      </c>
      <c r="N3525" s="16">
        <f t="shared" si="2415"/>
        <v>57302.1</v>
      </c>
      <c r="O3525" s="16">
        <f t="shared" si="2416"/>
        <v>57302.1</v>
      </c>
      <c r="P3525" s="16"/>
    </row>
    <row r="3526" spans="1:16" ht="31" x14ac:dyDescent="0.35">
      <c r="A3526" s="32">
        <v>985</v>
      </c>
      <c r="B3526" s="32" t="s">
        <v>10</v>
      </c>
      <c r="C3526" s="32" t="s">
        <v>31</v>
      </c>
      <c r="D3526" s="9" t="s">
        <v>453</v>
      </c>
      <c r="E3526" s="14"/>
      <c r="F3526" s="15" t="s">
        <v>1116</v>
      </c>
      <c r="G3526" s="16">
        <f>G3527+G3529+G3531</f>
        <v>30596.5</v>
      </c>
      <c r="H3526" s="16">
        <f t="shared" ref="H3526:P3526" si="2443">H3527+H3529+H3531</f>
        <v>30596.5</v>
      </c>
      <c r="I3526" s="16">
        <f t="shared" si="2443"/>
        <v>30596.5</v>
      </c>
      <c r="J3526" s="16">
        <f t="shared" ref="J3526:L3526" si="2444">J3527+J3529+J3531</f>
        <v>0</v>
      </c>
      <c r="K3526" s="16">
        <f t="shared" si="2444"/>
        <v>0</v>
      </c>
      <c r="L3526" s="16">
        <f t="shared" si="2444"/>
        <v>0</v>
      </c>
      <c r="M3526" s="16">
        <f t="shared" si="2414"/>
        <v>30596.5</v>
      </c>
      <c r="N3526" s="16">
        <f t="shared" si="2415"/>
        <v>30596.5</v>
      </c>
      <c r="O3526" s="16">
        <f t="shared" si="2416"/>
        <v>30596.5</v>
      </c>
      <c r="P3526" s="16">
        <f t="shared" si="2443"/>
        <v>0</v>
      </c>
    </row>
    <row r="3527" spans="1:16" ht="77.5" x14ac:dyDescent="0.35">
      <c r="A3527" s="32">
        <v>985</v>
      </c>
      <c r="B3527" s="32" t="s">
        <v>10</v>
      </c>
      <c r="C3527" s="32" t="s">
        <v>31</v>
      </c>
      <c r="D3527" s="9" t="s">
        <v>453</v>
      </c>
      <c r="E3527" s="14">
        <v>100</v>
      </c>
      <c r="F3527" s="28" t="s">
        <v>647</v>
      </c>
      <c r="G3527" s="16">
        <f>G3528</f>
        <v>900</v>
      </c>
      <c r="H3527" s="16">
        <f t="shared" ref="H3527:P3527" si="2445">H3528</f>
        <v>900</v>
      </c>
      <c r="I3527" s="16">
        <f t="shared" si="2445"/>
        <v>900</v>
      </c>
      <c r="J3527" s="16">
        <f t="shared" si="2445"/>
        <v>0</v>
      </c>
      <c r="K3527" s="16">
        <f t="shared" si="2445"/>
        <v>0</v>
      </c>
      <c r="L3527" s="16">
        <f t="shared" si="2445"/>
        <v>0</v>
      </c>
      <c r="M3527" s="16">
        <f t="shared" si="2414"/>
        <v>900</v>
      </c>
      <c r="N3527" s="16">
        <f t="shared" si="2415"/>
        <v>900</v>
      </c>
      <c r="O3527" s="16">
        <f t="shared" si="2416"/>
        <v>900</v>
      </c>
      <c r="P3527" s="16">
        <f t="shared" si="2445"/>
        <v>0</v>
      </c>
    </row>
    <row r="3528" spans="1:16" ht="31" x14ac:dyDescent="0.35">
      <c r="A3528" s="32">
        <v>985</v>
      </c>
      <c r="B3528" s="32" t="s">
        <v>10</v>
      </c>
      <c r="C3528" s="32" t="s">
        <v>31</v>
      </c>
      <c r="D3528" s="9" t="s">
        <v>453</v>
      </c>
      <c r="E3528" s="14">
        <v>120</v>
      </c>
      <c r="F3528" s="28" t="s">
        <v>649</v>
      </c>
      <c r="G3528" s="16">
        <v>900</v>
      </c>
      <c r="H3528" s="16">
        <v>900</v>
      </c>
      <c r="I3528" s="16">
        <v>900</v>
      </c>
      <c r="J3528" s="16"/>
      <c r="K3528" s="16"/>
      <c r="L3528" s="16"/>
      <c r="M3528" s="16">
        <f t="shared" si="2414"/>
        <v>900</v>
      </c>
      <c r="N3528" s="16">
        <f t="shared" si="2415"/>
        <v>900</v>
      </c>
      <c r="O3528" s="16">
        <f t="shared" si="2416"/>
        <v>900</v>
      </c>
      <c r="P3528" s="16"/>
    </row>
    <row r="3529" spans="1:16" ht="31" x14ac:dyDescent="0.35">
      <c r="A3529" s="32">
        <v>985</v>
      </c>
      <c r="B3529" s="32" t="s">
        <v>10</v>
      </c>
      <c r="C3529" s="32" t="s">
        <v>31</v>
      </c>
      <c r="D3529" s="9" t="s">
        <v>453</v>
      </c>
      <c r="E3529" s="14">
        <v>200</v>
      </c>
      <c r="F3529" s="28" t="s">
        <v>650</v>
      </c>
      <c r="G3529" s="16">
        <f>G3530</f>
        <v>29668.400000000001</v>
      </c>
      <c r="H3529" s="16">
        <f t="shared" ref="H3529:P3529" si="2446">H3530</f>
        <v>29668.400000000001</v>
      </c>
      <c r="I3529" s="16">
        <f t="shared" si="2446"/>
        <v>29668.400000000001</v>
      </c>
      <c r="J3529" s="16">
        <f t="shared" si="2446"/>
        <v>0</v>
      </c>
      <c r="K3529" s="16">
        <f t="shared" si="2446"/>
        <v>0</v>
      </c>
      <c r="L3529" s="16">
        <f t="shared" si="2446"/>
        <v>0</v>
      </c>
      <c r="M3529" s="16">
        <f t="shared" si="2414"/>
        <v>29668.400000000001</v>
      </c>
      <c r="N3529" s="16">
        <f t="shared" si="2415"/>
        <v>29668.400000000001</v>
      </c>
      <c r="O3529" s="16">
        <f t="shared" si="2416"/>
        <v>29668.400000000001</v>
      </c>
      <c r="P3529" s="16">
        <f t="shared" si="2446"/>
        <v>0</v>
      </c>
    </row>
    <row r="3530" spans="1:16" ht="31" x14ac:dyDescent="0.35">
      <c r="A3530" s="32">
        <v>985</v>
      </c>
      <c r="B3530" s="32" t="s">
        <v>10</v>
      </c>
      <c r="C3530" s="32" t="s">
        <v>31</v>
      </c>
      <c r="D3530" s="9" t="s">
        <v>453</v>
      </c>
      <c r="E3530" s="14">
        <v>240</v>
      </c>
      <c r="F3530" s="28" t="s">
        <v>651</v>
      </c>
      <c r="G3530" s="16">
        <v>29668.400000000001</v>
      </c>
      <c r="H3530" s="16">
        <v>29668.400000000001</v>
      </c>
      <c r="I3530" s="16">
        <v>29668.400000000001</v>
      </c>
      <c r="J3530" s="16"/>
      <c r="K3530" s="16"/>
      <c r="L3530" s="16"/>
      <c r="M3530" s="16">
        <f t="shared" si="2414"/>
        <v>29668.400000000001</v>
      </c>
      <c r="N3530" s="16">
        <f t="shared" si="2415"/>
        <v>29668.400000000001</v>
      </c>
      <c r="O3530" s="16">
        <f t="shared" si="2416"/>
        <v>29668.400000000001</v>
      </c>
      <c r="P3530" s="16"/>
    </row>
    <row r="3531" spans="1:16" x14ac:dyDescent="0.35">
      <c r="A3531" s="32">
        <v>985</v>
      </c>
      <c r="B3531" s="32" t="s">
        <v>10</v>
      </c>
      <c r="C3531" s="32" t="s">
        <v>31</v>
      </c>
      <c r="D3531" s="9" t="s">
        <v>453</v>
      </c>
      <c r="E3531" s="14">
        <v>800</v>
      </c>
      <c r="F3531" s="28" t="s">
        <v>663</v>
      </c>
      <c r="G3531" s="16">
        <f>G3532</f>
        <v>28.1</v>
      </c>
      <c r="H3531" s="16">
        <f t="shared" ref="H3531:P3531" si="2447">H3532</f>
        <v>28.1</v>
      </c>
      <c r="I3531" s="16">
        <f t="shared" si="2447"/>
        <v>28.1</v>
      </c>
      <c r="J3531" s="16">
        <f t="shared" si="2447"/>
        <v>0</v>
      </c>
      <c r="K3531" s="16">
        <f t="shared" si="2447"/>
        <v>0</v>
      </c>
      <c r="L3531" s="16">
        <f t="shared" si="2447"/>
        <v>0</v>
      </c>
      <c r="M3531" s="16">
        <f t="shared" si="2414"/>
        <v>28.1</v>
      </c>
      <c r="N3531" s="16">
        <f t="shared" si="2415"/>
        <v>28.1</v>
      </c>
      <c r="O3531" s="16">
        <f t="shared" si="2416"/>
        <v>28.1</v>
      </c>
      <c r="P3531" s="16">
        <f t="shared" si="2447"/>
        <v>0</v>
      </c>
    </row>
    <row r="3532" spans="1:16" x14ac:dyDescent="0.35">
      <c r="A3532" s="32">
        <v>985</v>
      </c>
      <c r="B3532" s="32" t="s">
        <v>10</v>
      </c>
      <c r="C3532" s="32" t="s">
        <v>31</v>
      </c>
      <c r="D3532" s="9" t="s">
        <v>453</v>
      </c>
      <c r="E3532" s="14">
        <v>850</v>
      </c>
      <c r="F3532" s="28" t="s">
        <v>665</v>
      </c>
      <c r="G3532" s="16">
        <v>28.1</v>
      </c>
      <c r="H3532" s="16">
        <v>28.1</v>
      </c>
      <c r="I3532" s="16">
        <v>28.1</v>
      </c>
      <c r="J3532" s="16"/>
      <c r="K3532" s="16"/>
      <c r="L3532" s="16"/>
      <c r="M3532" s="16">
        <f t="shared" si="2414"/>
        <v>28.1</v>
      </c>
      <c r="N3532" s="16">
        <f t="shared" si="2415"/>
        <v>28.1</v>
      </c>
      <c r="O3532" s="16">
        <f t="shared" si="2416"/>
        <v>28.1</v>
      </c>
      <c r="P3532" s="17"/>
    </row>
    <row r="3533" spans="1:16" s="10" customFormat="1" x14ac:dyDescent="0.35">
      <c r="A3533" s="7">
        <v>985</v>
      </c>
      <c r="B3533" s="7" t="s">
        <v>10</v>
      </c>
      <c r="C3533" s="7" t="s">
        <v>12</v>
      </c>
      <c r="D3533" s="7"/>
      <c r="E3533" s="7"/>
      <c r="F3533" s="8" t="s">
        <v>16</v>
      </c>
      <c r="G3533" s="19">
        <f>G3534+G3542</f>
        <v>71871.7</v>
      </c>
      <c r="H3533" s="19">
        <f t="shared" ref="H3533:P3533" si="2448">H3534+H3542</f>
        <v>47215.199999999997</v>
      </c>
      <c r="I3533" s="19">
        <f t="shared" si="2448"/>
        <v>47215.199999999997</v>
      </c>
      <c r="J3533" s="19">
        <f t="shared" ref="J3533:L3533" si="2449">J3534+J3542</f>
        <v>0</v>
      </c>
      <c r="K3533" s="19">
        <f t="shared" si="2449"/>
        <v>0</v>
      </c>
      <c r="L3533" s="19">
        <f t="shared" si="2449"/>
        <v>0</v>
      </c>
      <c r="M3533" s="19">
        <f t="shared" si="2414"/>
        <v>71871.7</v>
      </c>
      <c r="N3533" s="16">
        <f t="shared" si="2415"/>
        <v>47215.199999999997</v>
      </c>
      <c r="O3533" s="16">
        <f t="shared" si="2416"/>
        <v>47215.199999999997</v>
      </c>
      <c r="P3533" s="19">
        <f t="shared" si="2448"/>
        <v>0</v>
      </c>
    </row>
    <row r="3534" spans="1:16" ht="31" x14ac:dyDescent="0.35">
      <c r="A3534" s="32">
        <v>985</v>
      </c>
      <c r="B3534" s="32" t="s">
        <v>10</v>
      </c>
      <c r="C3534" s="32" t="s">
        <v>12</v>
      </c>
      <c r="D3534" s="9" t="s">
        <v>235</v>
      </c>
      <c r="E3534" s="14"/>
      <c r="F3534" s="28" t="s">
        <v>1085</v>
      </c>
      <c r="G3534" s="16">
        <f>G3535</f>
        <v>69064</v>
      </c>
      <c r="H3534" s="16">
        <f t="shared" ref="H3534:P3534" si="2450">H3535</f>
        <v>45064</v>
      </c>
      <c r="I3534" s="16">
        <f t="shared" si="2450"/>
        <v>45064</v>
      </c>
      <c r="J3534" s="16">
        <f t="shared" si="2450"/>
        <v>0</v>
      </c>
      <c r="K3534" s="16">
        <f t="shared" si="2450"/>
        <v>0</v>
      </c>
      <c r="L3534" s="16">
        <f t="shared" si="2450"/>
        <v>0</v>
      </c>
      <c r="M3534" s="16">
        <f t="shared" si="2414"/>
        <v>69064</v>
      </c>
      <c r="N3534" s="16">
        <f t="shared" si="2415"/>
        <v>45064</v>
      </c>
      <c r="O3534" s="16">
        <f t="shared" si="2416"/>
        <v>45064</v>
      </c>
      <c r="P3534" s="16">
        <f t="shared" si="2450"/>
        <v>0</v>
      </c>
    </row>
    <row r="3535" spans="1:16" x14ac:dyDescent="0.35">
      <c r="A3535" s="32">
        <v>985</v>
      </c>
      <c r="B3535" s="32" t="s">
        <v>10</v>
      </c>
      <c r="C3535" s="32" t="s">
        <v>12</v>
      </c>
      <c r="D3535" s="9" t="s">
        <v>236</v>
      </c>
      <c r="E3535" s="14"/>
      <c r="F3535" s="28" t="s">
        <v>1097</v>
      </c>
      <c r="G3535" s="16">
        <f>G3536+G3539</f>
        <v>69064</v>
      </c>
      <c r="H3535" s="16">
        <f t="shared" ref="H3535:P3535" si="2451">H3536+H3539</f>
        <v>45064</v>
      </c>
      <c r="I3535" s="16">
        <f t="shared" si="2451"/>
        <v>45064</v>
      </c>
      <c r="J3535" s="16">
        <f t="shared" ref="J3535:L3535" si="2452">J3536+J3539</f>
        <v>0</v>
      </c>
      <c r="K3535" s="16">
        <f t="shared" si="2452"/>
        <v>0</v>
      </c>
      <c r="L3535" s="16">
        <f t="shared" si="2452"/>
        <v>0</v>
      </c>
      <c r="M3535" s="16">
        <f t="shared" si="2414"/>
        <v>69064</v>
      </c>
      <c r="N3535" s="16">
        <f t="shared" si="2415"/>
        <v>45064</v>
      </c>
      <c r="O3535" s="16">
        <f t="shared" si="2416"/>
        <v>45064</v>
      </c>
      <c r="P3535" s="16">
        <f t="shared" si="2451"/>
        <v>0</v>
      </c>
    </row>
    <row r="3536" spans="1:16" ht="31" x14ac:dyDescent="0.35">
      <c r="A3536" s="32">
        <v>985</v>
      </c>
      <c r="B3536" s="32" t="s">
        <v>10</v>
      </c>
      <c r="C3536" s="32" t="s">
        <v>12</v>
      </c>
      <c r="D3536" s="9" t="s">
        <v>454</v>
      </c>
      <c r="E3536" s="14"/>
      <c r="F3536" s="15" t="s">
        <v>1099</v>
      </c>
      <c r="G3536" s="16">
        <f>G3537</f>
        <v>68834</v>
      </c>
      <c r="H3536" s="16">
        <f t="shared" ref="H3536:P3537" si="2453">H3537</f>
        <v>44834</v>
      </c>
      <c r="I3536" s="16">
        <f t="shared" si="2453"/>
        <v>44834</v>
      </c>
      <c r="J3536" s="16">
        <f t="shared" si="2453"/>
        <v>0</v>
      </c>
      <c r="K3536" s="16">
        <f t="shared" si="2453"/>
        <v>0</v>
      </c>
      <c r="L3536" s="16">
        <f t="shared" si="2453"/>
        <v>0</v>
      </c>
      <c r="M3536" s="16">
        <f t="shared" si="2414"/>
        <v>68834</v>
      </c>
      <c r="N3536" s="16">
        <f t="shared" si="2415"/>
        <v>44834</v>
      </c>
      <c r="O3536" s="16">
        <f t="shared" si="2416"/>
        <v>44834</v>
      </c>
      <c r="P3536" s="16">
        <f t="shared" si="2453"/>
        <v>0</v>
      </c>
    </row>
    <row r="3537" spans="1:16" ht="31" x14ac:dyDescent="0.35">
      <c r="A3537" s="32">
        <v>985</v>
      </c>
      <c r="B3537" s="32" t="s">
        <v>10</v>
      </c>
      <c r="C3537" s="32" t="s">
        <v>12</v>
      </c>
      <c r="D3537" s="9" t="s">
        <v>454</v>
      </c>
      <c r="E3537" s="14">
        <v>200</v>
      </c>
      <c r="F3537" s="28" t="s">
        <v>650</v>
      </c>
      <c r="G3537" s="16">
        <f>G3538</f>
        <v>68834</v>
      </c>
      <c r="H3537" s="16">
        <f t="shared" si="2453"/>
        <v>44834</v>
      </c>
      <c r="I3537" s="16">
        <f t="shared" si="2453"/>
        <v>44834</v>
      </c>
      <c r="J3537" s="16">
        <f t="shared" si="2453"/>
        <v>0</v>
      </c>
      <c r="K3537" s="16">
        <f t="shared" si="2453"/>
        <v>0</v>
      </c>
      <c r="L3537" s="16">
        <f t="shared" si="2453"/>
        <v>0</v>
      </c>
      <c r="M3537" s="16">
        <f t="shared" si="2414"/>
        <v>68834</v>
      </c>
      <c r="N3537" s="16">
        <f t="shared" si="2415"/>
        <v>44834</v>
      </c>
      <c r="O3537" s="16">
        <f t="shared" si="2416"/>
        <v>44834</v>
      </c>
      <c r="P3537" s="16">
        <f t="shared" si="2453"/>
        <v>0</v>
      </c>
    </row>
    <row r="3538" spans="1:16" ht="31" x14ac:dyDescent="0.35">
      <c r="A3538" s="32">
        <v>985</v>
      </c>
      <c r="B3538" s="32" t="s">
        <v>10</v>
      </c>
      <c r="C3538" s="32" t="s">
        <v>12</v>
      </c>
      <c r="D3538" s="9" t="s">
        <v>454</v>
      </c>
      <c r="E3538" s="14">
        <v>240</v>
      </c>
      <c r="F3538" s="28" t="s">
        <v>651</v>
      </c>
      <c r="G3538" s="16">
        <v>68834</v>
      </c>
      <c r="H3538" s="16">
        <v>44834</v>
      </c>
      <c r="I3538" s="16">
        <v>44834</v>
      </c>
      <c r="J3538" s="16"/>
      <c r="K3538" s="16"/>
      <c r="L3538" s="16"/>
      <c r="M3538" s="16">
        <f t="shared" si="2414"/>
        <v>68834</v>
      </c>
      <c r="N3538" s="16">
        <f t="shared" si="2415"/>
        <v>44834</v>
      </c>
      <c r="O3538" s="16">
        <f t="shared" si="2416"/>
        <v>44834</v>
      </c>
      <c r="P3538" s="16"/>
    </row>
    <row r="3539" spans="1:16" ht="31" x14ac:dyDescent="0.35">
      <c r="A3539" s="32">
        <v>985</v>
      </c>
      <c r="B3539" s="32" t="s">
        <v>10</v>
      </c>
      <c r="C3539" s="32" t="s">
        <v>12</v>
      </c>
      <c r="D3539" s="9" t="s">
        <v>455</v>
      </c>
      <c r="E3539" s="14"/>
      <c r="F3539" s="15" t="s">
        <v>1110</v>
      </c>
      <c r="G3539" s="16">
        <f>G3540</f>
        <v>230</v>
      </c>
      <c r="H3539" s="16">
        <f t="shared" ref="H3539:P3540" si="2454">H3540</f>
        <v>230</v>
      </c>
      <c r="I3539" s="16">
        <f t="shared" si="2454"/>
        <v>230</v>
      </c>
      <c r="J3539" s="16">
        <f t="shared" si="2454"/>
        <v>0</v>
      </c>
      <c r="K3539" s="16">
        <f t="shared" si="2454"/>
        <v>0</v>
      </c>
      <c r="L3539" s="16">
        <f t="shared" si="2454"/>
        <v>0</v>
      </c>
      <c r="M3539" s="16">
        <f t="shared" si="2414"/>
        <v>230</v>
      </c>
      <c r="N3539" s="16">
        <f t="shared" si="2415"/>
        <v>230</v>
      </c>
      <c r="O3539" s="16">
        <f t="shared" si="2416"/>
        <v>230</v>
      </c>
      <c r="P3539" s="16">
        <f t="shared" si="2454"/>
        <v>0</v>
      </c>
    </row>
    <row r="3540" spans="1:16" x14ac:dyDescent="0.35">
      <c r="A3540" s="32">
        <v>985</v>
      </c>
      <c r="B3540" s="32" t="s">
        <v>10</v>
      </c>
      <c r="C3540" s="32" t="s">
        <v>12</v>
      </c>
      <c r="D3540" s="9" t="s">
        <v>455</v>
      </c>
      <c r="E3540" s="14">
        <v>300</v>
      </c>
      <c r="F3540" s="15" t="s">
        <v>652</v>
      </c>
      <c r="G3540" s="16">
        <f>G3541</f>
        <v>230</v>
      </c>
      <c r="H3540" s="16">
        <f t="shared" si="2454"/>
        <v>230</v>
      </c>
      <c r="I3540" s="16">
        <f t="shared" si="2454"/>
        <v>230</v>
      </c>
      <c r="J3540" s="16">
        <f t="shared" si="2454"/>
        <v>0</v>
      </c>
      <c r="K3540" s="16">
        <f t="shared" si="2454"/>
        <v>0</v>
      </c>
      <c r="L3540" s="16">
        <f t="shared" si="2454"/>
        <v>0</v>
      </c>
      <c r="M3540" s="16">
        <f t="shared" si="2414"/>
        <v>230</v>
      </c>
      <c r="N3540" s="16">
        <f t="shared" si="2415"/>
        <v>230</v>
      </c>
      <c r="O3540" s="16">
        <f t="shared" si="2416"/>
        <v>230</v>
      </c>
      <c r="P3540" s="16">
        <f t="shared" si="2454"/>
        <v>0</v>
      </c>
    </row>
    <row r="3541" spans="1:16" x14ac:dyDescent="0.35">
      <c r="A3541" s="32">
        <v>985</v>
      </c>
      <c r="B3541" s="32" t="s">
        <v>10</v>
      </c>
      <c r="C3541" s="32" t="s">
        <v>12</v>
      </c>
      <c r="D3541" s="9" t="s">
        <v>455</v>
      </c>
      <c r="E3541" s="14">
        <v>360</v>
      </c>
      <c r="F3541" s="15" t="s">
        <v>657</v>
      </c>
      <c r="G3541" s="16">
        <v>230</v>
      </c>
      <c r="H3541" s="16">
        <v>230</v>
      </c>
      <c r="I3541" s="16">
        <v>230</v>
      </c>
      <c r="J3541" s="16"/>
      <c r="K3541" s="16"/>
      <c r="L3541" s="16"/>
      <c r="M3541" s="16">
        <f t="shared" si="2414"/>
        <v>230</v>
      </c>
      <c r="N3541" s="16">
        <f t="shared" si="2415"/>
        <v>230</v>
      </c>
      <c r="O3541" s="16">
        <f t="shared" si="2416"/>
        <v>230</v>
      </c>
      <c r="P3541" s="16"/>
    </row>
    <row r="3542" spans="1:16" ht="31" x14ac:dyDescent="0.35">
      <c r="A3542" s="32">
        <v>985</v>
      </c>
      <c r="B3542" s="32" t="s">
        <v>10</v>
      </c>
      <c r="C3542" s="32" t="s">
        <v>12</v>
      </c>
      <c r="D3542" s="9" t="s">
        <v>445</v>
      </c>
      <c r="E3542" s="14"/>
      <c r="F3542" s="15" t="s">
        <v>1112</v>
      </c>
      <c r="G3542" s="16">
        <f>G3543</f>
        <v>2807.7</v>
      </c>
      <c r="H3542" s="16">
        <f t="shared" ref="H3542:P3544" si="2455">H3543</f>
        <v>2151.1999999999998</v>
      </c>
      <c r="I3542" s="16">
        <f t="shared" si="2455"/>
        <v>2151.1999999999998</v>
      </c>
      <c r="J3542" s="16">
        <f t="shared" si="2455"/>
        <v>0</v>
      </c>
      <c r="K3542" s="16">
        <f t="shared" si="2455"/>
        <v>0</v>
      </c>
      <c r="L3542" s="16">
        <f t="shared" si="2455"/>
        <v>0</v>
      </c>
      <c r="M3542" s="16">
        <f t="shared" si="2414"/>
        <v>2807.7</v>
      </c>
      <c r="N3542" s="16">
        <f t="shared" si="2415"/>
        <v>2151.1999999999998</v>
      </c>
      <c r="O3542" s="16">
        <f t="shared" si="2416"/>
        <v>2151.1999999999998</v>
      </c>
      <c r="P3542" s="16">
        <f t="shared" si="2455"/>
        <v>0</v>
      </c>
    </row>
    <row r="3543" spans="1:16" x14ac:dyDescent="0.35">
      <c r="A3543" s="32">
        <v>985</v>
      </c>
      <c r="B3543" s="32" t="s">
        <v>10</v>
      </c>
      <c r="C3543" s="32" t="s">
        <v>12</v>
      </c>
      <c r="D3543" s="9" t="s">
        <v>451</v>
      </c>
      <c r="E3543" s="14"/>
      <c r="F3543" s="15" t="s">
        <v>1117</v>
      </c>
      <c r="G3543" s="16">
        <f>G3544</f>
        <v>2807.7</v>
      </c>
      <c r="H3543" s="16">
        <f t="shared" si="2455"/>
        <v>2151.1999999999998</v>
      </c>
      <c r="I3543" s="16">
        <f t="shared" si="2455"/>
        <v>2151.1999999999998</v>
      </c>
      <c r="J3543" s="16">
        <f t="shared" si="2455"/>
        <v>0</v>
      </c>
      <c r="K3543" s="16">
        <f t="shared" si="2455"/>
        <v>0</v>
      </c>
      <c r="L3543" s="16">
        <f t="shared" si="2455"/>
        <v>0</v>
      </c>
      <c r="M3543" s="16">
        <f t="shared" si="2414"/>
        <v>2807.7</v>
      </c>
      <c r="N3543" s="16">
        <f t="shared" si="2415"/>
        <v>2151.1999999999998</v>
      </c>
      <c r="O3543" s="16">
        <f t="shared" si="2416"/>
        <v>2151.1999999999998</v>
      </c>
      <c r="P3543" s="16">
        <f t="shared" si="2455"/>
        <v>0</v>
      </c>
    </row>
    <row r="3544" spans="1:16" x14ac:dyDescent="0.35">
      <c r="A3544" s="32">
        <v>985</v>
      </c>
      <c r="B3544" s="32" t="s">
        <v>10</v>
      </c>
      <c r="C3544" s="32" t="s">
        <v>12</v>
      </c>
      <c r="D3544" s="9" t="s">
        <v>456</v>
      </c>
      <c r="E3544" s="14"/>
      <c r="F3544" s="15" t="s">
        <v>1118</v>
      </c>
      <c r="G3544" s="16">
        <f>G3545</f>
        <v>2807.7</v>
      </c>
      <c r="H3544" s="16">
        <f t="shared" si="2455"/>
        <v>2151.1999999999998</v>
      </c>
      <c r="I3544" s="16">
        <f t="shared" si="2455"/>
        <v>2151.1999999999998</v>
      </c>
      <c r="J3544" s="16">
        <f t="shared" si="2455"/>
        <v>0</v>
      </c>
      <c r="K3544" s="16">
        <f t="shared" si="2455"/>
        <v>0</v>
      </c>
      <c r="L3544" s="16">
        <f t="shared" si="2455"/>
        <v>0</v>
      </c>
      <c r="M3544" s="16">
        <f t="shared" si="2414"/>
        <v>2807.7</v>
      </c>
      <c r="N3544" s="16">
        <f t="shared" si="2415"/>
        <v>2151.1999999999998</v>
      </c>
      <c r="O3544" s="16">
        <f t="shared" si="2416"/>
        <v>2151.1999999999998</v>
      </c>
      <c r="P3544" s="16">
        <f t="shared" si="2455"/>
        <v>0</v>
      </c>
    </row>
    <row r="3545" spans="1:16" x14ac:dyDescent="0.35">
      <c r="A3545" s="32">
        <v>985</v>
      </c>
      <c r="B3545" s="32" t="s">
        <v>10</v>
      </c>
      <c r="C3545" s="32" t="s">
        <v>12</v>
      </c>
      <c r="D3545" s="9" t="s">
        <v>456</v>
      </c>
      <c r="E3545" s="14">
        <v>800</v>
      </c>
      <c r="F3545" s="28" t="s">
        <v>663</v>
      </c>
      <c r="G3545" s="16">
        <f>G3546+G3547</f>
        <v>2807.7</v>
      </c>
      <c r="H3545" s="16">
        <f t="shared" ref="H3545:P3545" si="2456">H3546+H3547</f>
        <v>2151.1999999999998</v>
      </c>
      <c r="I3545" s="16">
        <f t="shared" si="2456"/>
        <v>2151.1999999999998</v>
      </c>
      <c r="J3545" s="16">
        <f t="shared" ref="J3545:L3545" si="2457">J3546+J3547</f>
        <v>0</v>
      </c>
      <c r="K3545" s="16">
        <f t="shared" si="2457"/>
        <v>0</v>
      </c>
      <c r="L3545" s="16">
        <f t="shared" si="2457"/>
        <v>0</v>
      </c>
      <c r="M3545" s="16">
        <f t="shared" si="2414"/>
        <v>2807.7</v>
      </c>
      <c r="N3545" s="16">
        <f t="shared" si="2415"/>
        <v>2151.1999999999998</v>
      </c>
      <c r="O3545" s="16">
        <f t="shared" si="2416"/>
        <v>2151.1999999999998</v>
      </c>
      <c r="P3545" s="16">
        <f t="shared" si="2456"/>
        <v>0</v>
      </c>
    </row>
    <row r="3546" spans="1:16" x14ac:dyDescent="0.35">
      <c r="A3546" s="32">
        <v>985</v>
      </c>
      <c r="B3546" s="32" t="s">
        <v>10</v>
      </c>
      <c r="C3546" s="32" t="s">
        <v>12</v>
      </c>
      <c r="D3546" s="9" t="s">
        <v>456</v>
      </c>
      <c r="E3546" s="14">
        <v>850</v>
      </c>
      <c r="F3546" s="28" t="s">
        <v>665</v>
      </c>
      <c r="G3546" s="16">
        <v>2086.1</v>
      </c>
      <c r="H3546" s="16">
        <v>1567.8</v>
      </c>
      <c r="I3546" s="16">
        <v>1567.8</v>
      </c>
      <c r="J3546" s="16"/>
      <c r="K3546" s="16"/>
      <c r="L3546" s="16"/>
      <c r="M3546" s="16">
        <f t="shared" si="2414"/>
        <v>2086.1</v>
      </c>
      <c r="N3546" s="16">
        <f t="shared" si="2415"/>
        <v>1567.8</v>
      </c>
      <c r="O3546" s="16">
        <f t="shared" si="2416"/>
        <v>1567.8</v>
      </c>
      <c r="P3546" s="17"/>
    </row>
    <row r="3547" spans="1:16" ht="31" x14ac:dyDescent="0.35">
      <c r="A3547" s="32">
        <v>985</v>
      </c>
      <c r="B3547" s="32" t="s">
        <v>10</v>
      </c>
      <c r="C3547" s="32" t="s">
        <v>12</v>
      </c>
      <c r="D3547" s="9" t="s">
        <v>456</v>
      </c>
      <c r="E3547" s="14">
        <v>860</v>
      </c>
      <c r="F3547" s="15" t="s">
        <v>666</v>
      </c>
      <c r="G3547" s="16">
        <v>721.6</v>
      </c>
      <c r="H3547" s="16">
        <v>583.4</v>
      </c>
      <c r="I3547" s="16">
        <v>583.4</v>
      </c>
      <c r="J3547" s="16"/>
      <c r="K3547" s="16"/>
      <c r="L3547" s="16"/>
      <c r="M3547" s="16">
        <f t="shared" si="2414"/>
        <v>721.6</v>
      </c>
      <c r="N3547" s="16">
        <f t="shared" si="2415"/>
        <v>583.4</v>
      </c>
      <c r="O3547" s="16">
        <f t="shared" si="2416"/>
        <v>583.4</v>
      </c>
      <c r="P3547" s="17"/>
    </row>
    <row r="3548" spans="1:16" s="3" customFormat="1" ht="30" x14ac:dyDescent="0.35">
      <c r="A3548" s="5">
        <v>991</v>
      </c>
      <c r="B3548" s="5"/>
      <c r="C3548" s="5"/>
      <c r="D3548" s="5"/>
      <c r="E3548" s="5"/>
      <c r="F3548" s="6" t="s">
        <v>107</v>
      </c>
      <c r="G3548" s="18">
        <f>G3549+G3575+G3635</f>
        <v>1122943.4000000004</v>
      </c>
      <c r="H3548" s="18">
        <f>H3549+H3575+H3635</f>
        <v>944679.40000000014</v>
      </c>
      <c r="I3548" s="18">
        <f>I3549+I3575+I3635</f>
        <v>932158.5</v>
      </c>
      <c r="J3548" s="18">
        <f t="shared" ref="J3548:L3548" si="2458">J3549+J3575+J3635</f>
        <v>21673.8</v>
      </c>
      <c r="K3548" s="18">
        <f t="shared" si="2458"/>
        <v>-326.2</v>
      </c>
      <c r="L3548" s="18">
        <f t="shared" si="2458"/>
        <v>-326.2</v>
      </c>
      <c r="M3548" s="18">
        <f t="shared" ref="M3548:M3617" si="2459">G3548+J3548</f>
        <v>1144617.2000000004</v>
      </c>
      <c r="N3548" s="16">
        <f t="shared" ref="N3548:N3617" si="2460">H3548+K3548</f>
        <v>944353.20000000019</v>
      </c>
      <c r="O3548" s="16">
        <f t="shared" ref="O3548:O3617" si="2461">I3548+L3548</f>
        <v>931832.3</v>
      </c>
      <c r="P3548" s="18">
        <f>P3549+P3575+P3635</f>
        <v>0</v>
      </c>
    </row>
    <row r="3549" spans="1:16" s="3" customFormat="1" x14ac:dyDescent="0.35">
      <c r="A3549" s="5">
        <v>991</v>
      </c>
      <c r="B3549" s="5" t="s">
        <v>10</v>
      </c>
      <c r="C3549" s="5"/>
      <c r="D3549" s="5"/>
      <c r="E3549" s="5"/>
      <c r="F3549" s="6" t="s">
        <v>15</v>
      </c>
      <c r="G3549" s="18">
        <f>G3550</f>
        <v>702608.40000000014</v>
      </c>
      <c r="H3549" s="18">
        <f t="shared" ref="H3549:P3549" si="2462">H3550</f>
        <v>490961.20000000007</v>
      </c>
      <c r="I3549" s="18">
        <f t="shared" si="2462"/>
        <v>833760.9</v>
      </c>
      <c r="J3549" s="18">
        <f t="shared" si="2462"/>
        <v>0</v>
      </c>
      <c r="K3549" s="18">
        <f t="shared" si="2462"/>
        <v>0</v>
      </c>
      <c r="L3549" s="18">
        <f t="shared" si="2462"/>
        <v>0</v>
      </c>
      <c r="M3549" s="18">
        <f t="shared" si="2459"/>
        <v>702608.40000000014</v>
      </c>
      <c r="N3549" s="16">
        <f t="shared" si="2460"/>
        <v>490961.20000000007</v>
      </c>
      <c r="O3549" s="16">
        <f t="shared" si="2461"/>
        <v>833760.9</v>
      </c>
      <c r="P3549" s="18">
        <f t="shared" si="2462"/>
        <v>0</v>
      </c>
    </row>
    <row r="3550" spans="1:16" s="10" customFormat="1" x14ac:dyDescent="0.35">
      <c r="A3550" s="7">
        <v>991</v>
      </c>
      <c r="B3550" s="7" t="s">
        <v>10</v>
      </c>
      <c r="C3550" s="7" t="s">
        <v>12</v>
      </c>
      <c r="D3550" s="7"/>
      <c r="E3550" s="7"/>
      <c r="F3550" s="8" t="s">
        <v>16</v>
      </c>
      <c r="G3550" s="19">
        <f>G3551+G3558+G3563</f>
        <v>702608.40000000014</v>
      </c>
      <c r="H3550" s="19">
        <f t="shared" ref="H3550:P3550" si="2463">H3551+H3558+H3563</f>
        <v>490961.20000000007</v>
      </c>
      <c r="I3550" s="19">
        <f t="shared" si="2463"/>
        <v>833760.9</v>
      </c>
      <c r="J3550" s="19">
        <f t="shared" ref="J3550:L3550" si="2464">J3551+J3558+J3563</f>
        <v>0</v>
      </c>
      <c r="K3550" s="19">
        <f t="shared" si="2464"/>
        <v>0</v>
      </c>
      <c r="L3550" s="19">
        <f t="shared" si="2464"/>
        <v>0</v>
      </c>
      <c r="M3550" s="19">
        <f t="shared" si="2459"/>
        <v>702608.40000000014</v>
      </c>
      <c r="N3550" s="16">
        <f t="shared" si="2460"/>
        <v>490961.20000000007</v>
      </c>
      <c r="O3550" s="16">
        <f t="shared" si="2461"/>
        <v>833760.9</v>
      </c>
      <c r="P3550" s="19">
        <f t="shared" si="2463"/>
        <v>0</v>
      </c>
    </row>
    <row r="3551" spans="1:16" ht="31" x14ac:dyDescent="0.35">
      <c r="A3551" s="32">
        <v>991</v>
      </c>
      <c r="B3551" s="32" t="s">
        <v>10</v>
      </c>
      <c r="C3551" s="32" t="s">
        <v>12</v>
      </c>
      <c r="D3551" s="9" t="s">
        <v>595</v>
      </c>
      <c r="E3551" s="14"/>
      <c r="F3551" s="15" t="s">
        <v>923</v>
      </c>
      <c r="G3551" s="16">
        <f>G3552</f>
        <v>676352.8</v>
      </c>
      <c r="H3551" s="16">
        <f t="shared" ref="H3551:P3552" si="2465">H3552</f>
        <v>464705.9</v>
      </c>
      <c r="I3551" s="16">
        <f t="shared" si="2465"/>
        <v>807505.9</v>
      </c>
      <c r="J3551" s="16">
        <f t="shared" si="2465"/>
        <v>0</v>
      </c>
      <c r="K3551" s="16">
        <f t="shared" si="2465"/>
        <v>0</v>
      </c>
      <c r="L3551" s="16">
        <f t="shared" si="2465"/>
        <v>0</v>
      </c>
      <c r="M3551" s="16">
        <f t="shared" si="2459"/>
        <v>676352.8</v>
      </c>
      <c r="N3551" s="16">
        <f t="shared" si="2460"/>
        <v>464705.9</v>
      </c>
      <c r="O3551" s="16">
        <f t="shared" si="2461"/>
        <v>807505.9</v>
      </c>
      <c r="P3551" s="16">
        <f t="shared" si="2465"/>
        <v>0</v>
      </c>
    </row>
    <row r="3552" spans="1:16" x14ac:dyDescent="0.35">
      <c r="A3552" s="32">
        <v>991</v>
      </c>
      <c r="B3552" s="32" t="s">
        <v>10</v>
      </c>
      <c r="C3552" s="32" t="s">
        <v>12</v>
      </c>
      <c r="D3552" s="9" t="s">
        <v>622</v>
      </c>
      <c r="E3552" s="14"/>
      <c r="F3552" s="15" t="s">
        <v>934</v>
      </c>
      <c r="G3552" s="16">
        <f>G3553</f>
        <v>676352.8</v>
      </c>
      <c r="H3552" s="16">
        <f t="shared" si="2465"/>
        <v>464705.9</v>
      </c>
      <c r="I3552" s="16">
        <f t="shared" si="2465"/>
        <v>807505.9</v>
      </c>
      <c r="J3552" s="16">
        <f t="shared" si="2465"/>
        <v>0</v>
      </c>
      <c r="K3552" s="16">
        <f t="shared" si="2465"/>
        <v>0</v>
      </c>
      <c r="L3552" s="16">
        <f t="shared" si="2465"/>
        <v>0</v>
      </c>
      <c r="M3552" s="16">
        <f t="shared" si="2459"/>
        <v>676352.8</v>
      </c>
      <c r="N3552" s="16">
        <f t="shared" si="2460"/>
        <v>464705.9</v>
      </c>
      <c r="O3552" s="16">
        <f t="shared" si="2461"/>
        <v>807505.9</v>
      </c>
      <c r="P3552" s="16">
        <f t="shared" si="2465"/>
        <v>0</v>
      </c>
    </row>
    <row r="3553" spans="1:16" ht="31" x14ac:dyDescent="0.35">
      <c r="A3553" s="32">
        <v>991</v>
      </c>
      <c r="B3553" s="32" t="s">
        <v>10</v>
      </c>
      <c r="C3553" s="32" t="s">
        <v>12</v>
      </c>
      <c r="D3553" s="9" t="s">
        <v>623</v>
      </c>
      <c r="E3553" s="14"/>
      <c r="F3553" s="15" t="s">
        <v>935</v>
      </c>
      <c r="G3553" s="16">
        <f>G3554+G3556</f>
        <v>676352.8</v>
      </c>
      <c r="H3553" s="16">
        <f t="shared" ref="H3553:P3553" si="2466">H3554+H3556</f>
        <v>464705.9</v>
      </c>
      <c r="I3553" s="16">
        <f t="shared" si="2466"/>
        <v>807505.9</v>
      </c>
      <c r="J3553" s="16">
        <f t="shared" ref="J3553:L3553" si="2467">J3554+J3556</f>
        <v>0</v>
      </c>
      <c r="K3553" s="16">
        <f t="shared" si="2467"/>
        <v>0</v>
      </c>
      <c r="L3553" s="16">
        <f t="shared" si="2467"/>
        <v>0</v>
      </c>
      <c r="M3553" s="16">
        <f t="shared" si="2459"/>
        <v>676352.8</v>
      </c>
      <c r="N3553" s="16">
        <f t="shared" si="2460"/>
        <v>464705.9</v>
      </c>
      <c r="O3553" s="16">
        <f t="shared" si="2461"/>
        <v>807505.9</v>
      </c>
      <c r="P3553" s="16">
        <f t="shared" si="2466"/>
        <v>0</v>
      </c>
    </row>
    <row r="3554" spans="1:16" x14ac:dyDescent="0.35">
      <c r="A3554" s="32">
        <v>991</v>
      </c>
      <c r="B3554" s="32" t="s">
        <v>10</v>
      </c>
      <c r="C3554" s="32" t="s">
        <v>12</v>
      </c>
      <c r="D3554" s="9" t="s">
        <v>623</v>
      </c>
      <c r="E3554" s="14">
        <v>300</v>
      </c>
      <c r="F3554" s="15" t="s">
        <v>652</v>
      </c>
      <c r="G3554" s="16">
        <f>G3555</f>
        <v>41760</v>
      </c>
      <c r="H3554" s="16">
        <f t="shared" ref="H3554:P3554" si="2468">H3555</f>
        <v>41760</v>
      </c>
      <c r="I3554" s="16">
        <f t="shared" si="2468"/>
        <v>41760</v>
      </c>
      <c r="J3554" s="16">
        <f t="shared" si="2468"/>
        <v>0</v>
      </c>
      <c r="K3554" s="16">
        <f t="shared" si="2468"/>
        <v>0</v>
      </c>
      <c r="L3554" s="16">
        <f t="shared" si="2468"/>
        <v>0</v>
      </c>
      <c r="M3554" s="16">
        <f t="shared" si="2459"/>
        <v>41760</v>
      </c>
      <c r="N3554" s="16">
        <f t="shared" si="2460"/>
        <v>41760</v>
      </c>
      <c r="O3554" s="16">
        <f t="shared" si="2461"/>
        <v>41760</v>
      </c>
      <c r="P3554" s="16">
        <f t="shared" si="2468"/>
        <v>0</v>
      </c>
    </row>
    <row r="3555" spans="1:16" ht="31" x14ac:dyDescent="0.35">
      <c r="A3555" s="32">
        <v>991</v>
      </c>
      <c r="B3555" s="32" t="s">
        <v>10</v>
      </c>
      <c r="C3555" s="32" t="s">
        <v>12</v>
      </c>
      <c r="D3555" s="9" t="s">
        <v>623</v>
      </c>
      <c r="E3555" s="14">
        <v>320</v>
      </c>
      <c r="F3555" s="15" t="s">
        <v>654</v>
      </c>
      <c r="G3555" s="16">
        <v>41760</v>
      </c>
      <c r="H3555" s="16">
        <v>41760</v>
      </c>
      <c r="I3555" s="16">
        <v>41760</v>
      </c>
      <c r="J3555" s="16"/>
      <c r="K3555" s="16"/>
      <c r="L3555" s="16"/>
      <c r="M3555" s="16">
        <f t="shared" si="2459"/>
        <v>41760</v>
      </c>
      <c r="N3555" s="16">
        <f t="shared" si="2460"/>
        <v>41760</v>
      </c>
      <c r="O3555" s="16">
        <f t="shared" si="2461"/>
        <v>41760</v>
      </c>
      <c r="P3555" s="16"/>
    </row>
    <row r="3556" spans="1:16" ht="31" x14ac:dyDescent="0.35">
      <c r="A3556" s="32">
        <v>991</v>
      </c>
      <c r="B3556" s="32" t="s">
        <v>10</v>
      </c>
      <c r="C3556" s="32" t="s">
        <v>12</v>
      </c>
      <c r="D3556" s="9" t="s">
        <v>623</v>
      </c>
      <c r="E3556" s="14">
        <v>400</v>
      </c>
      <c r="F3556" s="28" t="s">
        <v>658</v>
      </c>
      <c r="G3556" s="16">
        <f>G3557</f>
        <v>634592.80000000005</v>
      </c>
      <c r="H3556" s="16">
        <f t="shared" ref="H3556:P3556" si="2469">H3557</f>
        <v>422945.9</v>
      </c>
      <c r="I3556" s="16">
        <f t="shared" si="2469"/>
        <v>765745.9</v>
      </c>
      <c r="J3556" s="16">
        <f t="shared" si="2469"/>
        <v>0</v>
      </c>
      <c r="K3556" s="16">
        <f t="shared" si="2469"/>
        <v>0</v>
      </c>
      <c r="L3556" s="16">
        <f t="shared" si="2469"/>
        <v>0</v>
      </c>
      <c r="M3556" s="16">
        <f t="shared" si="2459"/>
        <v>634592.80000000005</v>
      </c>
      <c r="N3556" s="16">
        <f t="shared" si="2460"/>
        <v>422945.9</v>
      </c>
      <c r="O3556" s="16">
        <f t="shared" si="2461"/>
        <v>765745.9</v>
      </c>
      <c r="P3556" s="16">
        <f t="shared" si="2469"/>
        <v>0</v>
      </c>
    </row>
    <row r="3557" spans="1:16" x14ac:dyDescent="0.35">
      <c r="A3557" s="32">
        <v>991</v>
      </c>
      <c r="B3557" s="32" t="s">
        <v>10</v>
      </c>
      <c r="C3557" s="32" t="s">
        <v>12</v>
      </c>
      <c r="D3557" s="9" t="s">
        <v>623</v>
      </c>
      <c r="E3557" s="14">
        <v>410</v>
      </c>
      <c r="F3557" s="28" t="s">
        <v>659</v>
      </c>
      <c r="G3557" s="16">
        <v>634592.80000000005</v>
      </c>
      <c r="H3557" s="16">
        <v>422945.9</v>
      </c>
      <c r="I3557" s="16">
        <v>765745.9</v>
      </c>
      <c r="J3557" s="16"/>
      <c r="K3557" s="16"/>
      <c r="L3557" s="16"/>
      <c r="M3557" s="16">
        <f t="shared" si="2459"/>
        <v>634592.80000000005</v>
      </c>
      <c r="N3557" s="16">
        <f t="shared" si="2460"/>
        <v>422945.9</v>
      </c>
      <c r="O3557" s="16">
        <f t="shared" si="2461"/>
        <v>765745.9</v>
      </c>
      <c r="P3557" s="17"/>
    </row>
    <row r="3558" spans="1:16" ht="31" x14ac:dyDescent="0.35">
      <c r="A3558" s="32">
        <v>991</v>
      </c>
      <c r="B3558" s="32" t="s">
        <v>10</v>
      </c>
      <c r="C3558" s="32" t="s">
        <v>12</v>
      </c>
      <c r="D3558" s="9" t="s">
        <v>235</v>
      </c>
      <c r="E3558" s="14"/>
      <c r="F3558" s="28" t="s">
        <v>1085</v>
      </c>
      <c r="G3558" s="16">
        <f>G3559</f>
        <v>18.8</v>
      </c>
      <c r="H3558" s="16">
        <f t="shared" ref="H3558:P3561" si="2470">H3559</f>
        <v>18.899999999999999</v>
      </c>
      <c r="I3558" s="16">
        <f t="shared" si="2470"/>
        <v>18.899999999999999</v>
      </c>
      <c r="J3558" s="16">
        <f t="shared" si="2470"/>
        <v>0</v>
      </c>
      <c r="K3558" s="16">
        <f t="shared" si="2470"/>
        <v>0</v>
      </c>
      <c r="L3558" s="16">
        <f t="shared" si="2470"/>
        <v>0</v>
      </c>
      <c r="M3558" s="16">
        <f t="shared" si="2459"/>
        <v>18.8</v>
      </c>
      <c r="N3558" s="16">
        <f t="shared" si="2460"/>
        <v>18.899999999999999</v>
      </c>
      <c r="O3558" s="16">
        <f t="shared" si="2461"/>
        <v>18.899999999999999</v>
      </c>
      <c r="P3558" s="16">
        <f t="shared" si="2470"/>
        <v>0</v>
      </c>
    </row>
    <row r="3559" spans="1:16" x14ac:dyDescent="0.35">
      <c r="A3559" s="32">
        <v>991</v>
      </c>
      <c r="B3559" s="32" t="s">
        <v>10</v>
      </c>
      <c r="C3559" s="32" t="s">
        <v>12</v>
      </c>
      <c r="D3559" s="9" t="s">
        <v>236</v>
      </c>
      <c r="E3559" s="14"/>
      <c r="F3559" s="28" t="s">
        <v>1097</v>
      </c>
      <c r="G3559" s="16">
        <f>G3560</f>
        <v>18.8</v>
      </c>
      <c r="H3559" s="16">
        <f t="shared" si="2470"/>
        <v>18.899999999999999</v>
      </c>
      <c r="I3559" s="16">
        <f t="shared" si="2470"/>
        <v>18.899999999999999</v>
      </c>
      <c r="J3559" s="16">
        <f t="shared" si="2470"/>
        <v>0</v>
      </c>
      <c r="K3559" s="16">
        <f t="shared" si="2470"/>
        <v>0</v>
      </c>
      <c r="L3559" s="16">
        <f t="shared" si="2470"/>
        <v>0</v>
      </c>
      <c r="M3559" s="16">
        <f t="shared" si="2459"/>
        <v>18.8</v>
      </c>
      <c r="N3559" s="16">
        <f t="shared" si="2460"/>
        <v>18.899999999999999</v>
      </c>
      <c r="O3559" s="16">
        <f t="shared" si="2461"/>
        <v>18.899999999999999</v>
      </c>
      <c r="P3559" s="16">
        <f t="shared" si="2470"/>
        <v>0</v>
      </c>
    </row>
    <row r="3560" spans="1:16" ht="77.5" x14ac:dyDescent="0.35">
      <c r="A3560" s="32">
        <v>991</v>
      </c>
      <c r="B3560" s="32" t="s">
        <v>10</v>
      </c>
      <c r="C3560" s="32" t="s">
        <v>12</v>
      </c>
      <c r="D3560" s="9" t="s">
        <v>624</v>
      </c>
      <c r="E3560" s="14"/>
      <c r="F3560" s="15" t="s">
        <v>1215</v>
      </c>
      <c r="G3560" s="16">
        <f>G3561</f>
        <v>18.8</v>
      </c>
      <c r="H3560" s="16">
        <f t="shared" si="2470"/>
        <v>18.899999999999999</v>
      </c>
      <c r="I3560" s="16">
        <f t="shared" si="2470"/>
        <v>18.899999999999999</v>
      </c>
      <c r="J3560" s="16">
        <f t="shared" si="2470"/>
        <v>0</v>
      </c>
      <c r="K3560" s="16">
        <f t="shared" si="2470"/>
        <v>0</v>
      </c>
      <c r="L3560" s="16">
        <f t="shared" si="2470"/>
        <v>0</v>
      </c>
      <c r="M3560" s="16">
        <f t="shared" si="2459"/>
        <v>18.8</v>
      </c>
      <c r="N3560" s="16">
        <f t="shared" si="2460"/>
        <v>18.899999999999999</v>
      </c>
      <c r="O3560" s="16">
        <f t="shared" si="2461"/>
        <v>18.899999999999999</v>
      </c>
      <c r="P3560" s="16">
        <f t="shared" si="2470"/>
        <v>0</v>
      </c>
    </row>
    <row r="3561" spans="1:16" ht="31" x14ac:dyDescent="0.35">
      <c r="A3561" s="32">
        <v>991</v>
      </c>
      <c r="B3561" s="32" t="s">
        <v>10</v>
      </c>
      <c r="C3561" s="32" t="s">
        <v>12</v>
      </c>
      <c r="D3561" s="9" t="s">
        <v>624</v>
      </c>
      <c r="E3561" s="14">
        <v>200</v>
      </c>
      <c r="F3561" s="28" t="s">
        <v>650</v>
      </c>
      <c r="G3561" s="16">
        <f>G3562</f>
        <v>18.8</v>
      </c>
      <c r="H3561" s="16">
        <f t="shared" si="2470"/>
        <v>18.899999999999999</v>
      </c>
      <c r="I3561" s="16">
        <f t="shared" si="2470"/>
        <v>18.899999999999999</v>
      </c>
      <c r="J3561" s="16">
        <f t="shared" si="2470"/>
        <v>0</v>
      </c>
      <c r="K3561" s="16">
        <f t="shared" si="2470"/>
        <v>0</v>
      </c>
      <c r="L3561" s="16">
        <f t="shared" si="2470"/>
        <v>0</v>
      </c>
      <c r="M3561" s="16">
        <f t="shared" si="2459"/>
        <v>18.8</v>
      </c>
      <c r="N3561" s="16">
        <f t="shared" si="2460"/>
        <v>18.899999999999999</v>
      </c>
      <c r="O3561" s="16">
        <f t="shared" si="2461"/>
        <v>18.899999999999999</v>
      </c>
      <c r="P3561" s="16">
        <f t="shared" si="2470"/>
        <v>0</v>
      </c>
    </row>
    <row r="3562" spans="1:16" ht="31" x14ac:dyDescent="0.35">
      <c r="A3562" s="32">
        <v>991</v>
      </c>
      <c r="B3562" s="32" t="s">
        <v>10</v>
      </c>
      <c r="C3562" s="32" t="s">
        <v>12</v>
      </c>
      <c r="D3562" s="9" t="s">
        <v>624</v>
      </c>
      <c r="E3562" s="14">
        <v>240</v>
      </c>
      <c r="F3562" s="28" t="s">
        <v>651</v>
      </c>
      <c r="G3562" s="16">
        <v>18.8</v>
      </c>
      <c r="H3562" s="16">
        <v>18.899999999999999</v>
      </c>
      <c r="I3562" s="16">
        <v>18.899999999999999</v>
      </c>
      <c r="J3562" s="16"/>
      <c r="K3562" s="16"/>
      <c r="L3562" s="16"/>
      <c r="M3562" s="16">
        <f t="shared" si="2459"/>
        <v>18.8</v>
      </c>
      <c r="N3562" s="16">
        <f t="shared" si="2460"/>
        <v>18.899999999999999</v>
      </c>
      <c r="O3562" s="16">
        <f t="shared" si="2461"/>
        <v>18.899999999999999</v>
      </c>
      <c r="P3562" s="17"/>
    </row>
    <row r="3563" spans="1:16" ht="31" x14ac:dyDescent="0.35">
      <c r="A3563" s="32">
        <v>991</v>
      </c>
      <c r="B3563" s="32" t="s">
        <v>10</v>
      </c>
      <c r="C3563" s="32" t="s">
        <v>12</v>
      </c>
      <c r="D3563" s="9" t="s">
        <v>117</v>
      </c>
      <c r="E3563" s="14"/>
      <c r="F3563" s="28" t="s">
        <v>1124</v>
      </c>
      <c r="G3563" s="16">
        <f>G3564</f>
        <v>26236.799999999999</v>
      </c>
      <c r="H3563" s="16">
        <f t="shared" ref="H3563:P3563" si="2471">H3564</f>
        <v>26236.399999999998</v>
      </c>
      <c r="I3563" s="16">
        <f t="shared" si="2471"/>
        <v>26236.1</v>
      </c>
      <c r="J3563" s="16">
        <f t="shared" si="2471"/>
        <v>0</v>
      </c>
      <c r="K3563" s="16">
        <f t="shared" si="2471"/>
        <v>0</v>
      </c>
      <c r="L3563" s="16">
        <f t="shared" si="2471"/>
        <v>0</v>
      </c>
      <c r="M3563" s="16">
        <f t="shared" si="2459"/>
        <v>26236.799999999999</v>
      </c>
      <c r="N3563" s="16">
        <f t="shared" si="2460"/>
        <v>26236.399999999998</v>
      </c>
      <c r="O3563" s="16">
        <f t="shared" si="2461"/>
        <v>26236.1</v>
      </c>
      <c r="P3563" s="16">
        <f t="shared" si="2471"/>
        <v>0</v>
      </c>
    </row>
    <row r="3564" spans="1:16" x14ac:dyDescent="0.35">
      <c r="A3564" s="32">
        <v>991</v>
      </c>
      <c r="B3564" s="32" t="s">
        <v>10</v>
      </c>
      <c r="C3564" s="32" t="s">
        <v>12</v>
      </c>
      <c r="D3564" s="9" t="s">
        <v>118</v>
      </c>
      <c r="E3564" s="14"/>
      <c r="F3564" s="28" t="s">
        <v>1127</v>
      </c>
      <c r="G3564" s="16">
        <f>G3565+G3568</f>
        <v>26236.799999999999</v>
      </c>
      <c r="H3564" s="16">
        <f t="shared" ref="H3564:P3564" si="2472">H3565+H3568</f>
        <v>26236.399999999998</v>
      </c>
      <c r="I3564" s="16">
        <f t="shared" si="2472"/>
        <v>26236.1</v>
      </c>
      <c r="J3564" s="16">
        <f t="shared" ref="J3564:L3564" si="2473">J3565+J3568</f>
        <v>0</v>
      </c>
      <c r="K3564" s="16">
        <f t="shared" si="2473"/>
        <v>0</v>
      </c>
      <c r="L3564" s="16">
        <f t="shared" si="2473"/>
        <v>0</v>
      </c>
      <c r="M3564" s="16">
        <f t="shared" si="2459"/>
        <v>26236.799999999999</v>
      </c>
      <c r="N3564" s="16">
        <f t="shared" si="2460"/>
        <v>26236.399999999998</v>
      </c>
      <c r="O3564" s="16">
        <f t="shared" si="2461"/>
        <v>26236.1</v>
      </c>
      <c r="P3564" s="16">
        <f t="shared" si="2472"/>
        <v>0</v>
      </c>
    </row>
    <row r="3565" spans="1:16" ht="31" x14ac:dyDescent="0.35">
      <c r="A3565" s="32">
        <v>991</v>
      </c>
      <c r="B3565" s="32" t="s">
        <v>10</v>
      </c>
      <c r="C3565" s="32" t="s">
        <v>12</v>
      </c>
      <c r="D3565" s="9" t="s">
        <v>119</v>
      </c>
      <c r="E3565" s="14"/>
      <c r="F3565" s="28" t="s">
        <v>1114</v>
      </c>
      <c r="G3565" s="16">
        <f>G3566</f>
        <v>23640.6</v>
      </c>
      <c r="H3565" s="16">
        <f t="shared" ref="H3565:P3566" si="2474">H3566</f>
        <v>23640.6</v>
      </c>
      <c r="I3565" s="16">
        <f t="shared" si="2474"/>
        <v>23640.6</v>
      </c>
      <c r="J3565" s="16">
        <f t="shared" si="2474"/>
        <v>0</v>
      </c>
      <c r="K3565" s="16">
        <f t="shared" si="2474"/>
        <v>0</v>
      </c>
      <c r="L3565" s="16">
        <f t="shared" si="2474"/>
        <v>0</v>
      </c>
      <c r="M3565" s="16">
        <f t="shared" si="2459"/>
        <v>23640.6</v>
      </c>
      <c r="N3565" s="16">
        <f t="shared" si="2460"/>
        <v>23640.6</v>
      </c>
      <c r="O3565" s="16">
        <f t="shared" si="2461"/>
        <v>23640.6</v>
      </c>
      <c r="P3565" s="16">
        <f t="shared" si="2474"/>
        <v>0</v>
      </c>
    </row>
    <row r="3566" spans="1:16" ht="77.5" x14ac:dyDescent="0.35">
      <c r="A3566" s="32">
        <v>991</v>
      </c>
      <c r="B3566" s="32" t="s">
        <v>10</v>
      </c>
      <c r="C3566" s="32" t="s">
        <v>12</v>
      </c>
      <c r="D3566" s="9" t="s">
        <v>119</v>
      </c>
      <c r="E3566" s="14">
        <v>100</v>
      </c>
      <c r="F3566" s="28" t="s">
        <v>647</v>
      </c>
      <c r="G3566" s="16">
        <f>G3567</f>
        <v>23640.6</v>
      </c>
      <c r="H3566" s="16">
        <f t="shared" si="2474"/>
        <v>23640.6</v>
      </c>
      <c r="I3566" s="16">
        <f t="shared" si="2474"/>
        <v>23640.6</v>
      </c>
      <c r="J3566" s="16">
        <f t="shared" si="2474"/>
        <v>0</v>
      </c>
      <c r="K3566" s="16">
        <f t="shared" si="2474"/>
        <v>0</v>
      </c>
      <c r="L3566" s="16">
        <f t="shared" si="2474"/>
        <v>0</v>
      </c>
      <c r="M3566" s="16">
        <f t="shared" si="2459"/>
        <v>23640.6</v>
      </c>
      <c r="N3566" s="16">
        <f t="shared" si="2460"/>
        <v>23640.6</v>
      </c>
      <c r="O3566" s="16">
        <f t="shared" si="2461"/>
        <v>23640.6</v>
      </c>
      <c r="P3566" s="16">
        <f t="shared" si="2474"/>
        <v>0</v>
      </c>
    </row>
    <row r="3567" spans="1:16" ht="31" x14ac:dyDescent="0.35">
      <c r="A3567" s="32">
        <v>991</v>
      </c>
      <c r="B3567" s="32" t="s">
        <v>10</v>
      </c>
      <c r="C3567" s="32" t="s">
        <v>12</v>
      </c>
      <c r="D3567" s="9" t="s">
        <v>119</v>
      </c>
      <c r="E3567" s="14">
        <v>120</v>
      </c>
      <c r="F3567" s="28" t="s">
        <v>649</v>
      </c>
      <c r="G3567" s="16">
        <v>23640.6</v>
      </c>
      <c r="H3567" s="16">
        <v>23640.6</v>
      </c>
      <c r="I3567" s="16">
        <v>23640.6</v>
      </c>
      <c r="J3567" s="16"/>
      <c r="K3567" s="16"/>
      <c r="L3567" s="16"/>
      <c r="M3567" s="16">
        <f t="shared" si="2459"/>
        <v>23640.6</v>
      </c>
      <c r="N3567" s="16">
        <f t="shared" si="2460"/>
        <v>23640.6</v>
      </c>
      <c r="O3567" s="16">
        <f t="shared" si="2461"/>
        <v>23640.6</v>
      </c>
      <c r="P3567" s="17"/>
    </row>
    <row r="3568" spans="1:16" ht="31" x14ac:dyDescent="0.35">
      <c r="A3568" s="32">
        <v>991</v>
      </c>
      <c r="B3568" s="32" t="s">
        <v>10</v>
      </c>
      <c r="C3568" s="32" t="s">
        <v>12</v>
      </c>
      <c r="D3568" s="9" t="s">
        <v>120</v>
      </c>
      <c r="E3568" s="14"/>
      <c r="F3568" s="28" t="s">
        <v>1116</v>
      </c>
      <c r="G3568" s="16">
        <f>G3569+G3571+G3573</f>
        <v>2596.1999999999998</v>
      </c>
      <c r="H3568" s="16">
        <f t="shared" ref="H3568:P3568" si="2475">H3569+H3571+H3573</f>
        <v>2595.8000000000002</v>
      </c>
      <c r="I3568" s="16">
        <f t="shared" si="2475"/>
        <v>2595.5</v>
      </c>
      <c r="J3568" s="16">
        <f t="shared" ref="J3568:L3568" si="2476">J3569+J3571+J3573</f>
        <v>0</v>
      </c>
      <c r="K3568" s="16">
        <f t="shared" si="2476"/>
        <v>0</v>
      </c>
      <c r="L3568" s="16">
        <f t="shared" si="2476"/>
        <v>0</v>
      </c>
      <c r="M3568" s="16">
        <f t="shared" si="2459"/>
        <v>2596.1999999999998</v>
      </c>
      <c r="N3568" s="16">
        <f t="shared" si="2460"/>
        <v>2595.8000000000002</v>
      </c>
      <c r="O3568" s="16">
        <f t="shared" si="2461"/>
        <v>2595.5</v>
      </c>
      <c r="P3568" s="16">
        <f t="shared" si="2475"/>
        <v>0</v>
      </c>
    </row>
    <row r="3569" spans="1:16" ht="77.5" x14ac:dyDescent="0.35">
      <c r="A3569" s="32">
        <v>991</v>
      </c>
      <c r="B3569" s="32" t="s">
        <v>10</v>
      </c>
      <c r="C3569" s="32" t="s">
        <v>12</v>
      </c>
      <c r="D3569" s="9" t="s">
        <v>120</v>
      </c>
      <c r="E3569" s="14">
        <v>100</v>
      </c>
      <c r="F3569" s="28" t="s">
        <v>647</v>
      </c>
      <c r="G3569" s="16">
        <f>G3570</f>
        <v>5.5</v>
      </c>
      <c r="H3569" s="16">
        <f t="shared" ref="H3569:P3569" si="2477">H3570</f>
        <v>5.5</v>
      </c>
      <c r="I3569" s="16">
        <f t="shared" si="2477"/>
        <v>5.5</v>
      </c>
      <c r="J3569" s="16">
        <f t="shared" si="2477"/>
        <v>0</v>
      </c>
      <c r="K3569" s="16">
        <f t="shared" si="2477"/>
        <v>0</v>
      </c>
      <c r="L3569" s="16">
        <f t="shared" si="2477"/>
        <v>0</v>
      </c>
      <c r="M3569" s="16">
        <f t="shared" si="2459"/>
        <v>5.5</v>
      </c>
      <c r="N3569" s="16">
        <f t="shared" si="2460"/>
        <v>5.5</v>
      </c>
      <c r="O3569" s="16">
        <f t="shared" si="2461"/>
        <v>5.5</v>
      </c>
      <c r="P3569" s="16">
        <f t="shared" si="2477"/>
        <v>0</v>
      </c>
    </row>
    <row r="3570" spans="1:16" ht="31" x14ac:dyDescent="0.35">
      <c r="A3570" s="32">
        <v>991</v>
      </c>
      <c r="B3570" s="32" t="s">
        <v>10</v>
      </c>
      <c r="C3570" s="32" t="s">
        <v>12</v>
      </c>
      <c r="D3570" s="9" t="s">
        <v>120</v>
      </c>
      <c r="E3570" s="14">
        <v>120</v>
      </c>
      <c r="F3570" s="28" t="s">
        <v>649</v>
      </c>
      <c r="G3570" s="16">
        <v>5.5</v>
      </c>
      <c r="H3570" s="16">
        <v>5.5</v>
      </c>
      <c r="I3570" s="16">
        <v>5.5</v>
      </c>
      <c r="J3570" s="16"/>
      <c r="K3570" s="16"/>
      <c r="L3570" s="16"/>
      <c r="M3570" s="16">
        <f t="shared" si="2459"/>
        <v>5.5</v>
      </c>
      <c r="N3570" s="16">
        <f t="shared" si="2460"/>
        <v>5.5</v>
      </c>
      <c r="O3570" s="16">
        <f t="shared" si="2461"/>
        <v>5.5</v>
      </c>
      <c r="P3570" s="16"/>
    </row>
    <row r="3571" spans="1:16" ht="31" x14ac:dyDescent="0.35">
      <c r="A3571" s="32">
        <v>991</v>
      </c>
      <c r="B3571" s="32" t="s">
        <v>10</v>
      </c>
      <c r="C3571" s="32" t="s">
        <v>12</v>
      </c>
      <c r="D3571" s="9" t="s">
        <v>120</v>
      </c>
      <c r="E3571" s="14">
        <v>200</v>
      </c>
      <c r="F3571" s="28" t="s">
        <v>650</v>
      </c>
      <c r="G3571" s="16">
        <f>G3572</f>
        <v>2589.5</v>
      </c>
      <c r="H3571" s="16">
        <f t="shared" ref="H3571:P3571" si="2478">H3572</f>
        <v>2589.5</v>
      </c>
      <c r="I3571" s="16">
        <f t="shared" si="2478"/>
        <v>2589.5</v>
      </c>
      <c r="J3571" s="16">
        <f t="shared" si="2478"/>
        <v>0</v>
      </c>
      <c r="K3571" s="16">
        <f t="shared" si="2478"/>
        <v>0</v>
      </c>
      <c r="L3571" s="16">
        <f t="shared" si="2478"/>
        <v>0</v>
      </c>
      <c r="M3571" s="16">
        <f t="shared" si="2459"/>
        <v>2589.5</v>
      </c>
      <c r="N3571" s="16">
        <f t="shared" si="2460"/>
        <v>2589.5</v>
      </c>
      <c r="O3571" s="16">
        <f t="shared" si="2461"/>
        <v>2589.5</v>
      </c>
      <c r="P3571" s="16">
        <f t="shared" si="2478"/>
        <v>0</v>
      </c>
    </row>
    <row r="3572" spans="1:16" ht="31" x14ac:dyDescent="0.35">
      <c r="A3572" s="32">
        <v>991</v>
      </c>
      <c r="B3572" s="32" t="s">
        <v>10</v>
      </c>
      <c r="C3572" s="32" t="s">
        <v>12</v>
      </c>
      <c r="D3572" s="9" t="s">
        <v>120</v>
      </c>
      <c r="E3572" s="14">
        <v>240</v>
      </c>
      <c r="F3572" s="28" t="s">
        <v>651</v>
      </c>
      <c r="G3572" s="16">
        <v>2589.5</v>
      </c>
      <c r="H3572" s="16">
        <v>2589.5</v>
      </c>
      <c r="I3572" s="16">
        <v>2589.5</v>
      </c>
      <c r="J3572" s="16"/>
      <c r="K3572" s="16"/>
      <c r="L3572" s="16"/>
      <c r="M3572" s="16">
        <f t="shared" si="2459"/>
        <v>2589.5</v>
      </c>
      <c r="N3572" s="16">
        <f t="shared" si="2460"/>
        <v>2589.5</v>
      </c>
      <c r="O3572" s="16">
        <f t="shared" si="2461"/>
        <v>2589.5</v>
      </c>
      <c r="P3572" s="16"/>
    </row>
    <row r="3573" spans="1:16" x14ac:dyDescent="0.35">
      <c r="A3573" s="32">
        <v>991</v>
      </c>
      <c r="B3573" s="32" t="s">
        <v>10</v>
      </c>
      <c r="C3573" s="32" t="s">
        <v>12</v>
      </c>
      <c r="D3573" s="9" t="s">
        <v>120</v>
      </c>
      <c r="E3573" s="14">
        <v>800</v>
      </c>
      <c r="F3573" s="28" t="s">
        <v>663</v>
      </c>
      <c r="G3573" s="16">
        <f>G3574</f>
        <v>1.2</v>
      </c>
      <c r="H3573" s="16">
        <f t="shared" ref="H3573:P3573" si="2479">H3574</f>
        <v>0.8</v>
      </c>
      <c r="I3573" s="16">
        <f t="shared" si="2479"/>
        <v>0.5</v>
      </c>
      <c r="J3573" s="16">
        <f t="shared" si="2479"/>
        <v>0</v>
      </c>
      <c r="K3573" s="16">
        <f t="shared" si="2479"/>
        <v>0</v>
      </c>
      <c r="L3573" s="16">
        <f t="shared" si="2479"/>
        <v>0</v>
      </c>
      <c r="M3573" s="16">
        <f t="shared" si="2459"/>
        <v>1.2</v>
      </c>
      <c r="N3573" s="16">
        <f t="shared" si="2460"/>
        <v>0.8</v>
      </c>
      <c r="O3573" s="16">
        <f t="shared" si="2461"/>
        <v>0.5</v>
      </c>
      <c r="P3573" s="16">
        <f t="shared" si="2479"/>
        <v>0</v>
      </c>
    </row>
    <row r="3574" spans="1:16" x14ac:dyDescent="0.35">
      <c r="A3574" s="32">
        <v>991</v>
      </c>
      <c r="B3574" s="32" t="s">
        <v>10</v>
      </c>
      <c r="C3574" s="32" t="s">
        <v>12</v>
      </c>
      <c r="D3574" s="9" t="s">
        <v>120</v>
      </c>
      <c r="E3574" s="14">
        <v>850</v>
      </c>
      <c r="F3574" s="28" t="s">
        <v>665</v>
      </c>
      <c r="G3574" s="16">
        <v>1.2</v>
      </c>
      <c r="H3574" s="16">
        <v>0.8</v>
      </c>
      <c r="I3574" s="16">
        <v>0.5</v>
      </c>
      <c r="J3574" s="16"/>
      <c r="K3574" s="16"/>
      <c r="L3574" s="16"/>
      <c r="M3574" s="16">
        <f t="shared" si="2459"/>
        <v>1.2</v>
      </c>
      <c r="N3574" s="16">
        <f t="shared" si="2460"/>
        <v>0.8</v>
      </c>
      <c r="O3574" s="16">
        <f t="shared" si="2461"/>
        <v>0.5</v>
      </c>
      <c r="P3574" s="16"/>
    </row>
    <row r="3575" spans="1:16" s="3" customFormat="1" x14ac:dyDescent="0.35">
      <c r="A3575" s="5">
        <v>991</v>
      </c>
      <c r="B3575" s="5" t="s">
        <v>32</v>
      </c>
      <c r="C3575" s="5"/>
      <c r="D3575" s="5"/>
      <c r="E3575" s="5"/>
      <c r="F3575" s="6" t="s">
        <v>58</v>
      </c>
      <c r="G3575" s="18">
        <f>G3576+G3624</f>
        <v>349772.9</v>
      </c>
      <c r="H3575" s="18">
        <f>H3576+H3624</f>
        <v>449743.80000000005</v>
      </c>
      <c r="I3575" s="18">
        <f>I3576+I3624</f>
        <v>98397.599999999991</v>
      </c>
      <c r="J3575" s="18">
        <f t="shared" ref="J3575:L3575" si="2480">J3576+J3624</f>
        <v>-326.2</v>
      </c>
      <c r="K3575" s="18">
        <f t="shared" si="2480"/>
        <v>-326.2</v>
      </c>
      <c r="L3575" s="18">
        <f t="shared" si="2480"/>
        <v>-326.2</v>
      </c>
      <c r="M3575" s="18">
        <f t="shared" si="2459"/>
        <v>349446.7</v>
      </c>
      <c r="N3575" s="16">
        <f t="shared" si="2460"/>
        <v>449417.60000000003</v>
      </c>
      <c r="O3575" s="16">
        <f t="shared" si="2461"/>
        <v>98071.4</v>
      </c>
      <c r="P3575" s="18">
        <f>P3576+P3624</f>
        <v>0</v>
      </c>
    </row>
    <row r="3576" spans="1:16" s="10" customFormat="1" x14ac:dyDescent="0.35">
      <c r="A3576" s="7">
        <v>991</v>
      </c>
      <c r="B3576" s="7" t="s">
        <v>32</v>
      </c>
      <c r="C3576" s="7" t="s">
        <v>10</v>
      </c>
      <c r="D3576" s="7"/>
      <c r="E3576" s="7"/>
      <c r="F3576" s="8" t="s">
        <v>64</v>
      </c>
      <c r="G3576" s="19">
        <f>G3577+G3583</f>
        <v>329531</v>
      </c>
      <c r="H3576" s="19">
        <f t="shared" ref="H3576:P3576" si="2481">H3577+H3583</f>
        <v>429501.9</v>
      </c>
      <c r="I3576" s="19">
        <f t="shared" si="2481"/>
        <v>78155.7</v>
      </c>
      <c r="J3576" s="19">
        <f t="shared" ref="J3576:L3576" si="2482">J3577+J3583</f>
        <v>-326.2</v>
      </c>
      <c r="K3576" s="19">
        <f t="shared" si="2482"/>
        <v>-326.2</v>
      </c>
      <c r="L3576" s="19">
        <f t="shared" si="2482"/>
        <v>-326.2</v>
      </c>
      <c r="M3576" s="19">
        <f t="shared" si="2459"/>
        <v>329204.8</v>
      </c>
      <c r="N3576" s="16">
        <f t="shared" si="2460"/>
        <v>429175.7</v>
      </c>
      <c r="O3576" s="16">
        <f t="shared" si="2461"/>
        <v>77829.5</v>
      </c>
      <c r="P3576" s="19">
        <f t="shared" si="2481"/>
        <v>0</v>
      </c>
    </row>
    <row r="3577" spans="1:16" ht="31" x14ac:dyDescent="0.35">
      <c r="A3577" s="32">
        <v>991</v>
      </c>
      <c r="B3577" s="32" t="s">
        <v>32</v>
      </c>
      <c r="C3577" s="32" t="s">
        <v>10</v>
      </c>
      <c r="D3577" s="9" t="s">
        <v>138</v>
      </c>
      <c r="E3577" s="14"/>
      <c r="F3577" s="15" t="s">
        <v>819</v>
      </c>
      <c r="G3577" s="16">
        <f>G3578</f>
        <v>7175.4</v>
      </c>
      <c r="H3577" s="16">
        <f t="shared" ref="H3577:P3581" si="2483">H3578</f>
        <v>0</v>
      </c>
      <c r="I3577" s="16">
        <f t="shared" si="2483"/>
        <v>0</v>
      </c>
      <c r="J3577" s="16">
        <f t="shared" si="2483"/>
        <v>0</v>
      </c>
      <c r="K3577" s="16">
        <f t="shared" si="2483"/>
        <v>0</v>
      </c>
      <c r="L3577" s="16">
        <f t="shared" si="2483"/>
        <v>0</v>
      </c>
      <c r="M3577" s="16">
        <f t="shared" si="2459"/>
        <v>7175.4</v>
      </c>
      <c r="N3577" s="16">
        <f t="shared" si="2460"/>
        <v>0</v>
      </c>
      <c r="O3577" s="16">
        <f t="shared" si="2461"/>
        <v>0</v>
      </c>
      <c r="P3577" s="16">
        <f t="shared" si="2483"/>
        <v>0</v>
      </c>
    </row>
    <row r="3578" spans="1:16" ht="62" x14ac:dyDescent="0.35">
      <c r="A3578" s="32">
        <v>991</v>
      </c>
      <c r="B3578" s="32" t="s">
        <v>32</v>
      </c>
      <c r="C3578" s="32" t="s">
        <v>10</v>
      </c>
      <c r="D3578" s="9" t="s">
        <v>472</v>
      </c>
      <c r="E3578" s="14"/>
      <c r="F3578" s="15" t="s">
        <v>831</v>
      </c>
      <c r="G3578" s="16">
        <f>G3579</f>
        <v>7175.4</v>
      </c>
      <c r="H3578" s="16">
        <f t="shared" si="2483"/>
        <v>0</v>
      </c>
      <c r="I3578" s="16">
        <f t="shared" si="2483"/>
        <v>0</v>
      </c>
      <c r="J3578" s="16">
        <f t="shared" si="2483"/>
        <v>0</v>
      </c>
      <c r="K3578" s="16">
        <f t="shared" si="2483"/>
        <v>0</v>
      </c>
      <c r="L3578" s="16">
        <f t="shared" si="2483"/>
        <v>0</v>
      </c>
      <c r="M3578" s="16">
        <f t="shared" si="2459"/>
        <v>7175.4</v>
      </c>
      <c r="N3578" s="16">
        <f t="shared" si="2460"/>
        <v>0</v>
      </c>
      <c r="O3578" s="16">
        <f t="shared" si="2461"/>
        <v>0</v>
      </c>
      <c r="P3578" s="16">
        <f t="shared" si="2483"/>
        <v>0</v>
      </c>
    </row>
    <row r="3579" spans="1:16" ht="46.5" x14ac:dyDescent="0.35">
      <c r="A3579" s="32">
        <v>991</v>
      </c>
      <c r="B3579" s="32" t="s">
        <v>32</v>
      </c>
      <c r="C3579" s="32" t="s">
        <v>10</v>
      </c>
      <c r="D3579" s="9" t="s">
        <v>473</v>
      </c>
      <c r="E3579" s="14"/>
      <c r="F3579" s="15" t="s">
        <v>832</v>
      </c>
      <c r="G3579" s="16">
        <f>G3580</f>
        <v>7175.4</v>
      </c>
      <c r="H3579" s="16">
        <f t="shared" si="2483"/>
        <v>0</v>
      </c>
      <c r="I3579" s="16">
        <f t="shared" si="2483"/>
        <v>0</v>
      </c>
      <c r="J3579" s="16">
        <f t="shared" si="2483"/>
        <v>0</v>
      </c>
      <c r="K3579" s="16">
        <f t="shared" si="2483"/>
        <v>0</v>
      </c>
      <c r="L3579" s="16">
        <f t="shared" si="2483"/>
        <v>0</v>
      </c>
      <c r="M3579" s="16">
        <f t="shared" si="2459"/>
        <v>7175.4</v>
      </c>
      <c r="N3579" s="16">
        <f t="shared" si="2460"/>
        <v>0</v>
      </c>
      <c r="O3579" s="16">
        <f t="shared" si="2461"/>
        <v>0</v>
      </c>
      <c r="P3579" s="16">
        <f t="shared" si="2483"/>
        <v>0</v>
      </c>
    </row>
    <row r="3580" spans="1:16" x14ac:dyDescent="0.35">
      <c r="A3580" s="32">
        <v>991</v>
      </c>
      <c r="B3580" s="32" t="s">
        <v>32</v>
      </c>
      <c r="C3580" s="32" t="s">
        <v>10</v>
      </c>
      <c r="D3580" s="9" t="s">
        <v>625</v>
      </c>
      <c r="E3580" s="14"/>
      <c r="F3580" s="15" t="s">
        <v>840</v>
      </c>
      <c r="G3580" s="16">
        <f>G3581</f>
        <v>7175.4</v>
      </c>
      <c r="H3580" s="16">
        <f t="shared" si="2483"/>
        <v>0</v>
      </c>
      <c r="I3580" s="16">
        <f t="shared" si="2483"/>
        <v>0</v>
      </c>
      <c r="J3580" s="16">
        <f t="shared" si="2483"/>
        <v>0</v>
      </c>
      <c r="K3580" s="16">
        <f t="shared" si="2483"/>
        <v>0</v>
      </c>
      <c r="L3580" s="16">
        <f t="shared" si="2483"/>
        <v>0</v>
      </c>
      <c r="M3580" s="16">
        <f t="shared" si="2459"/>
        <v>7175.4</v>
      </c>
      <c r="N3580" s="16">
        <f t="shared" si="2460"/>
        <v>0</v>
      </c>
      <c r="O3580" s="16">
        <f t="shared" si="2461"/>
        <v>0</v>
      </c>
      <c r="P3580" s="16">
        <f t="shared" si="2483"/>
        <v>0</v>
      </c>
    </row>
    <row r="3581" spans="1:16" ht="31" x14ac:dyDescent="0.35">
      <c r="A3581" s="32">
        <v>991</v>
      </c>
      <c r="B3581" s="32" t="s">
        <v>32</v>
      </c>
      <c r="C3581" s="32" t="s">
        <v>10</v>
      </c>
      <c r="D3581" s="9" t="s">
        <v>625</v>
      </c>
      <c r="E3581" s="14">
        <v>400</v>
      </c>
      <c r="F3581" s="28" t="s">
        <v>658</v>
      </c>
      <c r="G3581" s="16">
        <f>G3582</f>
        <v>7175.4</v>
      </c>
      <c r="H3581" s="16">
        <f t="shared" si="2483"/>
        <v>0</v>
      </c>
      <c r="I3581" s="16">
        <f t="shared" si="2483"/>
        <v>0</v>
      </c>
      <c r="J3581" s="16">
        <f t="shared" si="2483"/>
        <v>0</v>
      </c>
      <c r="K3581" s="16">
        <f t="shared" si="2483"/>
        <v>0</v>
      </c>
      <c r="L3581" s="16">
        <f t="shared" si="2483"/>
        <v>0</v>
      </c>
      <c r="M3581" s="16">
        <f t="shared" si="2459"/>
        <v>7175.4</v>
      </c>
      <c r="N3581" s="16">
        <f t="shared" si="2460"/>
        <v>0</v>
      </c>
      <c r="O3581" s="16">
        <f t="shared" si="2461"/>
        <v>0</v>
      </c>
      <c r="P3581" s="16">
        <f t="shared" si="2483"/>
        <v>0</v>
      </c>
    </row>
    <row r="3582" spans="1:16" x14ac:dyDescent="0.35">
      <c r="A3582" s="32">
        <v>991</v>
      </c>
      <c r="B3582" s="32" t="s">
        <v>32</v>
      </c>
      <c r="C3582" s="32" t="s">
        <v>10</v>
      </c>
      <c r="D3582" s="9" t="s">
        <v>625</v>
      </c>
      <c r="E3582" s="14">
        <v>410</v>
      </c>
      <c r="F3582" s="28" t="s">
        <v>659</v>
      </c>
      <c r="G3582" s="16">
        <v>7175.4</v>
      </c>
      <c r="H3582" s="16">
        <v>0</v>
      </c>
      <c r="I3582" s="16">
        <v>0</v>
      </c>
      <c r="J3582" s="16"/>
      <c r="K3582" s="16"/>
      <c r="L3582" s="16"/>
      <c r="M3582" s="16">
        <f t="shared" si="2459"/>
        <v>7175.4</v>
      </c>
      <c r="N3582" s="16">
        <f t="shared" si="2460"/>
        <v>0</v>
      </c>
      <c r="O3582" s="16">
        <f t="shared" si="2461"/>
        <v>0</v>
      </c>
      <c r="P3582" s="17"/>
    </row>
    <row r="3583" spans="1:16" ht="31" x14ac:dyDescent="0.35">
      <c r="A3583" s="32">
        <v>991</v>
      </c>
      <c r="B3583" s="32" t="s">
        <v>32</v>
      </c>
      <c r="C3583" s="32" t="s">
        <v>10</v>
      </c>
      <c r="D3583" s="9" t="s">
        <v>595</v>
      </c>
      <c r="E3583" s="14"/>
      <c r="F3583" s="15" t="s">
        <v>923</v>
      </c>
      <c r="G3583" s="16">
        <f>G3584+G3612+G3619</f>
        <v>322355.59999999998</v>
      </c>
      <c r="H3583" s="16">
        <f t="shared" ref="H3583:P3583" si="2484">H3584+H3612+H3619</f>
        <v>429501.9</v>
      </c>
      <c r="I3583" s="16">
        <f t="shared" si="2484"/>
        <v>78155.7</v>
      </c>
      <c r="J3583" s="16">
        <f t="shared" ref="J3583:L3583" si="2485">J3584+J3612+J3619</f>
        <v>-326.2</v>
      </c>
      <c r="K3583" s="16">
        <f t="shared" si="2485"/>
        <v>-326.2</v>
      </c>
      <c r="L3583" s="16">
        <f t="shared" si="2485"/>
        <v>-326.2</v>
      </c>
      <c r="M3583" s="16">
        <f t="shared" si="2459"/>
        <v>322029.39999999997</v>
      </c>
      <c r="N3583" s="16">
        <f t="shared" si="2460"/>
        <v>429175.7</v>
      </c>
      <c r="O3583" s="16">
        <f t="shared" si="2461"/>
        <v>77829.5</v>
      </c>
      <c r="P3583" s="16">
        <f t="shared" si="2484"/>
        <v>0</v>
      </c>
    </row>
    <row r="3584" spans="1:16" ht="31" x14ac:dyDescent="0.35">
      <c r="A3584" s="32">
        <v>991</v>
      </c>
      <c r="B3584" s="32" t="s">
        <v>32</v>
      </c>
      <c r="C3584" s="32" t="s">
        <v>10</v>
      </c>
      <c r="D3584" s="9" t="s">
        <v>596</v>
      </c>
      <c r="E3584" s="14"/>
      <c r="F3584" s="15" t="s">
        <v>924</v>
      </c>
      <c r="G3584" s="16">
        <f>G3585+G3604+G3609</f>
        <v>212261.4</v>
      </c>
      <c r="H3584" s="16">
        <f t="shared" ref="H3584:P3584" si="2486">H3585+H3604+H3609</f>
        <v>76607.700000000012</v>
      </c>
      <c r="I3584" s="16">
        <f t="shared" si="2486"/>
        <v>68061.5</v>
      </c>
      <c r="J3584" s="16">
        <f t="shared" ref="J3584:L3584" si="2487">J3585+J3604+J3609</f>
        <v>0</v>
      </c>
      <c r="K3584" s="16">
        <f t="shared" si="2487"/>
        <v>0</v>
      </c>
      <c r="L3584" s="16">
        <f t="shared" si="2487"/>
        <v>0</v>
      </c>
      <c r="M3584" s="16">
        <f t="shared" si="2459"/>
        <v>212261.4</v>
      </c>
      <c r="N3584" s="16">
        <f t="shared" si="2460"/>
        <v>76607.700000000012</v>
      </c>
      <c r="O3584" s="16">
        <f t="shared" si="2461"/>
        <v>68061.5</v>
      </c>
      <c r="P3584" s="16">
        <f t="shared" si="2486"/>
        <v>0</v>
      </c>
    </row>
    <row r="3585" spans="1:17" ht="46.5" x14ac:dyDescent="0.35">
      <c r="A3585" s="32">
        <v>991</v>
      </c>
      <c r="B3585" s="32" t="s">
        <v>32</v>
      </c>
      <c r="C3585" s="32" t="s">
        <v>10</v>
      </c>
      <c r="D3585" s="9" t="s">
        <v>626</v>
      </c>
      <c r="E3585" s="14"/>
      <c r="F3585" s="15" t="s">
        <v>925</v>
      </c>
      <c r="G3585" s="16">
        <f>G3592+G3595+G3598+G3601+G3589+G3586</f>
        <v>208785.3</v>
      </c>
      <c r="H3585" s="16">
        <f t="shared" ref="H3585:L3585" si="2488">H3592+H3595+H3598+H3601+H3589+H3586</f>
        <v>73131.600000000006</v>
      </c>
      <c r="I3585" s="16">
        <f t="shared" si="2488"/>
        <v>64585.399999999994</v>
      </c>
      <c r="J3585" s="16">
        <f t="shared" si="2488"/>
        <v>0</v>
      </c>
      <c r="K3585" s="16">
        <f t="shared" si="2488"/>
        <v>0</v>
      </c>
      <c r="L3585" s="16">
        <f t="shared" si="2488"/>
        <v>0</v>
      </c>
      <c r="M3585" s="16">
        <f t="shared" si="2459"/>
        <v>208785.3</v>
      </c>
      <c r="N3585" s="16">
        <f t="shared" si="2460"/>
        <v>73131.600000000006</v>
      </c>
      <c r="O3585" s="16">
        <f t="shared" si="2461"/>
        <v>64585.399999999994</v>
      </c>
      <c r="P3585" s="16">
        <f t="shared" ref="P3585" si="2489">P3592+P3595+P3598+P3601+P3589+P3586</f>
        <v>0</v>
      </c>
    </row>
    <row r="3586" spans="1:17" ht="31" x14ac:dyDescent="0.35">
      <c r="A3586" s="32">
        <v>991</v>
      </c>
      <c r="B3586" s="32" t="s">
        <v>32</v>
      </c>
      <c r="C3586" s="32" t="s">
        <v>10</v>
      </c>
      <c r="D3586" s="9" t="s">
        <v>1172</v>
      </c>
      <c r="E3586" s="14"/>
      <c r="F3586" s="15" t="s">
        <v>928</v>
      </c>
      <c r="G3586" s="16">
        <f>G3587</f>
        <v>0</v>
      </c>
      <c r="H3586" s="16">
        <f t="shared" ref="H3586:L3587" si="2490">H3587</f>
        <v>0</v>
      </c>
      <c r="I3586" s="16">
        <f t="shared" si="2490"/>
        <v>0</v>
      </c>
      <c r="J3586" s="16">
        <f t="shared" si="2490"/>
        <v>8420</v>
      </c>
      <c r="K3586" s="16">
        <f t="shared" si="2490"/>
        <v>0</v>
      </c>
      <c r="L3586" s="16">
        <f t="shared" si="2490"/>
        <v>0</v>
      </c>
      <c r="M3586" s="16">
        <f t="shared" ref="M3586:M3588" si="2491">G3586+J3586</f>
        <v>8420</v>
      </c>
      <c r="N3586" s="16">
        <f t="shared" ref="N3586:N3588" si="2492">H3586+K3586</f>
        <v>0</v>
      </c>
      <c r="O3586" s="16">
        <f t="shared" ref="O3586:O3588" si="2493">I3586+L3586</f>
        <v>0</v>
      </c>
      <c r="P3586" s="16">
        <f t="shared" ref="P3586:P3587" si="2494">P3587</f>
        <v>0</v>
      </c>
    </row>
    <row r="3587" spans="1:17" ht="31" x14ac:dyDescent="0.35">
      <c r="A3587" s="32">
        <v>991</v>
      </c>
      <c r="B3587" s="32" t="s">
        <v>32</v>
      </c>
      <c r="C3587" s="32" t="s">
        <v>10</v>
      </c>
      <c r="D3587" s="9" t="s">
        <v>1172</v>
      </c>
      <c r="E3587" s="14">
        <v>400</v>
      </c>
      <c r="F3587" s="28" t="s">
        <v>658</v>
      </c>
      <c r="G3587" s="16">
        <f>G3588</f>
        <v>0</v>
      </c>
      <c r="H3587" s="16">
        <f t="shared" si="2490"/>
        <v>0</v>
      </c>
      <c r="I3587" s="16">
        <f t="shared" si="2490"/>
        <v>0</v>
      </c>
      <c r="J3587" s="16">
        <f t="shared" si="2490"/>
        <v>8420</v>
      </c>
      <c r="K3587" s="16">
        <f t="shared" si="2490"/>
        <v>0</v>
      </c>
      <c r="L3587" s="16">
        <f t="shared" si="2490"/>
        <v>0</v>
      </c>
      <c r="M3587" s="16">
        <f t="shared" si="2491"/>
        <v>8420</v>
      </c>
      <c r="N3587" s="16">
        <f t="shared" si="2492"/>
        <v>0</v>
      </c>
      <c r="O3587" s="16">
        <f t="shared" si="2493"/>
        <v>0</v>
      </c>
      <c r="P3587" s="16">
        <f t="shared" si="2494"/>
        <v>0</v>
      </c>
    </row>
    <row r="3588" spans="1:17" x14ac:dyDescent="0.35">
      <c r="A3588" s="32">
        <v>991</v>
      </c>
      <c r="B3588" s="32" t="s">
        <v>32</v>
      </c>
      <c r="C3588" s="32" t="s">
        <v>10</v>
      </c>
      <c r="D3588" s="9" t="s">
        <v>1172</v>
      </c>
      <c r="E3588" s="14">
        <v>410</v>
      </c>
      <c r="F3588" s="28" t="s">
        <v>659</v>
      </c>
      <c r="G3588" s="16">
        <v>0</v>
      </c>
      <c r="H3588" s="16">
        <v>0</v>
      </c>
      <c r="I3588" s="16">
        <v>0</v>
      </c>
      <c r="J3588" s="16">
        <v>8420</v>
      </c>
      <c r="K3588" s="16"/>
      <c r="L3588" s="16"/>
      <c r="M3588" s="16">
        <f t="shared" si="2491"/>
        <v>8420</v>
      </c>
      <c r="N3588" s="16">
        <f t="shared" si="2492"/>
        <v>0</v>
      </c>
      <c r="O3588" s="16">
        <f t="shared" si="2493"/>
        <v>0</v>
      </c>
      <c r="P3588" s="16"/>
    </row>
    <row r="3589" spans="1:17" ht="31" x14ac:dyDescent="0.35">
      <c r="A3589" s="32">
        <v>991</v>
      </c>
      <c r="B3589" s="32" t="s">
        <v>32</v>
      </c>
      <c r="C3589" s="32" t="s">
        <v>10</v>
      </c>
      <c r="D3589" s="9" t="s">
        <v>1171</v>
      </c>
      <c r="E3589" s="14"/>
      <c r="F3589" s="15" t="s">
        <v>928</v>
      </c>
      <c r="G3589" s="16">
        <f>G3590</f>
        <v>0</v>
      </c>
      <c r="H3589" s="16">
        <f t="shared" ref="H3589:L3590" si="2495">H3590</f>
        <v>0</v>
      </c>
      <c r="I3589" s="16">
        <f t="shared" si="2495"/>
        <v>0</v>
      </c>
      <c r="J3589" s="16">
        <f t="shared" si="2495"/>
        <v>16509.8</v>
      </c>
      <c r="K3589" s="16">
        <f t="shared" si="2495"/>
        <v>0</v>
      </c>
      <c r="L3589" s="16">
        <f t="shared" si="2495"/>
        <v>0</v>
      </c>
      <c r="M3589" s="16">
        <f t="shared" ref="M3589:M3591" si="2496">G3589+J3589</f>
        <v>16509.8</v>
      </c>
      <c r="N3589" s="16">
        <f t="shared" ref="N3589:N3591" si="2497">H3589+K3589</f>
        <v>0</v>
      </c>
      <c r="O3589" s="16">
        <f t="shared" ref="O3589:O3591" si="2498">I3589+L3589</f>
        <v>0</v>
      </c>
      <c r="P3589" s="16">
        <f t="shared" ref="P3589:P3590" si="2499">P3590</f>
        <v>0</v>
      </c>
    </row>
    <row r="3590" spans="1:17" ht="31" x14ac:dyDescent="0.35">
      <c r="A3590" s="32">
        <v>991</v>
      </c>
      <c r="B3590" s="32" t="s">
        <v>32</v>
      </c>
      <c r="C3590" s="32" t="s">
        <v>10</v>
      </c>
      <c r="D3590" s="9" t="s">
        <v>1171</v>
      </c>
      <c r="E3590" s="14">
        <v>400</v>
      </c>
      <c r="F3590" s="28" t="s">
        <v>658</v>
      </c>
      <c r="G3590" s="16">
        <f>G3591</f>
        <v>0</v>
      </c>
      <c r="H3590" s="16">
        <f t="shared" si="2495"/>
        <v>0</v>
      </c>
      <c r="I3590" s="16">
        <f t="shared" si="2495"/>
        <v>0</v>
      </c>
      <c r="J3590" s="16">
        <f t="shared" si="2495"/>
        <v>16509.8</v>
      </c>
      <c r="K3590" s="16">
        <f t="shared" si="2495"/>
        <v>0</v>
      </c>
      <c r="L3590" s="16">
        <f t="shared" si="2495"/>
        <v>0</v>
      </c>
      <c r="M3590" s="16">
        <f t="shared" si="2496"/>
        <v>16509.8</v>
      </c>
      <c r="N3590" s="16">
        <f t="shared" si="2497"/>
        <v>0</v>
      </c>
      <c r="O3590" s="16">
        <f t="shared" si="2498"/>
        <v>0</v>
      </c>
      <c r="P3590" s="16">
        <f t="shared" si="2499"/>
        <v>0</v>
      </c>
    </row>
    <row r="3591" spans="1:17" x14ac:dyDescent="0.35">
      <c r="A3591" s="32">
        <v>991</v>
      </c>
      <c r="B3591" s="32" t="s">
        <v>32</v>
      </c>
      <c r="C3591" s="32" t="s">
        <v>10</v>
      </c>
      <c r="D3591" s="9" t="s">
        <v>1171</v>
      </c>
      <c r="E3591" s="14">
        <v>410</v>
      </c>
      <c r="F3591" s="28" t="s">
        <v>659</v>
      </c>
      <c r="G3591" s="16">
        <v>0</v>
      </c>
      <c r="H3591" s="16">
        <v>0</v>
      </c>
      <c r="I3591" s="16">
        <v>0</v>
      </c>
      <c r="J3591" s="16">
        <v>16509.8</v>
      </c>
      <c r="K3591" s="16"/>
      <c r="L3591" s="16"/>
      <c r="M3591" s="16">
        <f t="shared" si="2496"/>
        <v>16509.8</v>
      </c>
      <c r="N3591" s="16">
        <f t="shared" si="2497"/>
        <v>0</v>
      </c>
      <c r="O3591" s="16">
        <f t="shared" si="2498"/>
        <v>0</v>
      </c>
      <c r="P3591" s="16"/>
    </row>
    <row r="3592" spans="1:17" ht="31" x14ac:dyDescent="0.35">
      <c r="A3592" s="32">
        <v>991</v>
      </c>
      <c r="B3592" s="32" t="s">
        <v>32</v>
      </c>
      <c r="C3592" s="32" t="s">
        <v>10</v>
      </c>
      <c r="D3592" s="9" t="s">
        <v>627</v>
      </c>
      <c r="E3592" s="14"/>
      <c r="F3592" s="15" t="s">
        <v>926</v>
      </c>
      <c r="G3592" s="16">
        <f>G3593</f>
        <v>23792.7</v>
      </c>
      <c r="H3592" s="16">
        <f t="shared" ref="H3592:P3593" si="2500">H3593</f>
        <v>23792.7</v>
      </c>
      <c r="I3592" s="16">
        <f t="shared" si="2500"/>
        <v>23792.7</v>
      </c>
      <c r="J3592" s="16">
        <f t="shared" si="2500"/>
        <v>0</v>
      </c>
      <c r="K3592" s="16">
        <f t="shared" si="2500"/>
        <v>0</v>
      </c>
      <c r="L3592" s="16">
        <f t="shared" si="2500"/>
        <v>0</v>
      </c>
      <c r="M3592" s="16">
        <f t="shared" si="2459"/>
        <v>23792.7</v>
      </c>
      <c r="N3592" s="16">
        <f t="shared" si="2460"/>
        <v>23792.7</v>
      </c>
      <c r="O3592" s="16">
        <f t="shared" si="2461"/>
        <v>23792.7</v>
      </c>
      <c r="P3592" s="16">
        <f t="shared" si="2500"/>
        <v>0</v>
      </c>
    </row>
    <row r="3593" spans="1:17" ht="31" x14ac:dyDescent="0.35">
      <c r="A3593" s="32">
        <v>991</v>
      </c>
      <c r="B3593" s="32" t="s">
        <v>32</v>
      </c>
      <c r="C3593" s="32" t="s">
        <v>10</v>
      </c>
      <c r="D3593" s="9" t="s">
        <v>627</v>
      </c>
      <c r="E3593" s="14">
        <v>200</v>
      </c>
      <c r="F3593" s="28" t="s">
        <v>650</v>
      </c>
      <c r="G3593" s="16">
        <f>G3594</f>
        <v>23792.7</v>
      </c>
      <c r="H3593" s="16">
        <f t="shared" si="2500"/>
        <v>23792.7</v>
      </c>
      <c r="I3593" s="16">
        <f t="shared" si="2500"/>
        <v>23792.7</v>
      </c>
      <c r="J3593" s="16">
        <f t="shared" si="2500"/>
        <v>0</v>
      </c>
      <c r="K3593" s="16">
        <f t="shared" si="2500"/>
        <v>0</v>
      </c>
      <c r="L3593" s="16">
        <f t="shared" si="2500"/>
        <v>0</v>
      </c>
      <c r="M3593" s="16">
        <f t="shared" si="2459"/>
        <v>23792.7</v>
      </c>
      <c r="N3593" s="16">
        <f t="shared" si="2460"/>
        <v>23792.7</v>
      </c>
      <c r="O3593" s="16">
        <f t="shared" si="2461"/>
        <v>23792.7</v>
      </c>
      <c r="P3593" s="16">
        <f t="shared" si="2500"/>
        <v>0</v>
      </c>
    </row>
    <row r="3594" spans="1:17" ht="31" x14ac:dyDescent="0.35">
      <c r="A3594" s="32">
        <v>991</v>
      </c>
      <c r="B3594" s="32" t="s">
        <v>32</v>
      </c>
      <c r="C3594" s="32" t="s">
        <v>10</v>
      </c>
      <c r="D3594" s="9" t="s">
        <v>627</v>
      </c>
      <c r="E3594" s="14">
        <v>240</v>
      </c>
      <c r="F3594" s="28" t="s">
        <v>651</v>
      </c>
      <c r="G3594" s="16">
        <v>23792.7</v>
      </c>
      <c r="H3594" s="16">
        <v>23792.7</v>
      </c>
      <c r="I3594" s="16">
        <v>23792.7</v>
      </c>
      <c r="J3594" s="16"/>
      <c r="K3594" s="16"/>
      <c r="L3594" s="16"/>
      <c r="M3594" s="16">
        <f t="shared" si="2459"/>
        <v>23792.7</v>
      </c>
      <c r="N3594" s="16">
        <f t="shared" si="2460"/>
        <v>23792.7</v>
      </c>
      <c r="O3594" s="16">
        <f t="shared" si="2461"/>
        <v>23792.7</v>
      </c>
      <c r="P3594" s="16"/>
    </row>
    <row r="3595" spans="1:17" ht="62" x14ac:dyDescent="0.35">
      <c r="A3595" s="32">
        <v>991</v>
      </c>
      <c r="B3595" s="32" t="s">
        <v>32</v>
      </c>
      <c r="C3595" s="32" t="s">
        <v>10</v>
      </c>
      <c r="D3595" s="9" t="s">
        <v>628</v>
      </c>
      <c r="E3595" s="14"/>
      <c r="F3595" s="15" t="s">
        <v>927</v>
      </c>
      <c r="G3595" s="16">
        <f>G3596</f>
        <v>160062.79999999999</v>
      </c>
      <c r="H3595" s="16">
        <f t="shared" ref="H3595:P3596" si="2501">H3596</f>
        <v>49338.9</v>
      </c>
      <c r="I3595" s="16">
        <f t="shared" si="2501"/>
        <v>40792.699999999997</v>
      </c>
      <c r="J3595" s="16">
        <f t="shared" si="2501"/>
        <v>0</v>
      </c>
      <c r="K3595" s="16">
        <f t="shared" si="2501"/>
        <v>0</v>
      </c>
      <c r="L3595" s="16">
        <f t="shared" si="2501"/>
        <v>0</v>
      </c>
      <c r="M3595" s="16">
        <f t="shared" si="2459"/>
        <v>160062.79999999999</v>
      </c>
      <c r="N3595" s="16">
        <f t="shared" si="2460"/>
        <v>49338.9</v>
      </c>
      <c r="O3595" s="16">
        <f t="shared" si="2461"/>
        <v>40792.699999999997</v>
      </c>
      <c r="P3595" s="16">
        <f t="shared" si="2501"/>
        <v>0</v>
      </c>
    </row>
    <row r="3596" spans="1:17" ht="31" x14ac:dyDescent="0.35">
      <c r="A3596" s="32">
        <v>991</v>
      </c>
      <c r="B3596" s="32" t="s">
        <v>32</v>
      </c>
      <c r="C3596" s="32" t="s">
        <v>10</v>
      </c>
      <c r="D3596" s="9" t="s">
        <v>628</v>
      </c>
      <c r="E3596" s="14">
        <v>400</v>
      </c>
      <c r="F3596" s="28" t="s">
        <v>658</v>
      </c>
      <c r="G3596" s="16">
        <f>G3597</f>
        <v>160062.79999999999</v>
      </c>
      <c r="H3596" s="16">
        <f t="shared" si="2501"/>
        <v>49338.9</v>
      </c>
      <c r="I3596" s="16">
        <f t="shared" si="2501"/>
        <v>40792.699999999997</v>
      </c>
      <c r="J3596" s="16">
        <f t="shared" si="2501"/>
        <v>0</v>
      </c>
      <c r="K3596" s="16">
        <f t="shared" si="2501"/>
        <v>0</v>
      </c>
      <c r="L3596" s="16">
        <f t="shared" si="2501"/>
        <v>0</v>
      </c>
      <c r="M3596" s="16">
        <f t="shared" si="2459"/>
        <v>160062.79999999999</v>
      </c>
      <c r="N3596" s="16">
        <f t="shared" si="2460"/>
        <v>49338.9</v>
      </c>
      <c r="O3596" s="16">
        <f t="shared" si="2461"/>
        <v>40792.699999999997</v>
      </c>
      <c r="P3596" s="16">
        <f t="shared" si="2501"/>
        <v>0</v>
      </c>
    </row>
    <row r="3597" spans="1:17" x14ac:dyDescent="0.35">
      <c r="A3597" s="32">
        <v>991</v>
      </c>
      <c r="B3597" s="32" t="s">
        <v>32</v>
      </c>
      <c r="C3597" s="32" t="s">
        <v>10</v>
      </c>
      <c r="D3597" s="9" t="s">
        <v>628</v>
      </c>
      <c r="E3597" s="14">
        <v>410</v>
      </c>
      <c r="F3597" s="28" t="s">
        <v>659</v>
      </c>
      <c r="G3597" s="16">
        <v>160062.79999999999</v>
      </c>
      <c r="H3597" s="16">
        <v>49338.9</v>
      </c>
      <c r="I3597" s="16">
        <v>40792.699999999997</v>
      </c>
      <c r="J3597" s="16"/>
      <c r="K3597" s="16"/>
      <c r="L3597" s="16"/>
      <c r="M3597" s="16">
        <f t="shared" si="2459"/>
        <v>160062.79999999999</v>
      </c>
      <c r="N3597" s="16">
        <f t="shared" si="2460"/>
        <v>49338.9</v>
      </c>
      <c r="O3597" s="16">
        <f t="shared" si="2461"/>
        <v>40792.699999999997</v>
      </c>
      <c r="P3597" s="16"/>
    </row>
    <row r="3598" spans="1:17" ht="31" hidden="1" x14ac:dyDescent="0.35">
      <c r="A3598" s="32">
        <v>991</v>
      </c>
      <c r="B3598" s="32" t="s">
        <v>32</v>
      </c>
      <c r="C3598" s="32" t="s">
        <v>10</v>
      </c>
      <c r="D3598" s="9" t="s">
        <v>629</v>
      </c>
      <c r="E3598" s="14"/>
      <c r="F3598" s="15" t="s">
        <v>928</v>
      </c>
      <c r="G3598" s="16">
        <f>G3599</f>
        <v>8420</v>
      </c>
      <c r="H3598" s="16">
        <f t="shared" ref="H3598:P3599" si="2502">H3599</f>
        <v>0</v>
      </c>
      <c r="I3598" s="16">
        <f t="shared" si="2502"/>
        <v>0</v>
      </c>
      <c r="J3598" s="16">
        <f t="shared" si="2502"/>
        <v>-8420</v>
      </c>
      <c r="K3598" s="16">
        <f t="shared" si="2502"/>
        <v>0</v>
      </c>
      <c r="L3598" s="16">
        <f t="shared" si="2502"/>
        <v>0</v>
      </c>
      <c r="M3598" s="16">
        <f t="shared" si="2459"/>
        <v>0</v>
      </c>
      <c r="N3598" s="16">
        <f t="shared" si="2460"/>
        <v>0</v>
      </c>
      <c r="O3598" s="16">
        <f t="shared" si="2461"/>
        <v>0</v>
      </c>
      <c r="P3598" s="16">
        <f t="shared" si="2502"/>
        <v>0</v>
      </c>
      <c r="Q3598" s="3">
        <v>0</v>
      </c>
    </row>
    <row r="3599" spans="1:17" ht="31" hidden="1" x14ac:dyDescent="0.35">
      <c r="A3599" s="32">
        <v>991</v>
      </c>
      <c r="B3599" s="32" t="s">
        <v>32</v>
      </c>
      <c r="C3599" s="32" t="s">
        <v>10</v>
      </c>
      <c r="D3599" s="9" t="s">
        <v>629</v>
      </c>
      <c r="E3599" s="14">
        <v>400</v>
      </c>
      <c r="F3599" s="28" t="s">
        <v>658</v>
      </c>
      <c r="G3599" s="16">
        <f>G3600</f>
        <v>8420</v>
      </c>
      <c r="H3599" s="16">
        <f t="shared" si="2502"/>
        <v>0</v>
      </c>
      <c r="I3599" s="16">
        <f t="shared" si="2502"/>
        <v>0</v>
      </c>
      <c r="J3599" s="16">
        <f t="shared" si="2502"/>
        <v>-8420</v>
      </c>
      <c r="K3599" s="16">
        <f t="shared" si="2502"/>
        <v>0</v>
      </c>
      <c r="L3599" s="16">
        <f t="shared" si="2502"/>
        <v>0</v>
      </c>
      <c r="M3599" s="16">
        <f t="shared" si="2459"/>
        <v>0</v>
      </c>
      <c r="N3599" s="16">
        <f t="shared" si="2460"/>
        <v>0</v>
      </c>
      <c r="O3599" s="16">
        <f t="shared" si="2461"/>
        <v>0</v>
      </c>
      <c r="P3599" s="16">
        <f t="shared" si="2502"/>
        <v>0</v>
      </c>
      <c r="Q3599" s="3">
        <v>0</v>
      </c>
    </row>
    <row r="3600" spans="1:17" hidden="1" x14ac:dyDescent="0.35">
      <c r="A3600" s="32">
        <v>991</v>
      </c>
      <c r="B3600" s="32" t="s">
        <v>32</v>
      </c>
      <c r="C3600" s="32" t="s">
        <v>10</v>
      </c>
      <c r="D3600" s="9" t="s">
        <v>629</v>
      </c>
      <c r="E3600" s="14">
        <v>410</v>
      </c>
      <c r="F3600" s="28" t="s">
        <v>659</v>
      </c>
      <c r="G3600" s="16">
        <v>8420</v>
      </c>
      <c r="H3600" s="16">
        <v>0</v>
      </c>
      <c r="I3600" s="16">
        <v>0</v>
      </c>
      <c r="J3600" s="16">
        <v>-8420</v>
      </c>
      <c r="K3600" s="16"/>
      <c r="L3600" s="16"/>
      <c r="M3600" s="16">
        <f t="shared" si="2459"/>
        <v>0</v>
      </c>
      <c r="N3600" s="16">
        <f t="shared" si="2460"/>
        <v>0</v>
      </c>
      <c r="O3600" s="16">
        <f t="shared" si="2461"/>
        <v>0</v>
      </c>
      <c r="P3600" s="16"/>
      <c r="Q3600" s="3">
        <v>0</v>
      </c>
    </row>
    <row r="3601" spans="1:17" ht="31" hidden="1" x14ac:dyDescent="0.35">
      <c r="A3601" s="32">
        <v>991</v>
      </c>
      <c r="B3601" s="32" t="s">
        <v>32</v>
      </c>
      <c r="C3601" s="32" t="s">
        <v>10</v>
      </c>
      <c r="D3601" s="9" t="s">
        <v>630</v>
      </c>
      <c r="E3601" s="14"/>
      <c r="F3601" s="15" t="s">
        <v>928</v>
      </c>
      <c r="G3601" s="16">
        <f>G3602</f>
        <v>16509.8</v>
      </c>
      <c r="H3601" s="16">
        <f t="shared" ref="H3601:P3602" si="2503">H3602</f>
        <v>0</v>
      </c>
      <c r="I3601" s="16">
        <f t="shared" si="2503"/>
        <v>0</v>
      </c>
      <c r="J3601" s="16">
        <f t="shared" si="2503"/>
        <v>-16509.8</v>
      </c>
      <c r="K3601" s="16">
        <f t="shared" si="2503"/>
        <v>0</v>
      </c>
      <c r="L3601" s="16">
        <f t="shared" si="2503"/>
        <v>0</v>
      </c>
      <c r="M3601" s="16">
        <f t="shared" si="2459"/>
        <v>0</v>
      </c>
      <c r="N3601" s="16">
        <f t="shared" si="2460"/>
        <v>0</v>
      </c>
      <c r="O3601" s="16">
        <f t="shared" si="2461"/>
        <v>0</v>
      </c>
      <c r="P3601" s="16">
        <f t="shared" si="2503"/>
        <v>0</v>
      </c>
      <c r="Q3601" s="3">
        <v>0</v>
      </c>
    </row>
    <row r="3602" spans="1:17" ht="31" hidden="1" x14ac:dyDescent="0.35">
      <c r="A3602" s="32">
        <v>991</v>
      </c>
      <c r="B3602" s="32" t="s">
        <v>32</v>
      </c>
      <c r="C3602" s="32" t="s">
        <v>10</v>
      </c>
      <c r="D3602" s="9" t="s">
        <v>630</v>
      </c>
      <c r="E3602" s="14">
        <v>400</v>
      </c>
      <c r="F3602" s="28" t="s">
        <v>658</v>
      </c>
      <c r="G3602" s="16">
        <f>G3603</f>
        <v>16509.8</v>
      </c>
      <c r="H3602" s="16">
        <f t="shared" si="2503"/>
        <v>0</v>
      </c>
      <c r="I3602" s="16">
        <f t="shared" si="2503"/>
        <v>0</v>
      </c>
      <c r="J3602" s="16">
        <f t="shared" si="2503"/>
        <v>-16509.8</v>
      </c>
      <c r="K3602" s="16">
        <f t="shared" si="2503"/>
        <v>0</v>
      </c>
      <c r="L3602" s="16">
        <f t="shared" si="2503"/>
        <v>0</v>
      </c>
      <c r="M3602" s="16">
        <f t="shared" si="2459"/>
        <v>0</v>
      </c>
      <c r="N3602" s="16">
        <f t="shared" si="2460"/>
        <v>0</v>
      </c>
      <c r="O3602" s="16">
        <f t="shared" si="2461"/>
        <v>0</v>
      </c>
      <c r="P3602" s="16">
        <f t="shared" si="2503"/>
        <v>0</v>
      </c>
      <c r="Q3602" s="3">
        <v>0</v>
      </c>
    </row>
    <row r="3603" spans="1:17" hidden="1" x14ac:dyDescent="0.35">
      <c r="A3603" s="32">
        <v>991</v>
      </c>
      <c r="B3603" s="32" t="s">
        <v>32</v>
      </c>
      <c r="C3603" s="32" t="s">
        <v>10</v>
      </c>
      <c r="D3603" s="9" t="s">
        <v>630</v>
      </c>
      <c r="E3603" s="14">
        <v>410</v>
      </c>
      <c r="F3603" s="28" t="s">
        <v>659</v>
      </c>
      <c r="G3603" s="16">
        <v>16509.8</v>
      </c>
      <c r="H3603" s="16">
        <v>0</v>
      </c>
      <c r="I3603" s="16">
        <v>0</v>
      </c>
      <c r="J3603" s="16">
        <v>-16509.8</v>
      </c>
      <c r="K3603" s="16"/>
      <c r="L3603" s="16"/>
      <c r="M3603" s="16">
        <f t="shared" si="2459"/>
        <v>0</v>
      </c>
      <c r="N3603" s="16">
        <f t="shared" si="2460"/>
        <v>0</v>
      </c>
      <c r="O3603" s="16">
        <f t="shared" si="2461"/>
        <v>0</v>
      </c>
      <c r="P3603" s="17"/>
      <c r="Q3603" s="3">
        <v>0</v>
      </c>
    </row>
    <row r="3604" spans="1:17" ht="46.5" x14ac:dyDescent="0.35">
      <c r="A3604" s="32">
        <v>991</v>
      </c>
      <c r="B3604" s="32" t="s">
        <v>32</v>
      </c>
      <c r="C3604" s="32" t="s">
        <v>10</v>
      </c>
      <c r="D3604" s="9" t="s">
        <v>597</v>
      </c>
      <c r="E3604" s="14"/>
      <c r="F3604" s="15" t="s">
        <v>929</v>
      </c>
      <c r="G3604" s="16">
        <f>G3605+G3607</f>
        <v>3427.1</v>
      </c>
      <c r="H3604" s="16">
        <f t="shared" ref="H3604:P3604" si="2504">H3605+H3607</f>
        <v>3427.1</v>
      </c>
      <c r="I3604" s="16">
        <f t="shared" si="2504"/>
        <v>3427.1</v>
      </c>
      <c r="J3604" s="16">
        <f t="shared" ref="J3604:L3604" si="2505">J3605+J3607</f>
        <v>0</v>
      </c>
      <c r="K3604" s="16">
        <f t="shared" si="2505"/>
        <v>0</v>
      </c>
      <c r="L3604" s="16">
        <f t="shared" si="2505"/>
        <v>0</v>
      </c>
      <c r="M3604" s="16">
        <f t="shared" si="2459"/>
        <v>3427.1</v>
      </c>
      <c r="N3604" s="16">
        <f t="shared" si="2460"/>
        <v>3427.1</v>
      </c>
      <c r="O3604" s="16">
        <f t="shared" si="2461"/>
        <v>3427.1</v>
      </c>
      <c r="P3604" s="16">
        <f t="shared" si="2504"/>
        <v>0</v>
      </c>
    </row>
    <row r="3605" spans="1:17" ht="31" x14ac:dyDescent="0.35">
      <c r="A3605" s="32">
        <v>991</v>
      </c>
      <c r="B3605" s="32" t="s">
        <v>32</v>
      </c>
      <c r="C3605" s="32" t="s">
        <v>10</v>
      </c>
      <c r="D3605" s="9" t="s">
        <v>597</v>
      </c>
      <c r="E3605" s="14">
        <v>200</v>
      </c>
      <c r="F3605" s="28" t="s">
        <v>650</v>
      </c>
      <c r="G3605" s="16">
        <f>G3606</f>
        <v>989.9</v>
      </c>
      <c r="H3605" s="16">
        <f t="shared" ref="H3605:P3605" si="2506">H3606</f>
        <v>1020.4</v>
      </c>
      <c r="I3605" s="16">
        <f t="shared" si="2506"/>
        <v>789</v>
      </c>
      <c r="J3605" s="16">
        <f t="shared" si="2506"/>
        <v>0</v>
      </c>
      <c r="K3605" s="16">
        <f t="shared" si="2506"/>
        <v>0</v>
      </c>
      <c r="L3605" s="16">
        <f t="shared" si="2506"/>
        <v>0</v>
      </c>
      <c r="M3605" s="16">
        <f t="shared" si="2459"/>
        <v>989.9</v>
      </c>
      <c r="N3605" s="16">
        <f t="shared" si="2460"/>
        <v>1020.4</v>
      </c>
      <c r="O3605" s="16">
        <f t="shared" si="2461"/>
        <v>789</v>
      </c>
      <c r="P3605" s="16">
        <f t="shared" si="2506"/>
        <v>0</v>
      </c>
    </row>
    <row r="3606" spans="1:17" ht="31" x14ac:dyDescent="0.35">
      <c r="A3606" s="32">
        <v>991</v>
      </c>
      <c r="B3606" s="32" t="s">
        <v>32</v>
      </c>
      <c r="C3606" s="32" t="s">
        <v>10</v>
      </c>
      <c r="D3606" s="9" t="s">
        <v>597</v>
      </c>
      <c r="E3606" s="14">
        <v>240</v>
      </c>
      <c r="F3606" s="28" t="s">
        <v>651</v>
      </c>
      <c r="G3606" s="16">
        <v>989.9</v>
      </c>
      <c r="H3606" s="16">
        <v>1020.4</v>
      </c>
      <c r="I3606" s="16">
        <v>789</v>
      </c>
      <c r="J3606" s="16"/>
      <c r="K3606" s="16"/>
      <c r="L3606" s="16"/>
      <c r="M3606" s="16">
        <f t="shared" si="2459"/>
        <v>989.9</v>
      </c>
      <c r="N3606" s="16">
        <f t="shared" si="2460"/>
        <v>1020.4</v>
      </c>
      <c r="O3606" s="16">
        <f t="shared" si="2461"/>
        <v>789</v>
      </c>
      <c r="P3606" s="16"/>
    </row>
    <row r="3607" spans="1:17" x14ac:dyDescent="0.35">
      <c r="A3607" s="32">
        <v>991</v>
      </c>
      <c r="B3607" s="32" t="s">
        <v>32</v>
      </c>
      <c r="C3607" s="32" t="s">
        <v>10</v>
      </c>
      <c r="D3607" s="9" t="s">
        <v>597</v>
      </c>
      <c r="E3607" s="14">
        <v>800</v>
      </c>
      <c r="F3607" s="28" t="s">
        <v>663</v>
      </c>
      <c r="G3607" s="16">
        <f>G3608</f>
        <v>2437.1999999999998</v>
      </c>
      <c r="H3607" s="16">
        <f t="shared" ref="H3607:P3607" si="2507">H3608</f>
        <v>2406.6999999999998</v>
      </c>
      <c r="I3607" s="16">
        <f t="shared" si="2507"/>
        <v>2638.1</v>
      </c>
      <c r="J3607" s="16">
        <f t="shared" si="2507"/>
        <v>0</v>
      </c>
      <c r="K3607" s="16">
        <f t="shared" si="2507"/>
        <v>0</v>
      </c>
      <c r="L3607" s="16">
        <f t="shared" si="2507"/>
        <v>0</v>
      </c>
      <c r="M3607" s="16">
        <f t="shared" si="2459"/>
        <v>2437.1999999999998</v>
      </c>
      <c r="N3607" s="16">
        <f t="shared" si="2460"/>
        <v>2406.6999999999998</v>
      </c>
      <c r="O3607" s="16">
        <f t="shared" si="2461"/>
        <v>2638.1</v>
      </c>
      <c r="P3607" s="16">
        <f t="shared" si="2507"/>
        <v>0</v>
      </c>
    </row>
    <row r="3608" spans="1:17" x14ac:dyDescent="0.35">
      <c r="A3608" s="32">
        <v>991</v>
      </c>
      <c r="B3608" s="32" t="s">
        <v>32</v>
      </c>
      <c r="C3608" s="32" t="s">
        <v>10</v>
      </c>
      <c r="D3608" s="9" t="s">
        <v>597</v>
      </c>
      <c r="E3608" s="14">
        <v>850</v>
      </c>
      <c r="F3608" s="28" t="s">
        <v>665</v>
      </c>
      <c r="G3608" s="16">
        <v>2437.1999999999998</v>
      </c>
      <c r="H3608" s="16">
        <v>2406.6999999999998</v>
      </c>
      <c r="I3608" s="16">
        <v>2638.1</v>
      </c>
      <c r="J3608" s="16"/>
      <c r="K3608" s="16"/>
      <c r="L3608" s="16"/>
      <c r="M3608" s="16">
        <f t="shared" si="2459"/>
        <v>2437.1999999999998</v>
      </c>
      <c r="N3608" s="16">
        <f t="shared" si="2460"/>
        <v>2406.6999999999998</v>
      </c>
      <c r="O3608" s="16">
        <f t="shared" si="2461"/>
        <v>2638.1</v>
      </c>
      <c r="P3608" s="17"/>
    </row>
    <row r="3609" spans="1:17" ht="46.5" x14ac:dyDescent="0.35">
      <c r="A3609" s="32">
        <v>991</v>
      </c>
      <c r="B3609" s="32" t="s">
        <v>32</v>
      </c>
      <c r="C3609" s="32" t="s">
        <v>10</v>
      </c>
      <c r="D3609" s="9" t="s">
        <v>631</v>
      </c>
      <c r="E3609" s="14"/>
      <c r="F3609" s="15" t="s">
        <v>930</v>
      </c>
      <c r="G3609" s="16">
        <f>G3610</f>
        <v>49</v>
      </c>
      <c r="H3609" s="16">
        <f t="shared" ref="H3609:P3610" si="2508">H3610</f>
        <v>49</v>
      </c>
      <c r="I3609" s="16">
        <f t="shared" si="2508"/>
        <v>49</v>
      </c>
      <c r="J3609" s="16">
        <f t="shared" si="2508"/>
        <v>0</v>
      </c>
      <c r="K3609" s="16">
        <f t="shared" si="2508"/>
        <v>0</v>
      </c>
      <c r="L3609" s="16">
        <f t="shared" si="2508"/>
        <v>0</v>
      </c>
      <c r="M3609" s="16">
        <f t="shared" si="2459"/>
        <v>49</v>
      </c>
      <c r="N3609" s="16">
        <f t="shared" si="2460"/>
        <v>49</v>
      </c>
      <c r="O3609" s="16">
        <f t="shared" si="2461"/>
        <v>49</v>
      </c>
      <c r="P3609" s="16">
        <f t="shared" si="2508"/>
        <v>0</v>
      </c>
    </row>
    <row r="3610" spans="1:17" ht="31" x14ac:dyDescent="0.35">
      <c r="A3610" s="32">
        <v>991</v>
      </c>
      <c r="B3610" s="32" t="s">
        <v>32</v>
      </c>
      <c r="C3610" s="32" t="s">
        <v>10</v>
      </c>
      <c r="D3610" s="9" t="s">
        <v>631</v>
      </c>
      <c r="E3610" s="14">
        <v>200</v>
      </c>
      <c r="F3610" s="28" t="s">
        <v>650</v>
      </c>
      <c r="G3610" s="16">
        <f>G3611</f>
        <v>49</v>
      </c>
      <c r="H3610" s="16">
        <f t="shared" si="2508"/>
        <v>49</v>
      </c>
      <c r="I3610" s="16">
        <f t="shared" si="2508"/>
        <v>49</v>
      </c>
      <c r="J3610" s="16">
        <f t="shared" si="2508"/>
        <v>0</v>
      </c>
      <c r="K3610" s="16">
        <f t="shared" si="2508"/>
        <v>0</v>
      </c>
      <c r="L3610" s="16">
        <f t="shared" si="2508"/>
        <v>0</v>
      </c>
      <c r="M3610" s="16">
        <f t="shared" si="2459"/>
        <v>49</v>
      </c>
      <c r="N3610" s="16">
        <f t="shared" si="2460"/>
        <v>49</v>
      </c>
      <c r="O3610" s="16">
        <f t="shared" si="2461"/>
        <v>49</v>
      </c>
      <c r="P3610" s="16">
        <f t="shared" si="2508"/>
        <v>0</v>
      </c>
    </row>
    <row r="3611" spans="1:17" ht="31" x14ac:dyDescent="0.35">
      <c r="A3611" s="32">
        <v>991</v>
      </c>
      <c r="B3611" s="32" t="s">
        <v>32</v>
      </c>
      <c r="C3611" s="32" t="s">
        <v>10</v>
      </c>
      <c r="D3611" s="9" t="s">
        <v>631</v>
      </c>
      <c r="E3611" s="14">
        <v>240</v>
      </c>
      <c r="F3611" s="28" t="s">
        <v>651</v>
      </c>
      <c r="G3611" s="16">
        <v>49</v>
      </c>
      <c r="H3611" s="16">
        <v>49</v>
      </c>
      <c r="I3611" s="16">
        <v>49</v>
      </c>
      <c r="J3611" s="16"/>
      <c r="K3611" s="16"/>
      <c r="L3611" s="16"/>
      <c r="M3611" s="16">
        <f t="shared" si="2459"/>
        <v>49</v>
      </c>
      <c r="N3611" s="16">
        <f t="shared" si="2460"/>
        <v>49</v>
      </c>
      <c r="O3611" s="16">
        <f t="shared" si="2461"/>
        <v>49</v>
      </c>
      <c r="P3611" s="17"/>
    </row>
    <row r="3612" spans="1:17" ht="31" x14ac:dyDescent="0.35">
      <c r="A3612" s="32">
        <v>991</v>
      </c>
      <c r="B3612" s="32" t="s">
        <v>32</v>
      </c>
      <c r="C3612" s="32" t="s">
        <v>10</v>
      </c>
      <c r="D3612" s="9" t="s">
        <v>632</v>
      </c>
      <c r="E3612" s="14"/>
      <c r="F3612" s="15" t="s">
        <v>931</v>
      </c>
      <c r="G3612" s="16">
        <f>G3613</f>
        <v>10094.200000000001</v>
      </c>
      <c r="H3612" s="16">
        <f t="shared" ref="H3612:P3613" si="2509">H3613</f>
        <v>10094.200000000001</v>
      </c>
      <c r="I3612" s="16">
        <f t="shared" si="2509"/>
        <v>10094.200000000001</v>
      </c>
      <c r="J3612" s="16">
        <f t="shared" si="2509"/>
        <v>-326.2</v>
      </c>
      <c r="K3612" s="16">
        <f t="shared" si="2509"/>
        <v>-326.2</v>
      </c>
      <c r="L3612" s="16">
        <f t="shared" si="2509"/>
        <v>-326.2</v>
      </c>
      <c r="M3612" s="16">
        <f t="shared" si="2459"/>
        <v>9768</v>
      </c>
      <c r="N3612" s="16">
        <f t="shared" si="2460"/>
        <v>9768</v>
      </c>
      <c r="O3612" s="16">
        <f t="shared" si="2461"/>
        <v>9768</v>
      </c>
      <c r="P3612" s="16">
        <f t="shared" si="2509"/>
        <v>0</v>
      </c>
    </row>
    <row r="3613" spans="1:17" ht="46.5" x14ac:dyDescent="0.35">
      <c r="A3613" s="32">
        <v>991</v>
      </c>
      <c r="B3613" s="32" t="s">
        <v>32</v>
      </c>
      <c r="C3613" s="32" t="s">
        <v>10</v>
      </c>
      <c r="D3613" s="9" t="s">
        <v>633</v>
      </c>
      <c r="E3613" s="14"/>
      <c r="F3613" s="15" t="s">
        <v>932</v>
      </c>
      <c r="G3613" s="16">
        <f>G3614</f>
        <v>10094.200000000001</v>
      </c>
      <c r="H3613" s="16">
        <f t="shared" si="2509"/>
        <v>10094.200000000001</v>
      </c>
      <c r="I3613" s="16">
        <f t="shared" si="2509"/>
        <v>10094.200000000001</v>
      </c>
      <c r="J3613" s="16">
        <f t="shared" si="2509"/>
        <v>-326.2</v>
      </c>
      <c r="K3613" s="16">
        <f t="shared" si="2509"/>
        <v>-326.2</v>
      </c>
      <c r="L3613" s="16">
        <f t="shared" si="2509"/>
        <v>-326.2</v>
      </c>
      <c r="M3613" s="16">
        <f t="shared" si="2459"/>
        <v>9768</v>
      </c>
      <c r="N3613" s="16">
        <f t="shared" si="2460"/>
        <v>9768</v>
      </c>
      <c r="O3613" s="16">
        <f t="shared" si="2461"/>
        <v>9768</v>
      </c>
      <c r="P3613" s="16">
        <f t="shared" si="2509"/>
        <v>0</v>
      </c>
    </row>
    <row r="3614" spans="1:17" ht="31" x14ac:dyDescent="0.35">
      <c r="A3614" s="32">
        <v>991</v>
      </c>
      <c r="B3614" s="32" t="s">
        <v>32</v>
      </c>
      <c r="C3614" s="32" t="s">
        <v>10</v>
      </c>
      <c r="D3614" s="9" t="s">
        <v>634</v>
      </c>
      <c r="E3614" s="14"/>
      <c r="F3614" s="15" t="s">
        <v>933</v>
      </c>
      <c r="G3614" s="16">
        <f>G3615+G3617</f>
        <v>10094.200000000001</v>
      </c>
      <c r="H3614" s="16">
        <f t="shared" ref="H3614:P3614" si="2510">H3615+H3617</f>
        <v>10094.200000000001</v>
      </c>
      <c r="I3614" s="16">
        <f t="shared" si="2510"/>
        <v>10094.200000000001</v>
      </c>
      <c r="J3614" s="16">
        <f t="shared" ref="J3614:L3614" si="2511">J3615+J3617</f>
        <v>-326.2</v>
      </c>
      <c r="K3614" s="16">
        <f t="shared" si="2511"/>
        <v>-326.2</v>
      </c>
      <c r="L3614" s="16">
        <f t="shared" si="2511"/>
        <v>-326.2</v>
      </c>
      <c r="M3614" s="16">
        <f t="shared" si="2459"/>
        <v>9768</v>
      </c>
      <c r="N3614" s="16">
        <f t="shared" si="2460"/>
        <v>9768</v>
      </c>
      <c r="O3614" s="16">
        <f t="shared" si="2461"/>
        <v>9768</v>
      </c>
      <c r="P3614" s="16">
        <f t="shared" si="2510"/>
        <v>0</v>
      </c>
    </row>
    <row r="3615" spans="1:17" ht="31" x14ac:dyDescent="0.35">
      <c r="A3615" s="32">
        <v>991</v>
      </c>
      <c r="B3615" s="32" t="s">
        <v>32</v>
      </c>
      <c r="C3615" s="32" t="s">
        <v>10</v>
      </c>
      <c r="D3615" s="9" t="s">
        <v>634</v>
      </c>
      <c r="E3615" s="14">
        <v>200</v>
      </c>
      <c r="F3615" s="28" t="s">
        <v>650</v>
      </c>
      <c r="G3615" s="16">
        <f>G3616</f>
        <v>9844.6</v>
      </c>
      <c r="H3615" s="16">
        <f t="shared" ref="H3615:P3615" si="2512">H3616</f>
        <v>9844.6</v>
      </c>
      <c r="I3615" s="16">
        <f t="shared" si="2512"/>
        <v>9844.6</v>
      </c>
      <c r="J3615" s="16">
        <f t="shared" si="2512"/>
        <v>-326.2</v>
      </c>
      <c r="K3615" s="16">
        <f t="shared" si="2512"/>
        <v>-326.2</v>
      </c>
      <c r="L3615" s="16">
        <f t="shared" si="2512"/>
        <v>-326.2</v>
      </c>
      <c r="M3615" s="16">
        <f t="shared" si="2459"/>
        <v>9518.4</v>
      </c>
      <c r="N3615" s="16">
        <f t="shared" si="2460"/>
        <v>9518.4</v>
      </c>
      <c r="O3615" s="16">
        <f t="shared" si="2461"/>
        <v>9518.4</v>
      </c>
      <c r="P3615" s="16">
        <f t="shared" si="2512"/>
        <v>0</v>
      </c>
    </row>
    <row r="3616" spans="1:17" ht="31" x14ac:dyDescent="0.35">
      <c r="A3616" s="32">
        <v>991</v>
      </c>
      <c r="B3616" s="32" t="s">
        <v>32</v>
      </c>
      <c r="C3616" s="32" t="s">
        <v>10</v>
      </c>
      <c r="D3616" s="9" t="s">
        <v>634</v>
      </c>
      <c r="E3616" s="14">
        <v>240</v>
      </c>
      <c r="F3616" s="28" t="s">
        <v>651</v>
      </c>
      <c r="G3616" s="16">
        <v>9844.6</v>
      </c>
      <c r="H3616" s="16">
        <v>9844.6</v>
      </c>
      <c r="I3616" s="16">
        <v>9844.6</v>
      </c>
      <c r="J3616" s="16">
        <f>-61.9-264.3</f>
        <v>-326.2</v>
      </c>
      <c r="K3616" s="16">
        <f>-61.9-264.3</f>
        <v>-326.2</v>
      </c>
      <c r="L3616" s="16">
        <f>-61.9-264.3</f>
        <v>-326.2</v>
      </c>
      <c r="M3616" s="16">
        <f t="shared" si="2459"/>
        <v>9518.4</v>
      </c>
      <c r="N3616" s="16">
        <f t="shared" si="2460"/>
        <v>9518.4</v>
      </c>
      <c r="O3616" s="16">
        <f t="shared" si="2461"/>
        <v>9518.4</v>
      </c>
      <c r="P3616" s="16"/>
    </row>
    <row r="3617" spans="1:16" x14ac:dyDescent="0.35">
      <c r="A3617" s="32">
        <v>991</v>
      </c>
      <c r="B3617" s="32" t="s">
        <v>32</v>
      </c>
      <c r="C3617" s="32" t="s">
        <v>10</v>
      </c>
      <c r="D3617" s="9" t="s">
        <v>634</v>
      </c>
      <c r="E3617" s="14">
        <v>800</v>
      </c>
      <c r="F3617" s="28" t="s">
        <v>663</v>
      </c>
      <c r="G3617" s="16">
        <f>G3618</f>
        <v>249.6</v>
      </c>
      <c r="H3617" s="16">
        <f t="shared" ref="H3617:P3617" si="2513">H3618</f>
        <v>249.6</v>
      </c>
      <c r="I3617" s="16">
        <f t="shared" si="2513"/>
        <v>249.6</v>
      </c>
      <c r="J3617" s="16">
        <f t="shared" si="2513"/>
        <v>0</v>
      </c>
      <c r="K3617" s="16">
        <f t="shared" si="2513"/>
        <v>0</v>
      </c>
      <c r="L3617" s="16">
        <f t="shared" si="2513"/>
        <v>0</v>
      </c>
      <c r="M3617" s="16">
        <f t="shared" si="2459"/>
        <v>249.6</v>
      </c>
      <c r="N3617" s="16">
        <f t="shared" si="2460"/>
        <v>249.6</v>
      </c>
      <c r="O3617" s="16">
        <f t="shared" si="2461"/>
        <v>249.6</v>
      </c>
      <c r="P3617" s="16">
        <f t="shared" si="2513"/>
        <v>0</v>
      </c>
    </row>
    <row r="3618" spans="1:16" x14ac:dyDescent="0.35">
      <c r="A3618" s="32">
        <v>991</v>
      </c>
      <c r="B3618" s="32" t="s">
        <v>32</v>
      </c>
      <c r="C3618" s="32" t="s">
        <v>10</v>
      </c>
      <c r="D3618" s="9" t="s">
        <v>634</v>
      </c>
      <c r="E3618" s="14">
        <v>850</v>
      </c>
      <c r="F3618" s="28" t="s">
        <v>665</v>
      </c>
      <c r="G3618" s="16">
        <v>249.6</v>
      </c>
      <c r="H3618" s="16">
        <v>249.6</v>
      </c>
      <c r="I3618" s="16">
        <v>249.6</v>
      </c>
      <c r="J3618" s="16"/>
      <c r="K3618" s="16"/>
      <c r="L3618" s="16"/>
      <c r="M3618" s="16">
        <f t="shared" ref="M3618:M3690" si="2514">G3618+J3618</f>
        <v>249.6</v>
      </c>
      <c r="N3618" s="16">
        <f t="shared" ref="N3618:N3690" si="2515">H3618+K3618</f>
        <v>249.6</v>
      </c>
      <c r="O3618" s="16">
        <f t="shared" ref="O3618:O3690" si="2516">I3618+L3618</f>
        <v>249.6</v>
      </c>
      <c r="P3618" s="17"/>
    </row>
    <row r="3619" spans="1:16" x14ac:dyDescent="0.35">
      <c r="A3619" s="32">
        <v>991</v>
      </c>
      <c r="B3619" s="32" t="s">
        <v>32</v>
      </c>
      <c r="C3619" s="32" t="s">
        <v>10</v>
      </c>
      <c r="D3619" s="9" t="s">
        <v>622</v>
      </c>
      <c r="E3619" s="14"/>
      <c r="F3619" s="15" t="s">
        <v>934</v>
      </c>
      <c r="G3619" s="16">
        <f>G3620</f>
        <v>100000</v>
      </c>
      <c r="H3619" s="16">
        <f t="shared" ref="H3619:P3619" si="2517">H3620</f>
        <v>342800</v>
      </c>
      <c r="I3619" s="16">
        <f t="shared" si="2517"/>
        <v>0</v>
      </c>
      <c r="J3619" s="16">
        <f t="shared" si="2517"/>
        <v>0</v>
      </c>
      <c r="K3619" s="16">
        <f t="shared" si="2517"/>
        <v>0</v>
      </c>
      <c r="L3619" s="16">
        <f t="shared" si="2517"/>
        <v>0</v>
      </c>
      <c r="M3619" s="16">
        <f t="shared" si="2514"/>
        <v>100000</v>
      </c>
      <c r="N3619" s="16">
        <f t="shared" si="2515"/>
        <v>342800</v>
      </c>
      <c r="O3619" s="16">
        <f t="shared" si="2516"/>
        <v>0</v>
      </c>
      <c r="P3619" s="16">
        <f t="shared" si="2517"/>
        <v>0</v>
      </c>
    </row>
    <row r="3620" spans="1:16" ht="31" x14ac:dyDescent="0.35">
      <c r="A3620" s="32">
        <v>991</v>
      </c>
      <c r="B3620" s="32" t="s">
        <v>32</v>
      </c>
      <c r="C3620" s="32" t="s">
        <v>10</v>
      </c>
      <c r="D3620" s="9" t="s">
        <v>635</v>
      </c>
      <c r="E3620" s="14"/>
      <c r="F3620" s="15" t="s">
        <v>936</v>
      </c>
      <c r="G3620" s="16">
        <f>G3621</f>
        <v>100000</v>
      </c>
      <c r="H3620" s="16">
        <f t="shared" ref="H3620:P3622" si="2518">H3621</f>
        <v>342800</v>
      </c>
      <c r="I3620" s="16">
        <f t="shared" si="2518"/>
        <v>0</v>
      </c>
      <c r="J3620" s="16">
        <f t="shared" si="2518"/>
        <v>0</v>
      </c>
      <c r="K3620" s="16">
        <f t="shared" si="2518"/>
        <v>0</v>
      </c>
      <c r="L3620" s="16">
        <f t="shared" si="2518"/>
        <v>0</v>
      </c>
      <c r="M3620" s="16">
        <f t="shared" si="2514"/>
        <v>100000</v>
      </c>
      <c r="N3620" s="16">
        <f t="shared" si="2515"/>
        <v>342800</v>
      </c>
      <c r="O3620" s="16">
        <f t="shared" si="2516"/>
        <v>0</v>
      </c>
      <c r="P3620" s="16">
        <f t="shared" si="2518"/>
        <v>0</v>
      </c>
    </row>
    <row r="3621" spans="1:16" ht="31" x14ac:dyDescent="0.35">
      <c r="A3621" s="32">
        <v>991</v>
      </c>
      <c r="B3621" s="32" t="s">
        <v>32</v>
      </c>
      <c r="C3621" s="32" t="s">
        <v>10</v>
      </c>
      <c r="D3621" s="9" t="s">
        <v>636</v>
      </c>
      <c r="E3621" s="14"/>
      <c r="F3621" s="15" t="s">
        <v>937</v>
      </c>
      <c r="G3621" s="16">
        <f>G3622</f>
        <v>100000</v>
      </c>
      <c r="H3621" s="16">
        <f t="shared" si="2518"/>
        <v>342800</v>
      </c>
      <c r="I3621" s="16">
        <f t="shared" si="2518"/>
        <v>0</v>
      </c>
      <c r="J3621" s="16">
        <f t="shared" si="2518"/>
        <v>0</v>
      </c>
      <c r="K3621" s="16">
        <f t="shared" si="2518"/>
        <v>0</v>
      </c>
      <c r="L3621" s="16">
        <f t="shared" si="2518"/>
        <v>0</v>
      </c>
      <c r="M3621" s="16">
        <f t="shared" si="2514"/>
        <v>100000</v>
      </c>
      <c r="N3621" s="16">
        <f t="shared" si="2515"/>
        <v>342800</v>
      </c>
      <c r="O3621" s="16">
        <f t="shared" si="2516"/>
        <v>0</v>
      </c>
      <c r="P3621" s="16">
        <f t="shared" si="2518"/>
        <v>0</v>
      </c>
    </row>
    <row r="3622" spans="1:16" ht="31" x14ac:dyDescent="0.35">
      <c r="A3622" s="32">
        <v>991</v>
      </c>
      <c r="B3622" s="32" t="s">
        <v>32</v>
      </c>
      <c r="C3622" s="32" t="s">
        <v>10</v>
      </c>
      <c r="D3622" s="9" t="s">
        <v>636</v>
      </c>
      <c r="E3622" s="14">
        <v>400</v>
      </c>
      <c r="F3622" s="28" t="s">
        <v>658</v>
      </c>
      <c r="G3622" s="16">
        <f>G3623</f>
        <v>100000</v>
      </c>
      <c r="H3622" s="16">
        <f t="shared" si="2518"/>
        <v>342800</v>
      </c>
      <c r="I3622" s="16">
        <f t="shared" si="2518"/>
        <v>0</v>
      </c>
      <c r="J3622" s="16">
        <f t="shared" si="2518"/>
        <v>0</v>
      </c>
      <c r="K3622" s="16">
        <f t="shared" si="2518"/>
        <v>0</v>
      </c>
      <c r="L3622" s="16">
        <f t="shared" si="2518"/>
        <v>0</v>
      </c>
      <c r="M3622" s="16">
        <f t="shared" si="2514"/>
        <v>100000</v>
      </c>
      <c r="N3622" s="16">
        <f t="shared" si="2515"/>
        <v>342800</v>
      </c>
      <c r="O3622" s="16">
        <f t="shared" si="2516"/>
        <v>0</v>
      </c>
      <c r="P3622" s="16">
        <f t="shared" si="2518"/>
        <v>0</v>
      </c>
    </row>
    <row r="3623" spans="1:16" x14ac:dyDescent="0.35">
      <c r="A3623" s="32">
        <v>991</v>
      </c>
      <c r="B3623" s="32" t="s">
        <v>32</v>
      </c>
      <c r="C3623" s="32" t="s">
        <v>10</v>
      </c>
      <c r="D3623" s="9" t="s">
        <v>636</v>
      </c>
      <c r="E3623" s="14">
        <v>410</v>
      </c>
      <c r="F3623" s="28" t="s">
        <v>659</v>
      </c>
      <c r="G3623" s="16">
        <v>100000</v>
      </c>
      <c r="H3623" s="16">
        <v>342800</v>
      </c>
      <c r="I3623" s="16">
        <v>0</v>
      </c>
      <c r="J3623" s="16"/>
      <c r="K3623" s="16"/>
      <c r="L3623" s="16"/>
      <c r="M3623" s="16">
        <f t="shared" si="2514"/>
        <v>100000</v>
      </c>
      <c r="N3623" s="16">
        <f t="shared" si="2515"/>
        <v>342800</v>
      </c>
      <c r="O3623" s="16">
        <f t="shared" si="2516"/>
        <v>0</v>
      </c>
      <c r="P3623" s="17"/>
    </row>
    <row r="3624" spans="1:16" s="10" customFormat="1" ht="31" x14ac:dyDescent="0.35">
      <c r="A3624" s="7">
        <v>991</v>
      </c>
      <c r="B3624" s="7" t="s">
        <v>32</v>
      </c>
      <c r="C3624" s="7" t="s">
        <v>32</v>
      </c>
      <c r="D3624" s="7"/>
      <c r="E3624" s="7"/>
      <c r="F3624" s="8" t="s">
        <v>66</v>
      </c>
      <c r="G3624" s="19">
        <f>G3625</f>
        <v>20241.899999999998</v>
      </c>
      <c r="H3624" s="19">
        <f t="shared" ref="H3624:P3627" si="2519">H3625</f>
        <v>20241.899999999998</v>
      </c>
      <c r="I3624" s="19">
        <f t="shared" si="2519"/>
        <v>20241.899999999998</v>
      </c>
      <c r="J3624" s="19">
        <f t="shared" si="2519"/>
        <v>0</v>
      </c>
      <c r="K3624" s="19">
        <f t="shared" si="2519"/>
        <v>0</v>
      </c>
      <c r="L3624" s="19">
        <f t="shared" si="2519"/>
        <v>0</v>
      </c>
      <c r="M3624" s="19">
        <f t="shared" si="2514"/>
        <v>20241.899999999998</v>
      </c>
      <c r="N3624" s="16">
        <f t="shared" si="2515"/>
        <v>20241.899999999998</v>
      </c>
      <c r="O3624" s="16">
        <f t="shared" si="2516"/>
        <v>20241.899999999998</v>
      </c>
      <c r="P3624" s="19">
        <f t="shared" si="2519"/>
        <v>0</v>
      </c>
    </row>
    <row r="3625" spans="1:16" ht="31" x14ac:dyDescent="0.35">
      <c r="A3625" s="32">
        <v>991</v>
      </c>
      <c r="B3625" s="32" t="s">
        <v>32</v>
      </c>
      <c r="C3625" s="32" t="s">
        <v>32</v>
      </c>
      <c r="D3625" s="9" t="s">
        <v>595</v>
      </c>
      <c r="E3625" s="14"/>
      <c r="F3625" s="15" t="s">
        <v>923</v>
      </c>
      <c r="G3625" s="16">
        <f>G3626</f>
        <v>20241.899999999998</v>
      </c>
      <c r="H3625" s="16">
        <f t="shared" si="2519"/>
        <v>20241.899999999998</v>
      </c>
      <c r="I3625" s="16">
        <f t="shared" si="2519"/>
        <v>20241.899999999998</v>
      </c>
      <c r="J3625" s="16">
        <f t="shared" si="2519"/>
        <v>0</v>
      </c>
      <c r="K3625" s="16">
        <f t="shared" si="2519"/>
        <v>0</v>
      </c>
      <c r="L3625" s="16">
        <f t="shared" si="2519"/>
        <v>0</v>
      </c>
      <c r="M3625" s="16">
        <f t="shared" si="2514"/>
        <v>20241.899999999998</v>
      </c>
      <c r="N3625" s="16">
        <f t="shared" si="2515"/>
        <v>20241.899999999998</v>
      </c>
      <c r="O3625" s="16">
        <f t="shared" si="2516"/>
        <v>20241.899999999998</v>
      </c>
      <c r="P3625" s="16">
        <f t="shared" si="2519"/>
        <v>0</v>
      </c>
    </row>
    <row r="3626" spans="1:16" ht="31" x14ac:dyDescent="0.35">
      <c r="A3626" s="32">
        <v>991</v>
      </c>
      <c r="B3626" s="32" t="s">
        <v>32</v>
      </c>
      <c r="C3626" s="32" t="s">
        <v>32</v>
      </c>
      <c r="D3626" s="9" t="s">
        <v>632</v>
      </c>
      <c r="E3626" s="14"/>
      <c r="F3626" s="15" t="s">
        <v>931</v>
      </c>
      <c r="G3626" s="16">
        <f>G3627</f>
        <v>20241.899999999998</v>
      </c>
      <c r="H3626" s="16">
        <f t="shared" si="2519"/>
        <v>20241.899999999998</v>
      </c>
      <c r="I3626" s="16">
        <f t="shared" si="2519"/>
        <v>20241.899999999998</v>
      </c>
      <c r="J3626" s="16">
        <f t="shared" si="2519"/>
        <v>0</v>
      </c>
      <c r="K3626" s="16">
        <f t="shared" si="2519"/>
        <v>0</v>
      </c>
      <c r="L3626" s="16">
        <f t="shared" si="2519"/>
        <v>0</v>
      </c>
      <c r="M3626" s="16">
        <f t="shared" si="2514"/>
        <v>20241.899999999998</v>
      </c>
      <c r="N3626" s="16">
        <f t="shared" si="2515"/>
        <v>20241.899999999998</v>
      </c>
      <c r="O3626" s="16">
        <f t="shared" si="2516"/>
        <v>20241.899999999998</v>
      </c>
      <c r="P3626" s="16">
        <f t="shared" si="2519"/>
        <v>0</v>
      </c>
    </row>
    <row r="3627" spans="1:16" ht="46.5" x14ac:dyDescent="0.35">
      <c r="A3627" s="32">
        <v>991</v>
      </c>
      <c r="B3627" s="32" t="s">
        <v>32</v>
      </c>
      <c r="C3627" s="32" t="s">
        <v>32</v>
      </c>
      <c r="D3627" s="9" t="s">
        <v>633</v>
      </c>
      <c r="E3627" s="14"/>
      <c r="F3627" s="15" t="s">
        <v>932</v>
      </c>
      <c r="G3627" s="16">
        <f>G3628</f>
        <v>20241.899999999998</v>
      </c>
      <c r="H3627" s="16">
        <f t="shared" si="2519"/>
        <v>20241.899999999998</v>
      </c>
      <c r="I3627" s="16">
        <f t="shared" si="2519"/>
        <v>20241.899999999998</v>
      </c>
      <c r="J3627" s="16">
        <f t="shared" si="2519"/>
        <v>0</v>
      </c>
      <c r="K3627" s="16">
        <f t="shared" si="2519"/>
        <v>0</v>
      </c>
      <c r="L3627" s="16">
        <f t="shared" si="2519"/>
        <v>0</v>
      </c>
      <c r="M3627" s="16">
        <f t="shared" si="2514"/>
        <v>20241.899999999998</v>
      </c>
      <c r="N3627" s="16">
        <f t="shared" si="2515"/>
        <v>20241.899999999998</v>
      </c>
      <c r="O3627" s="16">
        <f t="shared" si="2516"/>
        <v>20241.899999999998</v>
      </c>
      <c r="P3627" s="16">
        <f t="shared" si="2519"/>
        <v>0</v>
      </c>
    </row>
    <row r="3628" spans="1:16" ht="62" x14ac:dyDescent="0.35">
      <c r="A3628" s="32">
        <v>991</v>
      </c>
      <c r="B3628" s="32" t="s">
        <v>32</v>
      </c>
      <c r="C3628" s="32" t="s">
        <v>32</v>
      </c>
      <c r="D3628" s="9" t="s">
        <v>639</v>
      </c>
      <c r="E3628" s="14"/>
      <c r="F3628" s="15" t="s">
        <v>676</v>
      </c>
      <c r="G3628" s="16">
        <f>G3629+G3631+G3633</f>
        <v>20241.899999999998</v>
      </c>
      <c r="H3628" s="16">
        <f t="shared" ref="H3628:P3628" si="2520">H3629+H3631+H3633</f>
        <v>20241.899999999998</v>
      </c>
      <c r="I3628" s="16">
        <f t="shared" si="2520"/>
        <v>20241.899999999998</v>
      </c>
      <c r="J3628" s="16">
        <f t="shared" ref="J3628:L3628" si="2521">J3629+J3631+J3633</f>
        <v>0</v>
      </c>
      <c r="K3628" s="16">
        <f t="shared" si="2521"/>
        <v>0</v>
      </c>
      <c r="L3628" s="16">
        <f t="shared" si="2521"/>
        <v>0</v>
      </c>
      <c r="M3628" s="16">
        <f t="shared" si="2514"/>
        <v>20241.899999999998</v>
      </c>
      <c r="N3628" s="16">
        <f t="shared" si="2515"/>
        <v>20241.899999999998</v>
      </c>
      <c r="O3628" s="16">
        <f t="shared" si="2516"/>
        <v>20241.899999999998</v>
      </c>
      <c r="P3628" s="16">
        <f t="shared" si="2520"/>
        <v>0</v>
      </c>
    </row>
    <row r="3629" spans="1:16" ht="77.5" x14ac:dyDescent="0.35">
      <c r="A3629" s="32">
        <v>991</v>
      </c>
      <c r="B3629" s="32" t="s">
        <v>32</v>
      </c>
      <c r="C3629" s="32" t="s">
        <v>32</v>
      </c>
      <c r="D3629" s="9" t="s">
        <v>639</v>
      </c>
      <c r="E3629" s="14">
        <v>100</v>
      </c>
      <c r="F3629" s="28" t="s">
        <v>647</v>
      </c>
      <c r="G3629" s="16">
        <f>G3630</f>
        <v>18444.3</v>
      </c>
      <c r="H3629" s="16">
        <f t="shared" ref="H3629:P3629" si="2522">H3630</f>
        <v>18444.3</v>
      </c>
      <c r="I3629" s="16">
        <f t="shared" si="2522"/>
        <v>18444.3</v>
      </c>
      <c r="J3629" s="16">
        <f t="shared" si="2522"/>
        <v>0</v>
      </c>
      <c r="K3629" s="16">
        <f t="shared" si="2522"/>
        <v>0</v>
      </c>
      <c r="L3629" s="16">
        <f t="shared" si="2522"/>
        <v>0</v>
      </c>
      <c r="M3629" s="16">
        <f t="shared" si="2514"/>
        <v>18444.3</v>
      </c>
      <c r="N3629" s="16">
        <f t="shared" si="2515"/>
        <v>18444.3</v>
      </c>
      <c r="O3629" s="16">
        <f t="shared" si="2516"/>
        <v>18444.3</v>
      </c>
      <c r="P3629" s="16">
        <f t="shared" si="2522"/>
        <v>0</v>
      </c>
    </row>
    <row r="3630" spans="1:16" x14ac:dyDescent="0.35">
      <c r="A3630" s="32">
        <v>991</v>
      </c>
      <c r="B3630" s="32" t="s">
        <v>32</v>
      </c>
      <c r="C3630" s="32" t="s">
        <v>32</v>
      </c>
      <c r="D3630" s="9" t="s">
        <v>639</v>
      </c>
      <c r="E3630" s="14">
        <v>110</v>
      </c>
      <c r="F3630" s="28" t="s">
        <v>648</v>
      </c>
      <c r="G3630" s="16">
        <v>18444.3</v>
      </c>
      <c r="H3630" s="16">
        <v>18444.3</v>
      </c>
      <c r="I3630" s="16">
        <v>18444.3</v>
      </c>
      <c r="J3630" s="16"/>
      <c r="K3630" s="16"/>
      <c r="L3630" s="16"/>
      <c r="M3630" s="16">
        <f t="shared" si="2514"/>
        <v>18444.3</v>
      </c>
      <c r="N3630" s="16">
        <f t="shared" si="2515"/>
        <v>18444.3</v>
      </c>
      <c r="O3630" s="16">
        <f t="shared" si="2516"/>
        <v>18444.3</v>
      </c>
      <c r="P3630" s="16"/>
    </row>
    <row r="3631" spans="1:16" ht="31" x14ac:dyDescent="0.35">
      <c r="A3631" s="32">
        <v>991</v>
      </c>
      <c r="B3631" s="32" t="s">
        <v>32</v>
      </c>
      <c r="C3631" s="32" t="s">
        <v>32</v>
      </c>
      <c r="D3631" s="9" t="s">
        <v>639</v>
      </c>
      <c r="E3631" s="14">
        <v>200</v>
      </c>
      <c r="F3631" s="28" t="s">
        <v>650</v>
      </c>
      <c r="G3631" s="16">
        <f>G3632</f>
        <v>1754.6</v>
      </c>
      <c r="H3631" s="16">
        <f t="shared" ref="H3631:P3631" si="2523">H3632</f>
        <v>1754.6</v>
      </c>
      <c r="I3631" s="16">
        <f t="shared" si="2523"/>
        <v>1754.6</v>
      </c>
      <c r="J3631" s="16">
        <f t="shared" si="2523"/>
        <v>0</v>
      </c>
      <c r="K3631" s="16">
        <f t="shared" si="2523"/>
        <v>0</v>
      </c>
      <c r="L3631" s="16">
        <f t="shared" si="2523"/>
        <v>0</v>
      </c>
      <c r="M3631" s="16">
        <f t="shared" si="2514"/>
        <v>1754.6</v>
      </c>
      <c r="N3631" s="16">
        <f t="shared" si="2515"/>
        <v>1754.6</v>
      </c>
      <c r="O3631" s="16">
        <f t="shared" si="2516"/>
        <v>1754.6</v>
      </c>
      <c r="P3631" s="16">
        <f t="shared" si="2523"/>
        <v>0</v>
      </c>
    </row>
    <row r="3632" spans="1:16" ht="31" x14ac:dyDescent="0.35">
      <c r="A3632" s="32">
        <v>991</v>
      </c>
      <c r="B3632" s="32" t="s">
        <v>32</v>
      </c>
      <c r="C3632" s="32" t="s">
        <v>32</v>
      </c>
      <c r="D3632" s="9" t="s">
        <v>639</v>
      </c>
      <c r="E3632" s="14">
        <v>240</v>
      </c>
      <c r="F3632" s="28" t="s">
        <v>651</v>
      </c>
      <c r="G3632" s="16">
        <v>1754.6</v>
      </c>
      <c r="H3632" s="16">
        <v>1754.6</v>
      </c>
      <c r="I3632" s="16">
        <v>1754.6</v>
      </c>
      <c r="J3632" s="16"/>
      <c r="K3632" s="16"/>
      <c r="L3632" s="16"/>
      <c r="M3632" s="16">
        <f t="shared" si="2514"/>
        <v>1754.6</v>
      </c>
      <c r="N3632" s="16">
        <f t="shared" si="2515"/>
        <v>1754.6</v>
      </c>
      <c r="O3632" s="16">
        <f t="shared" si="2516"/>
        <v>1754.6</v>
      </c>
      <c r="P3632" s="16"/>
    </row>
    <row r="3633" spans="1:17" x14ac:dyDescent="0.35">
      <c r="A3633" s="32">
        <v>991</v>
      </c>
      <c r="B3633" s="32" t="s">
        <v>32</v>
      </c>
      <c r="C3633" s="32" t="s">
        <v>32</v>
      </c>
      <c r="D3633" s="9" t="s">
        <v>639</v>
      </c>
      <c r="E3633" s="14">
        <v>800</v>
      </c>
      <c r="F3633" s="28" t="s">
        <v>663</v>
      </c>
      <c r="G3633" s="16">
        <f>G3634</f>
        <v>43</v>
      </c>
      <c r="H3633" s="16">
        <f t="shared" ref="H3633:P3633" si="2524">H3634</f>
        <v>43</v>
      </c>
      <c r="I3633" s="16">
        <f t="shared" si="2524"/>
        <v>43</v>
      </c>
      <c r="J3633" s="16">
        <f t="shared" si="2524"/>
        <v>0</v>
      </c>
      <c r="K3633" s="16">
        <f t="shared" si="2524"/>
        <v>0</v>
      </c>
      <c r="L3633" s="16">
        <f t="shared" si="2524"/>
        <v>0</v>
      </c>
      <c r="M3633" s="16">
        <f t="shared" si="2514"/>
        <v>43</v>
      </c>
      <c r="N3633" s="16">
        <f t="shared" si="2515"/>
        <v>43</v>
      </c>
      <c r="O3633" s="16">
        <f t="shared" si="2516"/>
        <v>43</v>
      </c>
      <c r="P3633" s="16">
        <f t="shared" si="2524"/>
        <v>0</v>
      </c>
    </row>
    <row r="3634" spans="1:17" x14ac:dyDescent="0.35">
      <c r="A3634" s="32">
        <v>991</v>
      </c>
      <c r="B3634" s="32" t="s">
        <v>32</v>
      </c>
      <c r="C3634" s="32" t="s">
        <v>32</v>
      </c>
      <c r="D3634" s="9" t="s">
        <v>639</v>
      </c>
      <c r="E3634" s="14">
        <v>850</v>
      </c>
      <c r="F3634" s="28" t="s">
        <v>665</v>
      </c>
      <c r="G3634" s="16">
        <v>43</v>
      </c>
      <c r="H3634" s="16">
        <v>43</v>
      </c>
      <c r="I3634" s="16">
        <v>43</v>
      </c>
      <c r="J3634" s="16"/>
      <c r="K3634" s="16"/>
      <c r="L3634" s="16"/>
      <c r="M3634" s="16">
        <f t="shared" si="2514"/>
        <v>43</v>
      </c>
      <c r="N3634" s="16">
        <f t="shared" si="2515"/>
        <v>43</v>
      </c>
      <c r="O3634" s="16">
        <f t="shared" si="2516"/>
        <v>43</v>
      </c>
      <c r="P3634" s="16"/>
    </row>
    <row r="3635" spans="1:17" s="3" customFormat="1" x14ac:dyDescent="0.35">
      <c r="A3635" s="5">
        <v>991</v>
      </c>
      <c r="B3635" s="5" t="s">
        <v>39</v>
      </c>
      <c r="C3635" s="5"/>
      <c r="D3635" s="5"/>
      <c r="E3635" s="5"/>
      <c r="F3635" s="6" t="s">
        <v>41</v>
      </c>
      <c r="G3635" s="18">
        <f>G3636</f>
        <v>70562.099999999991</v>
      </c>
      <c r="H3635" s="18">
        <f t="shared" ref="H3635:P3635" si="2525">H3636</f>
        <v>3974.4</v>
      </c>
      <c r="I3635" s="18">
        <f t="shared" si="2525"/>
        <v>0</v>
      </c>
      <c r="J3635" s="18">
        <f t="shared" si="2525"/>
        <v>22000</v>
      </c>
      <c r="K3635" s="18">
        <f t="shared" si="2525"/>
        <v>0</v>
      </c>
      <c r="L3635" s="18">
        <f t="shared" si="2525"/>
        <v>0</v>
      </c>
      <c r="M3635" s="18">
        <f t="shared" si="2514"/>
        <v>92562.099999999991</v>
      </c>
      <c r="N3635" s="16">
        <f t="shared" si="2515"/>
        <v>3974.4</v>
      </c>
      <c r="O3635" s="16">
        <f t="shared" si="2516"/>
        <v>0</v>
      </c>
      <c r="P3635" s="18">
        <f t="shared" si="2525"/>
        <v>0</v>
      </c>
    </row>
    <row r="3636" spans="1:17" s="10" customFormat="1" x14ac:dyDescent="0.35">
      <c r="A3636" s="7">
        <v>991</v>
      </c>
      <c r="B3636" s="7" t="s">
        <v>39</v>
      </c>
      <c r="C3636" s="7" t="s">
        <v>31</v>
      </c>
      <c r="D3636" s="7"/>
      <c r="E3636" s="7"/>
      <c r="F3636" s="8" t="s">
        <v>42</v>
      </c>
      <c r="G3636" s="19">
        <f>G3637+G3660</f>
        <v>70562.099999999991</v>
      </c>
      <c r="H3636" s="19">
        <f t="shared" ref="H3636:P3636" si="2526">H3637+H3660</f>
        <v>3974.4</v>
      </c>
      <c r="I3636" s="19">
        <f t="shared" si="2526"/>
        <v>0</v>
      </c>
      <c r="J3636" s="19">
        <f t="shared" ref="J3636:L3636" si="2527">J3637+J3660</f>
        <v>22000</v>
      </c>
      <c r="K3636" s="19">
        <f t="shared" si="2527"/>
        <v>0</v>
      </c>
      <c r="L3636" s="19">
        <f t="shared" si="2527"/>
        <v>0</v>
      </c>
      <c r="M3636" s="19">
        <f t="shared" si="2514"/>
        <v>92562.099999999991</v>
      </c>
      <c r="N3636" s="16">
        <f t="shared" si="2515"/>
        <v>3974.4</v>
      </c>
      <c r="O3636" s="16">
        <f t="shared" si="2516"/>
        <v>0</v>
      </c>
      <c r="P3636" s="19">
        <f t="shared" si="2526"/>
        <v>0</v>
      </c>
    </row>
    <row r="3637" spans="1:17" ht="31" x14ac:dyDescent="0.35">
      <c r="A3637" s="32">
        <v>991</v>
      </c>
      <c r="B3637" s="32" t="s">
        <v>39</v>
      </c>
      <c r="C3637" s="32" t="s">
        <v>31</v>
      </c>
      <c r="D3637" s="9" t="s">
        <v>595</v>
      </c>
      <c r="E3637" s="14"/>
      <c r="F3637" s="15" t="s">
        <v>923</v>
      </c>
      <c r="G3637" s="16">
        <f>G3638+G3652</f>
        <v>70467.7</v>
      </c>
      <c r="H3637" s="16">
        <f t="shared" ref="H3637:P3637" si="2528">H3638+H3652</f>
        <v>3935</v>
      </c>
      <c r="I3637" s="16">
        <f t="shared" si="2528"/>
        <v>0</v>
      </c>
      <c r="J3637" s="16">
        <f t="shared" ref="J3637:L3637" si="2529">J3638+J3652</f>
        <v>22000</v>
      </c>
      <c r="K3637" s="16">
        <f t="shared" si="2529"/>
        <v>0</v>
      </c>
      <c r="L3637" s="16">
        <f t="shared" si="2529"/>
        <v>0</v>
      </c>
      <c r="M3637" s="16">
        <f t="shared" si="2514"/>
        <v>92467.7</v>
      </c>
      <c r="N3637" s="16">
        <f t="shared" si="2515"/>
        <v>3935</v>
      </c>
      <c r="O3637" s="16">
        <f t="shared" si="2516"/>
        <v>0</v>
      </c>
      <c r="P3637" s="16">
        <f t="shared" si="2528"/>
        <v>0</v>
      </c>
    </row>
    <row r="3638" spans="1:17" ht="31" x14ac:dyDescent="0.35">
      <c r="A3638" s="32">
        <v>991</v>
      </c>
      <c r="B3638" s="32" t="s">
        <v>39</v>
      </c>
      <c r="C3638" s="32" t="s">
        <v>31</v>
      </c>
      <c r="D3638" s="9" t="s">
        <v>596</v>
      </c>
      <c r="E3638" s="14"/>
      <c r="F3638" s="15" t="s">
        <v>924</v>
      </c>
      <c r="G3638" s="16">
        <f>G3639</f>
        <v>61023.8</v>
      </c>
      <c r="H3638" s="16">
        <f t="shared" ref="H3638:P3638" si="2530">H3639</f>
        <v>0</v>
      </c>
      <c r="I3638" s="16">
        <f t="shared" si="2530"/>
        <v>0</v>
      </c>
      <c r="J3638" s="16">
        <f t="shared" si="2530"/>
        <v>0</v>
      </c>
      <c r="K3638" s="16">
        <f t="shared" si="2530"/>
        <v>0</v>
      </c>
      <c r="L3638" s="16">
        <f t="shared" si="2530"/>
        <v>0</v>
      </c>
      <c r="M3638" s="16">
        <f t="shared" si="2514"/>
        <v>61023.8</v>
      </c>
      <c r="N3638" s="16">
        <f t="shared" si="2515"/>
        <v>0</v>
      </c>
      <c r="O3638" s="16">
        <f t="shared" si="2516"/>
        <v>0</v>
      </c>
      <c r="P3638" s="16">
        <f t="shared" si="2530"/>
        <v>0</v>
      </c>
    </row>
    <row r="3639" spans="1:17" ht="46.5" x14ac:dyDescent="0.35">
      <c r="A3639" s="32">
        <v>991</v>
      </c>
      <c r="B3639" s="32" t="s">
        <v>39</v>
      </c>
      <c r="C3639" s="32" t="s">
        <v>31</v>
      </c>
      <c r="D3639" s="9" t="s">
        <v>626</v>
      </c>
      <c r="E3639" s="14"/>
      <c r="F3639" s="15" t="s">
        <v>925</v>
      </c>
      <c r="G3639" s="16">
        <f>G3646+G3649+G3643+G3640</f>
        <v>61023.8</v>
      </c>
      <c r="H3639" s="16">
        <f t="shared" ref="H3639:L3639" si="2531">H3646+H3649+H3643+H3640</f>
        <v>0</v>
      </c>
      <c r="I3639" s="16">
        <f t="shared" si="2531"/>
        <v>0</v>
      </c>
      <c r="J3639" s="16">
        <f t="shared" si="2531"/>
        <v>0</v>
      </c>
      <c r="K3639" s="16">
        <f t="shared" si="2531"/>
        <v>0</v>
      </c>
      <c r="L3639" s="16">
        <f t="shared" si="2531"/>
        <v>0</v>
      </c>
      <c r="M3639" s="16">
        <f t="shared" si="2514"/>
        <v>61023.8</v>
      </c>
      <c r="N3639" s="16">
        <f t="shared" si="2515"/>
        <v>0</v>
      </c>
      <c r="O3639" s="16">
        <f t="shared" si="2516"/>
        <v>0</v>
      </c>
      <c r="P3639" s="16">
        <f t="shared" ref="P3639" si="2532">P3646+P3649+P3643+P3640</f>
        <v>0</v>
      </c>
    </row>
    <row r="3640" spans="1:17" ht="31" x14ac:dyDescent="0.35">
      <c r="A3640" s="32">
        <v>991</v>
      </c>
      <c r="B3640" s="32" t="s">
        <v>39</v>
      </c>
      <c r="C3640" s="32" t="s">
        <v>31</v>
      </c>
      <c r="D3640" s="9" t="s">
        <v>1172</v>
      </c>
      <c r="E3640" s="14"/>
      <c r="F3640" s="15" t="s">
        <v>928</v>
      </c>
      <c r="G3640" s="16">
        <f>G3641</f>
        <v>0</v>
      </c>
      <c r="H3640" s="16">
        <f t="shared" ref="H3640:L3641" si="2533">H3641</f>
        <v>0</v>
      </c>
      <c r="I3640" s="16">
        <f t="shared" si="2533"/>
        <v>0</v>
      </c>
      <c r="J3640" s="16">
        <f t="shared" si="2533"/>
        <v>21166.5</v>
      </c>
      <c r="K3640" s="16">
        <f t="shared" si="2533"/>
        <v>0</v>
      </c>
      <c r="L3640" s="16">
        <f t="shared" si="2533"/>
        <v>0</v>
      </c>
      <c r="M3640" s="16">
        <f t="shared" ref="M3640:M3642" si="2534">G3640+J3640</f>
        <v>21166.5</v>
      </c>
      <c r="N3640" s="16">
        <f t="shared" ref="N3640:N3642" si="2535">H3640+K3640</f>
        <v>0</v>
      </c>
      <c r="O3640" s="16">
        <f t="shared" ref="O3640:O3642" si="2536">I3640+L3640</f>
        <v>0</v>
      </c>
      <c r="P3640" s="16">
        <f t="shared" ref="P3640:P3641" si="2537">P3641</f>
        <v>0</v>
      </c>
    </row>
    <row r="3641" spans="1:17" x14ac:dyDescent="0.35">
      <c r="A3641" s="32">
        <v>991</v>
      </c>
      <c r="B3641" s="32" t="s">
        <v>39</v>
      </c>
      <c r="C3641" s="32" t="s">
        <v>31</v>
      </c>
      <c r="D3641" s="9" t="s">
        <v>1172</v>
      </c>
      <c r="E3641" s="14">
        <v>300</v>
      </c>
      <c r="F3641" s="15" t="s">
        <v>652</v>
      </c>
      <c r="G3641" s="16">
        <f>G3642</f>
        <v>0</v>
      </c>
      <c r="H3641" s="16">
        <f t="shared" si="2533"/>
        <v>0</v>
      </c>
      <c r="I3641" s="16">
        <f t="shared" si="2533"/>
        <v>0</v>
      </c>
      <c r="J3641" s="16">
        <f t="shared" si="2533"/>
        <v>21166.5</v>
      </c>
      <c r="K3641" s="16">
        <f t="shared" si="2533"/>
        <v>0</v>
      </c>
      <c r="L3641" s="16">
        <f t="shared" si="2533"/>
        <v>0</v>
      </c>
      <c r="M3641" s="16">
        <f t="shared" si="2534"/>
        <v>21166.5</v>
      </c>
      <c r="N3641" s="16">
        <f t="shared" si="2535"/>
        <v>0</v>
      </c>
      <c r="O3641" s="16">
        <f t="shared" si="2536"/>
        <v>0</v>
      </c>
      <c r="P3641" s="16">
        <f t="shared" si="2537"/>
        <v>0</v>
      </c>
    </row>
    <row r="3642" spans="1:17" ht="31" x14ac:dyDescent="0.35">
      <c r="A3642" s="32">
        <v>991</v>
      </c>
      <c r="B3642" s="32" t="s">
        <v>39</v>
      </c>
      <c r="C3642" s="32" t="s">
        <v>31</v>
      </c>
      <c r="D3642" s="9" t="s">
        <v>1172</v>
      </c>
      <c r="E3642" s="14">
        <v>320</v>
      </c>
      <c r="F3642" s="15" t="s">
        <v>654</v>
      </c>
      <c r="G3642" s="16">
        <v>0</v>
      </c>
      <c r="H3642" s="16">
        <v>0</v>
      </c>
      <c r="I3642" s="16">
        <v>0</v>
      </c>
      <c r="J3642" s="16">
        <v>21166.5</v>
      </c>
      <c r="K3642" s="16"/>
      <c r="L3642" s="16"/>
      <c r="M3642" s="16">
        <f t="shared" si="2534"/>
        <v>21166.5</v>
      </c>
      <c r="N3642" s="16">
        <f t="shared" si="2535"/>
        <v>0</v>
      </c>
      <c r="O3642" s="16">
        <f t="shared" si="2536"/>
        <v>0</v>
      </c>
      <c r="P3642" s="16"/>
    </row>
    <row r="3643" spans="1:17" ht="31" x14ac:dyDescent="0.35">
      <c r="A3643" s="32">
        <v>991</v>
      </c>
      <c r="B3643" s="32" t="s">
        <v>39</v>
      </c>
      <c r="C3643" s="32" t="s">
        <v>31</v>
      </c>
      <c r="D3643" s="9" t="s">
        <v>1171</v>
      </c>
      <c r="E3643" s="14"/>
      <c r="F3643" s="15" t="s">
        <v>928</v>
      </c>
      <c r="G3643" s="16">
        <f>G3644</f>
        <v>0</v>
      </c>
      <c r="H3643" s="16">
        <f t="shared" ref="H3643:L3644" si="2538">H3644</f>
        <v>0</v>
      </c>
      <c r="I3643" s="16">
        <f t="shared" si="2538"/>
        <v>0</v>
      </c>
      <c r="J3643" s="16">
        <f t="shared" si="2538"/>
        <v>39857.300000000003</v>
      </c>
      <c r="K3643" s="16">
        <f t="shared" si="2538"/>
        <v>0</v>
      </c>
      <c r="L3643" s="16">
        <f t="shared" si="2538"/>
        <v>0</v>
      </c>
      <c r="M3643" s="16">
        <f t="shared" ref="M3643:M3645" si="2539">G3643+J3643</f>
        <v>39857.300000000003</v>
      </c>
      <c r="N3643" s="16">
        <f t="shared" ref="N3643:N3645" si="2540">H3643+K3643</f>
        <v>0</v>
      </c>
      <c r="O3643" s="16">
        <f t="shared" ref="O3643:O3645" si="2541">I3643+L3643</f>
        <v>0</v>
      </c>
      <c r="P3643" s="16">
        <f t="shared" ref="P3643:P3644" si="2542">P3644</f>
        <v>0</v>
      </c>
    </row>
    <row r="3644" spans="1:17" x14ac:dyDescent="0.35">
      <c r="A3644" s="32">
        <v>991</v>
      </c>
      <c r="B3644" s="32" t="s">
        <v>39</v>
      </c>
      <c r="C3644" s="32" t="s">
        <v>31</v>
      </c>
      <c r="D3644" s="9" t="s">
        <v>1171</v>
      </c>
      <c r="E3644" s="14">
        <v>300</v>
      </c>
      <c r="F3644" s="15" t="s">
        <v>652</v>
      </c>
      <c r="G3644" s="16">
        <f>G3645</f>
        <v>0</v>
      </c>
      <c r="H3644" s="16">
        <f t="shared" si="2538"/>
        <v>0</v>
      </c>
      <c r="I3644" s="16">
        <f t="shared" si="2538"/>
        <v>0</v>
      </c>
      <c r="J3644" s="16">
        <f t="shared" si="2538"/>
        <v>39857.300000000003</v>
      </c>
      <c r="K3644" s="16">
        <f t="shared" si="2538"/>
        <v>0</v>
      </c>
      <c r="L3644" s="16">
        <f t="shared" si="2538"/>
        <v>0</v>
      </c>
      <c r="M3644" s="16">
        <f t="shared" si="2539"/>
        <v>39857.300000000003</v>
      </c>
      <c r="N3644" s="16">
        <f t="shared" si="2540"/>
        <v>0</v>
      </c>
      <c r="O3644" s="16">
        <f t="shared" si="2541"/>
        <v>0</v>
      </c>
      <c r="P3644" s="16">
        <f t="shared" si="2542"/>
        <v>0</v>
      </c>
    </row>
    <row r="3645" spans="1:17" ht="31" x14ac:dyDescent="0.35">
      <c r="A3645" s="32">
        <v>991</v>
      </c>
      <c r="B3645" s="32" t="s">
        <v>39</v>
      </c>
      <c r="C3645" s="32" t="s">
        <v>31</v>
      </c>
      <c r="D3645" s="9" t="s">
        <v>1171</v>
      </c>
      <c r="E3645" s="14">
        <v>320</v>
      </c>
      <c r="F3645" s="15" t="s">
        <v>654</v>
      </c>
      <c r="G3645" s="16">
        <v>0</v>
      </c>
      <c r="H3645" s="16">
        <v>0</v>
      </c>
      <c r="I3645" s="16">
        <v>0</v>
      </c>
      <c r="J3645" s="16">
        <v>39857.300000000003</v>
      </c>
      <c r="K3645" s="16"/>
      <c r="L3645" s="16"/>
      <c r="M3645" s="16">
        <f t="shared" si="2539"/>
        <v>39857.300000000003</v>
      </c>
      <c r="N3645" s="16">
        <f t="shared" si="2540"/>
        <v>0</v>
      </c>
      <c r="O3645" s="16">
        <f t="shared" si="2541"/>
        <v>0</v>
      </c>
      <c r="P3645" s="16"/>
    </row>
    <row r="3646" spans="1:17" ht="31" hidden="1" x14ac:dyDescent="0.35">
      <c r="A3646" s="32">
        <v>991</v>
      </c>
      <c r="B3646" s="32" t="s">
        <v>39</v>
      </c>
      <c r="C3646" s="32" t="s">
        <v>31</v>
      </c>
      <c r="D3646" s="9" t="s">
        <v>629</v>
      </c>
      <c r="E3646" s="14"/>
      <c r="F3646" s="15" t="s">
        <v>928</v>
      </c>
      <c r="G3646" s="16">
        <f>G3647</f>
        <v>21166.5</v>
      </c>
      <c r="H3646" s="16">
        <f t="shared" ref="H3646:P3647" si="2543">H3647</f>
        <v>0</v>
      </c>
      <c r="I3646" s="16">
        <f t="shared" si="2543"/>
        <v>0</v>
      </c>
      <c r="J3646" s="16">
        <f t="shared" si="2543"/>
        <v>-21166.5</v>
      </c>
      <c r="K3646" s="16">
        <f t="shared" si="2543"/>
        <v>0</v>
      </c>
      <c r="L3646" s="16">
        <f t="shared" si="2543"/>
        <v>0</v>
      </c>
      <c r="M3646" s="16">
        <f t="shared" si="2514"/>
        <v>0</v>
      </c>
      <c r="N3646" s="16">
        <f t="shared" si="2515"/>
        <v>0</v>
      </c>
      <c r="O3646" s="16">
        <f t="shared" si="2516"/>
        <v>0</v>
      </c>
      <c r="P3646" s="16">
        <f t="shared" si="2543"/>
        <v>0</v>
      </c>
      <c r="Q3646" s="3">
        <v>0</v>
      </c>
    </row>
    <row r="3647" spans="1:17" hidden="1" x14ac:dyDescent="0.35">
      <c r="A3647" s="32">
        <v>991</v>
      </c>
      <c r="B3647" s="32" t="s">
        <v>39</v>
      </c>
      <c r="C3647" s="32" t="s">
        <v>31</v>
      </c>
      <c r="D3647" s="9" t="s">
        <v>629</v>
      </c>
      <c r="E3647" s="14">
        <v>300</v>
      </c>
      <c r="F3647" s="15" t="s">
        <v>652</v>
      </c>
      <c r="G3647" s="16">
        <f>G3648</f>
        <v>21166.5</v>
      </c>
      <c r="H3647" s="16">
        <f t="shared" si="2543"/>
        <v>0</v>
      </c>
      <c r="I3647" s="16">
        <f t="shared" si="2543"/>
        <v>0</v>
      </c>
      <c r="J3647" s="16">
        <f t="shared" si="2543"/>
        <v>-21166.5</v>
      </c>
      <c r="K3647" s="16">
        <f t="shared" si="2543"/>
        <v>0</v>
      </c>
      <c r="L3647" s="16">
        <f t="shared" si="2543"/>
        <v>0</v>
      </c>
      <c r="M3647" s="16">
        <f t="shared" si="2514"/>
        <v>0</v>
      </c>
      <c r="N3647" s="16">
        <f t="shared" si="2515"/>
        <v>0</v>
      </c>
      <c r="O3647" s="16">
        <f t="shared" si="2516"/>
        <v>0</v>
      </c>
      <c r="P3647" s="16">
        <f t="shared" si="2543"/>
        <v>0</v>
      </c>
      <c r="Q3647" s="3">
        <v>0</v>
      </c>
    </row>
    <row r="3648" spans="1:17" ht="31" hidden="1" x14ac:dyDescent="0.35">
      <c r="A3648" s="32">
        <v>991</v>
      </c>
      <c r="B3648" s="32" t="s">
        <v>39</v>
      </c>
      <c r="C3648" s="32" t="s">
        <v>31</v>
      </c>
      <c r="D3648" s="9" t="s">
        <v>629</v>
      </c>
      <c r="E3648" s="14">
        <v>320</v>
      </c>
      <c r="F3648" s="15" t="s">
        <v>654</v>
      </c>
      <c r="G3648" s="16">
        <v>21166.5</v>
      </c>
      <c r="H3648" s="16">
        <v>0</v>
      </c>
      <c r="I3648" s="16">
        <v>0</v>
      </c>
      <c r="J3648" s="16">
        <v>-21166.5</v>
      </c>
      <c r="K3648" s="16"/>
      <c r="L3648" s="16"/>
      <c r="M3648" s="16">
        <f t="shared" si="2514"/>
        <v>0</v>
      </c>
      <c r="N3648" s="16">
        <f t="shared" si="2515"/>
        <v>0</v>
      </c>
      <c r="O3648" s="16">
        <f t="shared" si="2516"/>
        <v>0</v>
      </c>
      <c r="P3648" s="16"/>
      <c r="Q3648" s="3">
        <v>0</v>
      </c>
    </row>
    <row r="3649" spans="1:17" ht="31" hidden="1" x14ac:dyDescent="0.35">
      <c r="A3649" s="32">
        <v>991</v>
      </c>
      <c r="B3649" s="32" t="s">
        <v>39</v>
      </c>
      <c r="C3649" s="32" t="s">
        <v>31</v>
      </c>
      <c r="D3649" s="9" t="s">
        <v>630</v>
      </c>
      <c r="E3649" s="14"/>
      <c r="F3649" s="15" t="s">
        <v>928</v>
      </c>
      <c r="G3649" s="16">
        <f>G3650</f>
        <v>39857.300000000003</v>
      </c>
      <c r="H3649" s="16">
        <f t="shared" ref="H3649:P3650" si="2544">H3650</f>
        <v>0</v>
      </c>
      <c r="I3649" s="16">
        <f t="shared" si="2544"/>
        <v>0</v>
      </c>
      <c r="J3649" s="16">
        <f t="shared" si="2544"/>
        <v>-39857.300000000003</v>
      </c>
      <c r="K3649" s="16">
        <f t="shared" si="2544"/>
        <v>0</v>
      </c>
      <c r="L3649" s="16">
        <f t="shared" si="2544"/>
        <v>0</v>
      </c>
      <c r="M3649" s="16">
        <f t="shared" si="2514"/>
        <v>0</v>
      </c>
      <c r="N3649" s="16">
        <f t="shared" si="2515"/>
        <v>0</v>
      </c>
      <c r="O3649" s="16">
        <f t="shared" si="2516"/>
        <v>0</v>
      </c>
      <c r="P3649" s="16">
        <f t="shared" si="2544"/>
        <v>0</v>
      </c>
      <c r="Q3649" s="3">
        <v>0</v>
      </c>
    </row>
    <row r="3650" spans="1:17" hidden="1" x14ac:dyDescent="0.35">
      <c r="A3650" s="32">
        <v>991</v>
      </c>
      <c r="B3650" s="32" t="s">
        <v>39</v>
      </c>
      <c r="C3650" s="32" t="s">
        <v>31</v>
      </c>
      <c r="D3650" s="9" t="s">
        <v>630</v>
      </c>
      <c r="E3650" s="14">
        <v>300</v>
      </c>
      <c r="F3650" s="15" t="s">
        <v>652</v>
      </c>
      <c r="G3650" s="16">
        <f>G3651</f>
        <v>39857.300000000003</v>
      </c>
      <c r="H3650" s="16">
        <f t="shared" si="2544"/>
        <v>0</v>
      </c>
      <c r="I3650" s="16">
        <f t="shared" si="2544"/>
        <v>0</v>
      </c>
      <c r="J3650" s="16">
        <f t="shared" si="2544"/>
        <v>-39857.300000000003</v>
      </c>
      <c r="K3650" s="16">
        <f t="shared" si="2544"/>
        <v>0</v>
      </c>
      <c r="L3650" s="16">
        <f t="shared" si="2544"/>
        <v>0</v>
      </c>
      <c r="M3650" s="16">
        <f t="shared" si="2514"/>
        <v>0</v>
      </c>
      <c r="N3650" s="16">
        <f t="shared" si="2515"/>
        <v>0</v>
      </c>
      <c r="O3650" s="16">
        <f t="shared" si="2516"/>
        <v>0</v>
      </c>
      <c r="P3650" s="16">
        <f t="shared" si="2544"/>
        <v>0</v>
      </c>
      <c r="Q3650" s="3">
        <v>0</v>
      </c>
    </row>
    <row r="3651" spans="1:17" ht="31" hidden="1" x14ac:dyDescent="0.35">
      <c r="A3651" s="32">
        <v>991</v>
      </c>
      <c r="B3651" s="32" t="s">
        <v>39</v>
      </c>
      <c r="C3651" s="32" t="s">
        <v>31</v>
      </c>
      <c r="D3651" s="9" t="s">
        <v>630</v>
      </c>
      <c r="E3651" s="14">
        <v>320</v>
      </c>
      <c r="F3651" s="15" t="s">
        <v>654</v>
      </c>
      <c r="G3651" s="16">
        <v>39857.300000000003</v>
      </c>
      <c r="H3651" s="16">
        <v>0</v>
      </c>
      <c r="I3651" s="16">
        <v>0</v>
      </c>
      <c r="J3651" s="16">
        <v>-39857.300000000003</v>
      </c>
      <c r="K3651" s="16"/>
      <c r="L3651" s="16"/>
      <c r="M3651" s="16">
        <f t="shared" si="2514"/>
        <v>0</v>
      </c>
      <c r="N3651" s="16">
        <f t="shared" si="2515"/>
        <v>0</v>
      </c>
      <c r="O3651" s="16">
        <f t="shared" si="2516"/>
        <v>0</v>
      </c>
      <c r="P3651" s="17"/>
      <c r="Q3651" s="3">
        <v>0</v>
      </c>
    </row>
    <row r="3652" spans="1:17" x14ac:dyDescent="0.35">
      <c r="A3652" s="32">
        <v>991</v>
      </c>
      <c r="B3652" s="32" t="s">
        <v>39</v>
      </c>
      <c r="C3652" s="32" t="s">
        <v>31</v>
      </c>
      <c r="D3652" s="9" t="s">
        <v>622</v>
      </c>
      <c r="E3652" s="14"/>
      <c r="F3652" s="15" t="s">
        <v>934</v>
      </c>
      <c r="G3652" s="16">
        <f>G3653</f>
        <v>9443.9</v>
      </c>
      <c r="H3652" s="16">
        <f t="shared" ref="H3652:P3655" si="2545">H3653</f>
        <v>3935</v>
      </c>
      <c r="I3652" s="16">
        <f t="shared" si="2545"/>
        <v>0</v>
      </c>
      <c r="J3652" s="16">
        <f t="shared" si="2545"/>
        <v>22000</v>
      </c>
      <c r="K3652" s="16">
        <f t="shared" si="2545"/>
        <v>0</v>
      </c>
      <c r="L3652" s="16">
        <f t="shared" si="2545"/>
        <v>0</v>
      </c>
      <c r="M3652" s="16">
        <f t="shared" si="2514"/>
        <v>31443.9</v>
      </c>
      <c r="N3652" s="16">
        <f t="shared" si="2515"/>
        <v>3935</v>
      </c>
      <c r="O3652" s="16">
        <f t="shared" si="2516"/>
        <v>0</v>
      </c>
      <c r="P3652" s="16">
        <f t="shared" si="2545"/>
        <v>0</v>
      </c>
    </row>
    <row r="3653" spans="1:17" ht="46.5" x14ac:dyDescent="0.35">
      <c r="A3653" s="32">
        <v>991</v>
      </c>
      <c r="B3653" s="32" t="s">
        <v>39</v>
      </c>
      <c r="C3653" s="32" t="s">
        <v>31</v>
      </c>
      <c r="D3653" s="9" t="s">
        <v>640</v>
      </c>
      <c r="E3653" s="14"/>
      <c r="F3653" s="15" t="s">
        <v>940</v>
      </c>
      <c r="G3653" s="16">
        <f>G3654+G3657</f>
        <v>9443.9</v>
      </c>
      <c r="H3653" s="16">
        <f t="shared" ref="H3653:L3653" si="2546">H3654+H3657</f>
        <v>3935</v>
      </c>
      <c r="I3653" s="16">
        <f t="shared" si="2546"/>
        <v>0</v>
      </c>
      <c r="J3653" s="16">
        <f t="shared" si="2546"/>
        <v>22000</v>
      </c>
      <c r="K3653" s="16">
        <f t="shared" si="2546"/>
        <v>0</v>
      </c>
      <c r="L3653" s="16">
        <f t="shared" si="2546"/>
        <v>0</v>
      </c>
      <c r="M3653" s="16">
        <f t="shared" si="2514"/>
        <v>31443.9</v>
      </c>
      <c r="N3653" s="16">
        <f t="shared" si="2515"/>
        <v>3935</v>
      </c>
      <c r="O3653" s="16">
        <f t="shared" si="2516"/>
        <v>0</v>
      </c>
      <c r="P3653" s="16">
        <f t="shared" ref="P3653" si="2547">P3654+P3657</f>
        <v>0</v>
      </c>
    </row>
    <row r="3654" spans="1:17" ht="62" x14ac:dyDescent="0.35">
      <c r="A3654" s="32">
        <v>991</v>
      </c>
      <c r="B3654" s="32" t="s">
        <v>39</v>
      </c>
      <c r="C3654" s="32" t="s">
        <v>31</v>
      </c>
      <c r="D3654" s="9" t="s">
        <v>641</v>
      </c>
      <c r="E3654" s="14"/>
      <c r="F3654" s="15" t="s">
        <v>941</v>
      </c>
      <c r="G3654" s="16">
        <f>G3655</f>
        <v>9443.9</v>
      </c>
      <c r="H3654" s="16">
        <f t="shared" si="2545"/>
        <v>3935</v>
      </c>
      <c r="I3654" s="16">
        <f t="shared" si="2545"/>
        <v>0</v>
      </c>
      <c r="J3654" s="16">
        <f t="shared" si="2545"/>
        <v>0</v>
      </c>
      <c r="K3654" s="16">
        <f t="shared" si="2545"/>
        <v>0</v>
      </c>
      <c r="L3654" s="16">
        <f t="shared" si="2545"/>
        <v>0</v>
      </c>
      <c r="M3654" s="16">
        <f t="shared" si="2514"/>
        <v>9443.9</v>
      </c>
      <c r="N3654" s="16">
        <f t="shared" si="2515"/>
        <v>3935</v>
      </c>
      <c r="O3654" s="16">
        <f t="shared" si="2516"/>
        <v>0</v>
      </c>
      <c r="P3654" s="16">
        <f t="shared" si="2545"/>
        <v>0</v>
      </c>
    </row>
    <row r="3655" spans="1:17" x14ac:dyDescent="0.35">
      <c r="A3655" s="32">
        <v>991</v>
      </c>
      <c r="B3655" s="32" t="s">
        <v>39</v>
      </c>
      <c r="C3655" s="32" t="s">
        <v>31</v>
      </c>
      <c r="D3655" s="9" t="s">
        <v>641</v>
      </c>
      <c r="E3655" s="14">
        <v>300</v>
      </c>
      <c r="F3655" s="15" t="s">
        <v>652</v>
      </c>
      <c r="G3655" s="16">
        <f>G3656</f>
        <v>9443.9</v>
      </c>
      <c r="H3655" s="16">
        <f t="shared" si="2545"/>
        <v>3935</v>
      </c>
      <c r="I3655" s="16">
        <f t="shared" si="2545"/>
        <v>0</v>
      </c>
      <c r="J3655" s="16">
        <f t="shared" si="2545"/>
        <v>0</v>
      </c>
      <c r="K3655" s="16">
        <f t="shared" si="2545"/>
        <v>0</v>
      </c>
      <c r="L3655" s="16">
        <f t="shared" si="2545"/>
        <v>0</v>
      </c>
      <c r="M3655" s="16">
        <f t="shared" si="2514"/>
        <v>9443.9</v>
      </c>
      <c r="N3655" s="16">
        <f t="shared" si="2515"/>
        <v>3935</v>
      </c>
      <c r="O3655" s="16">
        <f t="shared" si="2516"/>
        <v>0</v>
      </c>
      <c r="P3655" s="16">
        <f t="shared" si="2545"/>
        <v>0</v>
      </c>
    </row>
    <row r="3656" spans="1:17" ht="31" x14ac:dyDescent="0.35">
      <c r="A3656" s="32">
        <v>991</v>
      </c>
      <c r="B3656" s="32" t="s">
        <v>39</v>
      </c>
      <c r="C3656" s="32" t="s">
        <v>31</v>
      </c>
      <c r="D3656" s="9" t="s">
        <v>641</v>
      </c>
      <c r="E3656" s="14">
        <v>320</v>
      </c>
      <c r="F3656" s="15" t="s">
        <v>654</v>
      </c>
      <c r="G3656" s="16">
        <v>9443.9</v>
      </c>
      <c r="H3656" s="16">
        <v>3935</v>
      </c>
      <c r="I3656" s="16">
        <v>0</v>
      </c>
      <c r="J3656" s="16"/>
      <c r="K3656" s="16"/>
      <c r="L3656" s="16"/>
      <c r="M3656" s="16">
        <f t="shared" si="2514"/>
        <v>9443.9</v>
      </c>
      <c r="N3656" s="16">
        <f t="shared" si="2515"/>
        <v>3935</v>
      </c>
      <c r="O3656" s="16">
        <f t="shared" si="2516"/>
        <v>0</v>
      </c>
      <c r="P3656" s="17"/>
    </row>
    <row r="3657" spans="1:17" ht="46.5" x14ac:dyDescent="0.35">
      <c r="A3657" s="32">
        <v>991</v>
      </c>
      <c r="B3657" s="32" t="s">
        <v>39</v>
      </c>
      <c r="C3657" s="32" t="s">
        <v>31</v>
      </c>
      <c r="D3657" s="9" t="s">
        <v>1191</v>
      </c>
      <c r="E3657" s="14"/>
      <c r="F3657" s="28" t="s">
        <v>1201</v>
      </c>
      <c r="G3657" s="16">
        <f>G3658</f>
        <v>0</v>
      </c>
      <c r="H3657" s="16">
        <f t="shared" ref="H3657:L3658" si="2548">H3658</f>
        <v>0</v>
      </c>
      <c r="I3657" s="16">
        <f t="shared" si="2548"/>
        <v>0</v>
      </c>
      <c r="J3657" s="16">
        <f t="shared" si="2548"/>
        <v>22000</v>
      </c>
      <c r="K3657" s="16">
        <f t="shared" si="2548"/>
        <v>0</v>
      </c>
      <c r="L3657" s="16">
        <f t="shared" si="2548"/>
        <v>0</v>
      </c>
      <c r="M3657" s="16">
        <f t="shared" ref="M3657:M3659" si="2549">G3657+J3657</f>
        <v>22000</v>
      </c>
      <c r="N3657" s="16">
        <f t="shared" ref="N3657:N3659" si="2550">H3657+K3657</f>
        <v>0</v>
      </c>
      <c r="O3657" s="16">
        <f t="shared" ref="O3657:O3659" si="2551">I3657+L3657</f>
        <v>0</v>
      </c>
      <c r="P3657" s="16">
        <f t="shared" ref="P3657:P3658" si="2552">P3658</f>
        <v>0</v>
      </c>
    </row>
    <row r="3658" spans="1:17" x14ac:dyDescent="0.35">
      <c r="A3658" s="32">
        <v>991</v>
      </c>
      <c r="B3658" s="32" t="s">
        <v>39</v>
      </c>
      <c r="C3658" s="32" t="s">
        <v>31</v>
      </c>
      <c r="D3658" s="9" t="s">
        <v>1191</v>
      </c>
      <c r="E3658" s="14">
        <v>300</v>
      </c>
      <c r="F3658" s="15" t="s">
        <v>652</v>
      </c>
      <c r="G3658" s="16">
        <f>G3659</f>
        <v>0</v>
      </c>
      <c r="H3658" s="16">
        <f t="shared" si="2548"/>
        <v>0</v>
      </c>
      <c r="I3658" s="16">
        <f t="shared" si="2548"/>
        <v>0</v>
      </c>
      <c r="J3658" s="16">
        <f t="shared" si="2548"/>
        <v>22000</v>
      </c>
      <c r="K3658" s="16">
        <f t="shared" si="2548"/>
        <v>0</v>
      </c>
      <c r="L3658" s="16">
        <f t="shared" si="2548"/>
        <v>0</v>
      </c>
      <c r="M3658" s="16">
        <f t="shared" si="2549"/>
        <v>22000</v>
      </c>
      <c r="N3658" s="16">
        <f t="shared" si="2550"/>
        <v>0</v>
      </c>
      <c r="O3658" s="16">
        <f t="shared" si="2551"/>
        <v>0</v>
      </c>
      <c r="P3658" s="16">
        <f t="shared" si="2552"/>
        <v>0</v>
      </c>
    </row>
    <row r="3659" spans="1:17" ht="31" x14ac:dyDescent="0.35">
      <c r="A3659" s="32">
        <v>991</v>
      </c>
      <c r="B3659" s="32" t="s">
        <v>39</v>
      </c>
      <c r="C3659" s="32" t="s">
        <v>31</v>
      </c>
      <c r="D3659" s="9" t="s">
        <v>1191</v>
      </c>
      <c r="E3659" s="14">
        <v>320</v>
      </c>
      <c r="F3659" s="15" t="s">
        <v>654</v>
      </c>
      <c r="G3659" s="16">
        <v>0</v>
      </c>
      <c r="H3659" s="16">
        <v>0</v>
      </c>
      <c r="I3659" s="16">
        <v>0</v>
      </c>
      <c r="J3659" s="16">
        <v>22000</v>
      </c>
      <c r="K3659" s="16"/>
      <c r="L3659" s="16"/>
      <c r="M3659" s="16">
        <f t="shared" si="2549"/>
        <v>22000</v>
      </c>
      <c r="N3659" s="16">
        <f t="shared" si="2550"/>
        <v>0</v>
      </c>
      <c r="O3659" s="16">
        <f t="shared" si="2551"/>
        <v>0</v>
      </c>
      <c r="P3659" s="17"/>
    </row>
    <row r="3660" spans="1:17" ht="31" x14ac:dyDescent="0.35">
      <c r="A3660" s="32">
        <v>991</v>
      </c>
      <c r="B3660" s="32" t="s">
        <v>39</v>
      </c>
      <c r="C3660" s="32" t="s">
        <v>31</v>
      </c>
      <c r="D3660" s="9" t="s">
        <v>235</v>
      </c>
      <c r="E3660" s="14"/>
      <c r="F3660" s="28" t="s">
        <v>1085</v>
      </c>
      <c r="G3660" s="16">
        <f>G3661</f>
        <v>94.4</v>
      </c>
      <c r="H3660" s="16">
        <f t="shared" ref="H3660:P3663" si="2553">H3661</f>
        <v>39.4</v>
      </c>
      <c r="I3660" s="16">
        <f t="shared" si="2553"/>
        <v>0</v>
      </c>
      <c r="J3660" s="16">
        <f t="shared" si="2553"/>
        <v>0</v>
      </c>
      <c r="K3660" s="16">
        <f t="shared" si="2553"/>
        <v>0</v>
      </c>
      <c r="L3660" s="16">
        <f t="shared" si="2553"/>
        <v>0</v>
      </c>
      <c r="M3660" s="16">
        <f t="shared" si="2514"/>
        <v>94.4</v>
      </c>
      <c r="N3660" s="16">
        <f t="shared" si="2515"/>
        <v>39.4</v>
      </c>
      <c r="O3660" s="16">
        <f t="shared" si="2516"/>
        <v>0</v>
      </c>
      <c r="P3660" s="16">
        <f t="shared" si="2553"/>
        <v>0</v>
      </c>
    </row>
    <row r="3661" spans="1:17" x14ac:dyDescent="0.35">
      <c r="A3661" s="32">
        <v>991</v>
      </c>
      <c r="B3661" s="32" t="s">
        <v>39</v>
      </c>
      <c r="C3661" s="32" t="s">
        <v>31</v>
      </c>
      <c r="D3661" s="9" t="s">
        <v>236</v>
      </c>
      <c r="E3661" s="14"/>
      <c r="F3661" s="28" t="s">
        <v>1097</v>
      </c>
      <c r="G3661" s="16">
        <f>G3662</f>
        <v>94.4</v>
      </c>
      <c r="H3661" s="16">
        <f t="shared" si="2553"/>
        <v>39.4</v>
      </c>
      <c r="I3661" s="16">
        <f t="shared" si="2553"/>
        <v>0</v>
      </c>
      <c r="J3661" s="16">
        <f t="shared" si="2553"/>
        <v>0</v>
      </c>
      <c r="K3661" s="16">
        <f t="shared" si="2553"/>
        <v>0</v>
      </c>
      <c r="L3661" s="16">
        <f t="shared" si="2553"/>
        <v>0</v>
      </c>
      <c r="M3661" s="16">
        <f t="shared" si="2514"/>
        <v>94.4</v>
      </c>
      <c r="N3661" s="16">
        <f t="shared" si="2515"/>
        <v>39.4</v>
      </c>
      <c r="O3661" s="16">
        <f t="shared" si="2516"/>
        <v>0</v>
      </c>
      <c r="P3661" s="16">
        <f t="shared" si="2553"/>
        <v>0</v>
      </c>
    </row>
    <row r="3662" spans="1:17" ht="62" x14ac:dyDescent="0.35">
      <c r="A3662" s="32">
        <v>991</v>
      </c>
      <c r="B3662" s="32" t="s">
        <v>39</v>
      </c>
      <c r="C3662" s="32" t="s">
        <v>31</v>
      </c>
      <c r="D3662" s="9" t="s">
        <v>642</v>
      </c>
      <c r="E3662" s="14"/>
      <c r="F3662" s="15" t="s">
        <v>941</v>
      </c>
      <c r="G3662" s="16">
        <f>G3663</f>
        <v>94.4</v>
      </c>
      <c r="H3662" s="16">
        <f t="shared" si="2553"/>
        <v>39.4</v>
      </c>
      <c r="I3662" s="16">
        <f t="shared" si="2553"/>
        <v>0</v>
      </c>
      <c r="J3662" s="16">
        <f t="shared" si="2553"/>
        <v>0</v>
      </c>
      <c r="K3662" s="16">
        <f t="shared" si="2553"/>
        <v>0</v>
      </c>
      <c r="L3662" s="16">
        <f t="shared" si="2553"/>
        <v>0</v>
      </c>
      <c r="M3662" s="16">
        <f t="shared" si="2514"/>
        <v>94.4</v>
      </c>
      <c r="N3662" s="16">
        <f t="shared" si="2515"/>
        <v>39.4</v>
      </c>
      <c r="O3662" s="16">
        <f t="shared" si="2516"/>
        <v>0</v>
      </c>
      <c r="P3662" s="16">
        <f t="shared" si="2553"/>
        <v>0</v>
      </c>
    </row>
    <row r="3663" spans="1:17" ht="31" x14ac:dyDescent="0.35">
      <c r="A3663" s="32">
        <v>991</v>
      </c>
      <c r="B3663" s="32" t="s">
        <v>39</v>
      </c>
      <c r="C3663" s="32" t="s">
        <v>31</v>
      </c>
      <c r="D3663" s="9" t="s">
        <v>642</v>
      </c>
      <c r="E3663" s="14">
        <v>200</v>
      </c>
      <c r="F3663" s="28" t="s">
        <v>650</v>
      </c>
      <c r="G3663" s="16">
        <f>G3664</f>
        <v>94.4</v>
      </c>
      <c r="H3663" s="16">
        <f t="shared" si="2553"/>
        <v>39.4</v>
      </c>
      <c r="I3663" s="16">
        <f t="shared" si="2553"/>
        <v>0</v>
      </c>
      <c r="J3663" s="16">
        <f t="shared" si="2553"/>
        <v>0</v>
      </c>
      <c r="K3663" s="16">
        <f t="shared" si="2553"/>
        <v>0</v>
      </c>
      <c r="L3663" s="16">
        <f t="shared" si="2553"/>
        <v>0</v>
      </c>
      <c r="M3663" s="16">
        <f t="shared" si="2514"/>
        <v>94.4</v>
      </c>
      <c r="N3663" s="16">
        <f t="shared" si="2515"/>
        <v>39.4</v>
      </c>
      <c r="O3663" s="16">
        <f t="shared" si="2516"/>
        <v>0</v>
      </c>
      <c r="P3663" s="16">
        <f t="shared" si="2553"/>
        <v>0</v>
      </c>
    </row>
    <row r="3664" spans="1:17" ht="31" x14ac:dyDescent="0.35">
      <c r="A3664" s="32">
        <v>991</v>
      </c>
      <c r="B3664" s="32" t="s">
        <v>39</v>
      </c>
      <c r="C3664" s="32" t="s">
        <v>31</v>
      </c>
      <c r="D3664" s="9" t="s">
        <v>642</v>
      </c>
      <c r="E3664" s="14">
        <v>240</v>
      </c>
      <c r="F3664" s="28" t="s">
        <v>651</v>
      </c>
      <c r="G3664" s="16">
        <v>94.4</v>
      </c>
      <c r="H3664" s="16">
        <v>39.4</v>
      </c>
      <c r="I3664" s="16">
        <v>0</v>
      </c>
      <c r="J3664" s="16"/>
      <c r="K3664" s="16"/>
      <c r="L3664" s="16"/>
      <c r="M3664" s="16">
        <f t="shared" si="2514"/>
        <v>94.4</v>
      </c>
      <c r="N3664" s="16">
        <f t="shared" si="2515"/>
        <v>39.4</v>
      </c>
      <c r="O3664" s="16">
        <f t="shared" si="2516"/>
        <v>0</v>
      </c>
      <c r="P3664" s="17"/>
    </row>
    <row r="3665" spans="1:16" s="3" customFormat="1" ht="30" x14ac:dyDescent="0.35">
      <c r="A3665" s="5">
        <v>992</v>
      </c>
      <c r="B3665" s="5"/>
      <c r="C3665" s="5"/>
      <c r="D3665" s="5"/>
      <c r="E3665" s="5"/>
      <c r="F3665" s="6" t="s">
        <v>87</v>
      </c>
      <c r="G3665" s="18">
        <f>G3666+G3680</f>
        <v>65843.8</v>
      </c>
      <c r="H3665" s="18">
        <f t="shared" ref="H3665:P3665" si="2554">H3666+H3680</f>
        <v>65842.3</v>
      </c>
      <c r="I3665" s="18">
        <f t="shared" si="2554"/>
        <v>65841.8</v>
      </c>
      <c r="J3665" s="18">
        <f t="shared" ref="J3665:L3665" si="2555">J3666+J3680</f>
        <v>122</v>
      </c>
      <c r="K3665" s="18">
        <f t="shared" si="2555"/>
        <v>0</v>
      </c>
      <c r="L3665" s="18">
        <f t="shared" si="2555"/>
        <v>0</v>
      </c>
      <c r="M3665" s="18">
        <f t="shared" si="2514"/>
        <v>65965.8</v>
      </c>
      <c r="N3665" s="16">
        <f t="shared" si="2515"/>
        <v>65842.3</v>
      </c>
      <c r="O3665" s="16">
        <f t="shared" si="2516"/>
        <v>65841.8</v>
      </c>
      <c r="P3665" s="18">
        <f t="shared" si="2554"/>
        <v>0</v>
      </c>
    </row>
    <row r="3666" spans="1:16" s="3" customFormat="1" x14ac:dyDescent="0.35">
      <c r="A3666" s="5">
        <v>992</v>
      </c>
      <c r="B3666" s="5" t="s">
        <v>10</v>
      </c>
      <c r="C3666" s="5"/>
      <c r="D3666" s="5"/>
      <c r="E3666" s="5"/>
      <c r="F3666" s="6" t="s">
        <v>15</v>
      </c>
      <c r="G3666" s="18">
        <f>G3667</f>
        <v>60004.5</v>
      </c>
      <c r="H3666" s="18">
        <f t="shared" ref="H3666:P3668" si="2556">H3667</f>
        <v>60003</v>
      </c>
      <c r="I3666" s="18">
        <f t="shared" si="2556"/>
        <v>60002.5</v>
      </c>
      <c r="J3666" s="18">
        <f t="shared" si="2556"/>
        <v>0</v>
      </c>
      <c r="K3666" s="18">
        <f t="shared" si="2556"/>
        <v>0</v>
      </c>
      <c r="L3666" s="18">
        <f t="shared" si="2556"/>
        <v>0</v>
      </c>
      <c r="M3666" s="18">
        <f t="shared" si="2514"/>
        <v>60004.5</v>
      </c>
      <c r="N3666" s="16">
        <f t="shared" si="2515"/>
        <v>60003</v>
      </c>
      <c r="O3666" s="16">
        <f t="shared" si="2516"/>
        <v>60002.5</v>
      </c>
      <c r="P3666" s="18">
        <f t="shared" si="2556"/>
        <v>0</v>
      </c>
    </row>
    <row r="3667" spans="1:16" s="10" customFormat="1" x14ac:dyDescent="0.35">
      <c r="A3667" s="7">
        <v>992</v>
      </c>
      <c r="B3667" s="7" t="s">
        <v>10</v>
      </c>
      <c r="C3667" s="7" t="s">
        <v>12</v>
      </c>
      <c r="D3667" s="7"/>
      <c r="E3667" s="7"/>
      <c r="F3667" s="8" t="s">
        <v>16</v>
      </c>
      <c r="G3667" s="19">
        <f>G3668</f>
        <v>60004.5</v>
      </c>
      <c r="H3667" s="19">
        <f t="shared" si="2556"/>
        <v>60003</v>
      </c>
      <c r="I3667" s="19">
        <f t="shared" si="2556"/>
        <v>60002.5</v>
      </c>
      <c r="J3667" s="19">
        <f t="shared" si="2556"/>
        <v>0</v>
      </c>
      <c r="K3667" s="19">
        <f t="shared" si="2556"/>
        <v>0</v>
      </c>
      <c r="L3667" s="19">
        <f t="shared" si="2556"/>
        <v>0</v>
      </c>
      <c r="M3667" s="19">
        <f t="shared" si="2514"/>
        <v>60004.5</v>
      </c>
      <c r="N3667" s="16">
        <f t="shared" si="2515"/>
        <v>60003</v>
      </c>
      <c r="O3667" s="16">
        <f t="shared" si="2516"/>
        <v>60002.5</v>
      </c>
      <c r="P3667" s="19">
        <f t="shared" si="2556"/>
        <v>0</v>
      </c>
    </row>
    <row r="3668" spans="1:16" ht="31" x14ac:dyDescent="0.35">
      <c r="A3668" s="32">
        <v>992</v>
      </c>
      <c r="B3668" s="32" t="s">
        <v>10</v>
      </c>
      <c r="C3668" s="32" t="s">
        <v>12</v>
      </c>
      <c r="D3668" s="9" t="s">
        <v>117</v>
      </c>
      <c r="E3668" s="14"/>
      <c r="F3668" s="28" t="s">
        <v>1124</v>
      </c>
      <c r="G3668" s="16">
        <f>G3669</f>
        <v>60004.5</v>
      </c>
      <c r="H3668" s="16">
        <f t="shared" si="2556"/>
        <v>60003</v>
      </c>
      <c r="I3668" s="16">
        <f t="shared" si="2556"/>
        <v>60002.5</v>
      </c>
      <c r="J3668" s="16">
        <f t="shared" si="2556"/>
        <v>0</v>
      </c>
      <c r="K3668" s="16">
        <f t="shared" si="2556"/>
        <v>0</v>
      </c>
      <c r="L3668" s="16">
        <f t="shared" si="2556"/>
        <v>0</v>
      </c>
      <c r="M3668" s="16">
        <f t="shared" si="2514"/>
        <v>60004.5</v>
      </c>
      <c r="N3668" s="16">
        <f t="shared" si="2515"/>
        <v>60003</v>
      </c>
      <c r="O3668" s="16">
        <f t="shared" si="2516"/>
        <v>60002.5</v>
      </c>
      <c r="P3668" s="16">
        <f t="shared" si="2556"/>
        <v>0</v>
      </c>
    </row>
    <row r="3669" spans="1:16" x14ac:dyDescent="0.35">
      <c r="A3669" s="32">
        <v>992</v>
      </c>
      <c r="B3669" s="32" t="s">
        <v>10</v>
      </c>
      <c r="C3669" s="32" t="s">
        <v>12</v>
      </c>
      <c r="D3669" s="9" t="s">
        <v>118</v>
      </c>
      <c r="E3669" s="14"/>
      <c r="F3669" s="28" t="s">
        <v>1127</v>
      </c>
      <c r="G3669" s="16">
        <f>G3670+G3673</f>
        <v>60004.5</v>
      </c>
      <c r="H3669" s="16">
        <f t="shared" ref="H3669:P3669" si="2557">H3670+H3673</f>
        <v>60003</v>
      </c>
      <c r="I3669" s="16">
        <f t="shared" si="2557"/>
        <v>60002.5</v>
      </c>
      <c r="J3669" s="16">
        <f t="shared" ref="J3669:L3669" si="2558">J3670+J3673</f>
        <v>0</v>
      </c>
      <c r="K3669" s="16">
        <f t="shared" si="2558"/>
        <v>0</v>
      </c>
      <c r="L3669" s="16">
        <f t="shared" si="2558"/>
        <v>0</v>
      </c>
      <c r="M3669" s="16">
        <f t="shared" si="2514"/>
        <v>60004.5</v>
      </c>
      <c r="N3669" s="16">
        <f t="shared" si="2515"/>
        <v>60003</v>
      </c>
      <c r="O3669" s="16">
        <f t="shared" si="2516"/>
        <v>60002.5</v>
      </c>
      <c r="P3669" s="16">
        <f t="shared" si="2557"/>
        <v>0</v>
      </c>
    </row>
    <row r="3670" spans="1:16" ht="31" x14ac:dyDescent="0.35">
      <c r="A3670" s="32">
        <v>992</v>
      </c>
      <c r="B3670" s="32" t="s">
        <v>10</v>
      </c>
      <c r="C3670" s="32" t="s">
        <v>12</v>
      </c>
      <c r="D3670" s="9" t="s">
        <v>119</v>
      </c>
      <c r="E3670" s="14"/>
      <c r="F3670" s="28" t="s">
        <v>1114</v>
      </c>
      <c r="G3670" s="16">
        <f>G3671</f>
        <v>54581</v>
      </c>
      <c r="H3670" s="16">
        <f t="shared" ref="H3670:P3671" si="2559">H3671</f>
        <v>54581</v>
      </c>
      <c r="I3670" s="16">
        <f t="shared" si="2559"/>
        <v>54581</v>
      </c>
      <c r="J3670" s="16">
        <f t="shared" si="2559"/>
        <v>0</v>
      </c>
      <c r="K3670" s="16">
        <f t="shared" si="2559"/>
        <v>0</v>
      </c>
      <c r="L3670" s="16">
        <f t="shared" si="2559"/>
        <v>0</v>
      </c>
      <c r="M3670" s="16">
        <f t="shared" si="2514"/>
        <v>54581</v>
      </c>
      <c r="N3670" s="16">
        <f t="shared" si="2515"/>
        <v>54581</v>
      </c>
      <c r="O3670" s="16">
        <f t="shared" si="2516"/>
        <v>54581</v>
      </c>
      <c r="P3670" s="16">
        <f t="shared" si="2559"/>
        <v>0</v>
      </c>
    </row>
    <row r="3671" spans="1:16" ht="77.5" x14ac:dyDescent="0.35">
      <c r="A3671" s="32">
        <v>992</v>
      </c>
      <c r="B3671" s="32" t="s">
        <v>10</v>
      </c>
      <c r="C3671" s="32" t="s">
        <v>12</v>
      </c>
      <c r="D3671" s="9" t="s">
        <v>119</v>
      </c>
      <c r="E3671" s="14">
        <v>100</v>
      </c>
      <c r="F3671" s="28" t="s">
        <v>647</v>
      </c>
      <c r="G3671" s="16">
        <f>G3672</f>
        <v>54581</v>
      </c>
      <c r="H3671" s="16">
        <f t="shared" si="2559"/>
        <v>54581</v>
      </c>
      <c r="I3671" s="16">
        <f t="shared" si="2559"/>
        <v>54581</v>
      </c>
      <c r="J3671" s="16">
        <f t="shared" si="2559"/>
        <v>0</v>
      </c>
      <c r="K3671" s="16">
        <f t="shared" si="2559"/>
        <v>0</v>
      </c>
      <c r="L3671" s="16">
        <f t="shared" si="2559"/>
        <v>0</v>
      </c>
      <c r="M3671" s="16">
        <f t="shared" si="2514"/>
        <v>54581</v>
      </c>
      <c r="N3671" s="16">
        <f t="shared" si="2515"/>
        <v>54581</v>
      </c>
      <c r="O3671" s="16">
        <f t="shared" si="2516"/>
        <v>54581</v>
      </c>
      <c r="P3671" s="16">
        <f t="shared" si="2559"/>
        <v>0</v>
      </c>
    </row>
    <row r="3672" spans="1:16" ht="31" x14ac:dyDescent="0.35">
      <c r="A3672" s="32">
        <v>992</v>
      </c>
      <c r="B3672" s="32" t="s">
        <v>10</v>
      </c>
      <c r="C3672" s="32" t="s">
        <v>12</v>
      </c>
      <c r="D3672" s="9" t="s">
        <v>119</v>
      </c>
      <c r="E3672" s="14">
        <v>120</v>
      </c>
      <c r="F3672" s="28" t="s">
        <v>649</v>
      </c>
      <c r="G3672" s="16">
        <v>54581</v>
      </c>
      <c r="H3672" s="16">
        <v>54581</v>
      </c>
      <c r="I3672" s="16">
        <v>54581</v>
      </c>
      <c r="J3672" s="16"/>
      <c r="K3672" s="16"/>
      <c r="L3672" s="16"/>
      <c r="M3672" s="16">
        <f t="shared" si="2514"/>
        <v>54581</v>
      </c>
      <c r="N3672" s="16">
        <f t="shared" si="2515"/>
        <v>54581</v>
      </c>
      <c r="O3672" s="16">
        <f t="shared" si="2516"/>
        <v>54581</v>
      </c>
      <c r="P3672" s="16"/>
    </row>
    <row r="3673" spans="1:16" ht="31" x14ac:dyDescent="0.35">
      <c r="A3673" s="32">
        <v>992</v>
      </c>
      <c r="B3673" s="32" t="s">
        <v>10</v>
      </c>
      <c r="C3673" s="32" t="s">
        <v>12</v>
      </c>
      <c r="D3673" s="9" t="s">
        <v>120</v>
      </c>
      <c r="E3673" s="14"/>
      <c r="F3673" s="28" t="s">
        <v>1116</v>
      </c>
      <c r="G3673" s="16">
        <f>G3674+G3676+G3678</f>
        <v>5423.5</v>
      </c>
      <c r="H3673" s="16">
        <f t="shared" ref="H3673:P3673" si="2560">H3674+H3676+H3678</f>
        <v>5422</v>
      </c>
      <c r="I3673" s="16">
        <f t="shared" si="2560"/>
        <v>5421.5</v>
      </c>
      <c r="J3673" s="16">
        <f t="shared" ref="J3673:L3673" si="2561">J3674+J3676+J3678</f>
        <v>0</v>
      </c>
      <c r="K3673" s="16">
        <f t="shared" si="2561"/>
        <v>0</v>
      </c>
      <c r="L3673" s="16">
        <f t="shared" si="2561"/>
        <v>0</v>
      </c>
      <c r="M3673" s="16">
        <f t="shared" si="2514"/>
        <v>5423.5</v>
      </c>
      <c r="N3673" s="16">
        <f t="shared" si="2515"/>
        <v>5422</v>
      </c>
      <c r="O3673" s="16">
        <f t="shared" si="2516"/>
        <v>5421.5</v>
      </c>
      <c r="P3673" s="16">
        <f t="shared" si="2560"/>
        <v>0</v>
      </c>
    </row>
    <row r="3674" spans="1:16" ht="77.5" x14ac:dyDescent="0.35">
      <c r="A3674" s="32">
        <v>992</v>
      </c>
      <c r="B3674" s="32" t="s">
        <v>10</v>
      </c>
      <c r="C3674" s="32" t="s">
        <v>12</v>
      </c>
      <c r="D3674" s="9" t="s">
        <v>120</v>
      </c>
      <c r="E3674" s="14">
        <v>100</v>
      </c>
      <c r="F3674" s="28" t="s">
        <v>647</v>
      </c>
      <c r="G3674" s="16">
        <f>G3675</f>
        <v>44.1</v>
      </c>
      <c r="H3674" s="16">
        <f t="shared" ref="H3674:P3674" si="2562">H3675</f>
        <v>44.1</v>
      </c>
      <c r="I3674" s="16">
        <f t="shared" si="2562"/>
        <v>44.1</v>
      </c>
      <c r="J3674" s="16">
        <f t="shared" si="2562"/>
        <v>0</v>
      </c>
      <c r="K3674" s="16">
        <f t="shared" si="2562"/>
        <v>0</v>
      </c>
      <c r="L3674" s="16">
        <f t="shared" si="2562"/>
        <v>0</v>
      </c>
      <c r="M3674" s="16">
        <f t="shared" si="2514"/>
        <v>44.1</v>
      </c>
      <c r="N3674" s="16">
        <f t="shared" si="2515"/>
        <v>44.1</v>
      </c>
      <c r="O3674" s="16">
        <f t="shared" si="2516"/>
        <v>44.1</v>
      </c>
      <c r="P3674" s="16">
        <f t="shared" si="2562"/>
        <v>0</v>
      </c>
    </row>
    <row r="3675" spans="1:16" ht="31" x14ac:dyDescent="0.35">
      <c r="A3675" s="32">
        <v>992</v>
      </c>
      <c r="B3675" s="32" t="s">
        <v>10</v>
      </c>
      <c r="C3675" s="32" t="s">
        <v>12</v>
      </c>
      <c r="D3675" s="9" t="s">
        <v>120</v>
      </c>
      <c r="E3675" s="14">
        <v>120</v>
      </c>
      <c r="F3675" s="28" t="s">
        <v>649</v>
      </c>
      <c r="G3675" s="16">
        <v>44.1</v>
      </c>
      <c r="H3675" s="16">
        <v>44.1</v>
      </c>
      <c r="I3675" s="16">
        <v>44.1</v>
      </c>
      <c r="J3675" s="16"/>
      <c r="K3675" s="16"/>
      <c r="L3675" s="16"/>
      <c r="M3675" s="16">
        <f t="shared" si="2514"/>
        <v>44.1</v>
      </c>
      <c r="N3675" s="16">
        <f t="shared" si="2515"/>
        <v>44.1</v>
      </c>
      <c r="O3675" s="16">
        <f t="shared" si="2516"/>
        <v>44.1</v>
      </c>
      <c r="P3675" s="16"/>
    </row>
    <row r="3676" spans="1:16" ht="31" x14ac:dyDescent="0.35">
      <c r="A3676" s="32">
        <v>992</v>
      </c>
      <c r="B3676" s="32" t="s">
        <v>10</v>
      </c>
      <c r="C3676" s="32" t="s">
        <v>12</v>
      </c>
      <c r="D3676" s="9" t="s">
        <v>120</v>
      </c>
      <c r="E3676" s="14">
        <v>200</v>
      </c>
      <c r="F3676" s="28" t="s">
        <v>650</v>
      </c>
      <c r="G3676" s="16">
        <f>G3677</f>
        <v>5375.9</v>
      </c>
      <c r="H3676" s="16">
        <f t="shared" ref="H3676:P3676" si="2563">H3677</f>
        <v>5375.9</v>
      </c>
      <c r="I3676" s="16">
        <f t="shared" si="2563"/>
        <v>5375.9</v>
      </c>
      <c r="J3676" s="16">
        <f t="shared" si="2563"/>
        <v>0</v>
      </c>
      <c r="K3676" s="16">
        <f t="shared" si="2563"/>
        <v>0</v>
      </c>
      <c r="L3676" s="16">
        <f t="shared" si="2563"/>
        <v>0</v>
      </c>
      <c r="M3676" s="16">
        <f t="shared" si="2514"/>
        <v>5375.9</v>
      </c>
      <c r="N3676" s="16">
        <f t="shared" si="2515"/>
        <v>5375.9</v>
      </c>
      <c r="O3676" s="16">
        <f t="shared" si="2516"/>
        <v>5375.9</v>
      </c>
      <c r="P3676" s="16">
        <f t="shared" si="2563"/>
        <v>0</v>
      </c>
    </row>
    <row r="3677" spans="1:16" ht="31" x14ac:dyDescent="0.35">
      <c r="A3677" s="32">
        <v>992</v>
      </c>
      <c r="B3677" s="32" t="s">
        <v>10</v>
      </c>
      <c r="C3677" s="32" t="s">
        <v>12</v>
      </c>
      <c r="D3677" s="9" t="s">
        <v>120</v>
      </c>
      <c r="E3677" s="14">
        <v>240</v>
      </c>
      <c r="F3677" s="28" t="s">
        <v>651</v>
      </c>
      <c r="G3677" s="16">
        <v>5375.9</v>
      </c>
      <c r="H3677" s="16">
        <v>5375.9</v>
      </c>
      <c r="I3677" s="16">
        <v>5375.9</v>
      </c>
      <c r="J3677" s="16"/>
      <c r="K3677" s="16"/>
      <c r="L3677" s="16"/>
      <c r="M3677" s="16">
        <f t="shared" si="2514"/>
        <v>5375.9</v>
      </c>
      <c r="N3677" s="16">
        <f t="shared" si="2515"/>
        <v>5375.9</v>
      </c>
      <c r="O3677" s="16">
        <f t="shared" si="2516"/>
        <v>5375.9</v>
      </c>
      <c r="P3677" s="16"/>
    </row>
    <row r="3678" spans="1:16" x14ac:dyDescent="0.35">
      <c r="A3678" s="32">
        <v>992</v>
      </c>
      <c r="B3678" s="32" t="s">
        <v>10</v>
      </c>
      <c r="C3678" s="32" t="s">
        <v>12</v>
      </c>
      <c r="D3678" s="9" t="s">
        <v>120</v>
      </c>
      <c r="E3678" s="14">
        <v>800</v>
      </c>
      <c r="F3678" s="28" t="s">
        <v>663</v>
      </c>
      <c r="G3678" s="16">
        <f>G3679</f>
        <v>3.5</v>
      </c>
      <c r="H3678" s="16">
        <f t="shared" ref="H3678:P3678" si="2564">H3679</f>
        <v>2</v>
      </c>
      <c r="I3678" s="16">
        <f t="shared" si="2564"/>
        <v>1.5</v>
      </c>
      <c r="J3678" s="16">
        <f t="shared" si="2564"/>
        <v>0</v>
      </c>
      <c r="K3678" s="16">
        <f t="shared" si="2564"/>
        <v>0</v>
      </c>
      <c r="L3678" s="16">
        <f t="shared" si="2564"/>
        <v>0</v>
      </c>
      <c r="M3678" s="16">
        <f t="shared" si="2514"/>
        <v>3.5</v>
      </c>
      <c r="N3678" s="16">
        <f t="shared" si="2515"/>
        <v>2</v>
      </c>
      <c r="O3678" s="16">
        <f t="shared" si="2516"/>
        <v>1.5</v>
      </c>
      <c r="P3678" s="16">
        <f t="shared" si="2564"/>
        <v>0</v>
      </c>
    </row>
    <row r="3679" spans="1:16" x14ac:dyDescent="0.35">
      <c r="A3679" s="32">
        <v>992</v>
      </c>
      <c r="B3679" s="32" t="s">
        <v>10</v>
      </c>
      <c r="C3679" s="32" t="s">
        <v>12</v>
      </c>
      <c r="D3679" s="9" t="s">
        <v>120</v>
      </c>
      <c r="E3679" s="14">
        <v>850</v>
      </c>
      <c r="F3679" s="28" t="s">
        <v>665</v>
      </c>
      <c r="G3679" s="16">
        <v>3.5</v>
      </c>
      <c r="H3679" s="16">
        <v>2</v>
      </c>
      <c r="I3679" s="16">
        <v>1.5</v>
      </c>
      <c r="J3679" s="16"/>
      <c r="K3679" s="16"/>
      <c r="L3679" s="16"/>
      <c r="M3679" s="16">
        <f t="shared" si="2514"/>
        <v>3.5</v>
      </c>
      <c r="N3679" s="16">
        <f t="shared" si="2515"/>
        <v>2</v>
      </c>
      <c r="O3679" s="16">
        <f t="shared" si="2516"/>
        <v>1.5</v>
      </c>
      <c r="P3679" s="17"/>
    </row>
    <row r="3680" spans="1:16" s="3" customFormat="1" x14ac:dyDescent="0.35">
      <c r="A3680" s="5">
        <v>992</v>
      </c>
      <c r="B3680" s="5" t="s">
        <v>25</v>
      </c>
      <c r="C3680" s="5"/>
      <c r="D3680" s="5"/>
      <c r="E3680" s="5"/>
      <c r="F3680" s="6" t="s">
        <v>28</v>
      </c>
      <c r="G3680" s="18">
        <f>G3681</f>
        <v>5839.3</v>
      </c>
      <c r="H3680" s="18">
        <f t="shared" ref="H3680:P3681" si="2565">H3681</f>
        <v>5839.3</v>
      </c>
      <c r="I3680" s="18">
        <f t="shared" si="2565"/>
        <v>5839.3</v>
      </c>
      <c r="J3680" s="18">
        <f t="shared" si="2565"/>
        <v>122</v>
      </c>
      <c r="K3680" s="18">
        <f t="shared" si="2565"/>
        <v>0</v>
      </c>
      <c r="L3680" s="18">
        <f t="shared" si="2565"/>
        <v>0</v>
      </c>
      <c r="M3680" s="18">
        <f t="shared" si="2514"/>
        <v>5961.3</v>
      </c>
      <c r="N3680" s="16">
        <f t="shared" si="2515"/>
        <v>5839.3</v>
      </c>
      <c r="O3680" s="16">
        <f t="shared" si="2516"/>
        <v>5839.3</v>
      </c>
      <c r="P3680" s="18">
        <f t="shared" si="2565"/>
        <v>0</v>
      </c>
    </row>
    <row r="3681" spans="1:16" s="10" customFormat="1" x14ac:dyDescent="0.35">
      <c r="A3681" s="7">
        <v>992</v>
      </c>
      <c r="B3681" s="7" t="s">
        <v>25</v>
      </c>
      <c r="C3681" s="7" t="s">
        <v>26</v>
      </c>
      <c r="D3681" s="7"/>
      <c r="E3681" s="7"/>
      <c r="F3681" s="8" t="s">
        <v>29</v>
      </c>
      <c r="G3681" s="19">
        <f>G3682</f>
        <v>5839.3</v>
      </c>
      <c r="H3681" s="19">
        <f t="shared" si="2565"/>
        <v>5839.3</v>
      </c>
      <c r="I3681" s="19">
        <f t="shared" si="2565"/>
        <v>5839.3</v>
      </c>
      <c r="J3681" s="19">
        <f t="shared" si="2565"/>
        <v>122</v>
      </c>
      <c r="K3681" s="19">
        <f t="shared" si="2565"/>
        <v>0</v>
      </c>
      <c r="L3681" s="19">
        <f t="shared" si="2565"/>
        <v>0</v>
      </c>
      <c r="M3681" s="19">
        <f t="shared" si="2514"/>
        <v>5961.3</v>
      </c>
      <c r="N3681" s="16">
        <f t="shared" si="2515"/>
        <v>5839.3</v>
      </c>
      <c r="O3681" s="16">
        <f t="shared" si="2516"/>
        <v>5839.3</v>
      </c>
      <c r="P3681" s="19">
        <f t="shared" si="2565"/>
        <v>0</v>
      </c>
    </row>
    <row r="3682" spans="1:16" ht="46.5" x14ac:dyDescent="0.35">
      <c r="A3682" s="32">
        <v>992</v>
      </c>
      <c r="B3682" s="32" t="s">
        <v>25</v>
      </c>
      <c r="C3682" s="32" t="s">
        <v>26</v>
      </c>
      <c r="D3682" s="9" t="s">
        <v>457</v>
      </c>
      <c r="E3682" s="14"/>
      <c r="F3682" s="15" t="s">
        <v>984</v>
      </c>
      <c r="G3682" s="16">
        <f>G3683+G3691</f>
        <v>5839.3</v>
      </c>
      <c r="H3682" s="16">
        <f t="shared" ref="H3682:P3682" si="2566">H3683+H3691</f>
        <v>5839.3</v>
      </c>
      <c r="I3682" s="16">
        <f t="shared" si="2566"/>
        <v>5839.3</v>
      </c>
      <c r="J3682" s="16">
        <f t="shared" ref="J3682:L3682" si="2567">J3683+J3691</f>
        <v>122</v>
      </c>
      <c r="K3682" s="16">
        <f t="shared" si="2567"/>
        <v>0</v>
      </c>
      <c r="L3682" s="16">
        <f t="shared" si="2567"/>
        <v>0</v>
      </c>
      <c r="M3682" s="16">
        <f t="shared" si="2514"/>
        <v>5961.3</v>
      </c>
      <c r="N3682" s="16">
        <f t="shared" si="2515"/>
        <v>5839.3</v>
      </c>
      <c r="O3682" s="16">
        <f t="shared" si="2516"/>
        <v>5839.3</v>
      </c>
      <c r="P3682" s="16">
        <f t="shared" si="2566"/>
        <v>0</v>
      </c>
    </row>
    <row r="3683" spans="1:16" x14ac:dyDescent="0.35">
      <c r="A3683" s="32">
        <v>992</v>
      </c>
      <c r="B3683" s="32" t="s">
        <v>25</v>
      </c>
      <c r="C3683" s="32" t="s">
        <v>26</v>
      </c>
      <c r="D3683" s="9" t="s">
        <v>458</v>
      </c>
      <c r="E3683" s="14"/>
      <c r="F3683" s="15" t="s">
        <v>985</v>
      </c>
      <c r="G3683" s="16">
        <f>G3684</f>
        <v>1201</v>
      </c>
      <c r="H3683" s="16">
        <f t="shared" ref="H3683:P3684" si="2568">H3684</f>
        <v>1201</v>
      </c>
      <c r="I3683" s="16">
        <f t="shared" si="2568"/>
        <v>1201</v>
      </c>
      <c r="J3683" s="16">
        <f t="shared" si="2568"/>
        <v>0</v>
      </c>
      <c r="K3683" s="16">
        <f t="shared" si="2568"/>
        <v>0</v>
      </c>
      <c r="L3683" s="16">
        <f t="shared" si="2568"/>
        <v>0</v>
      </c>
      <c r="M3683" s="16">
        <f t="shared" si="2514"/>
        <v>1201</v>
      </c>
      <c r="N3683" s="16">
        <f t="shared" si="2515"/>
        <v>1201</v>
      </c>
      <c r="O3683" s="16">
        <f t="shared" si="2516"/>
        <v>1201</v>
      </c>
      <c r="P3683" s="16">
        <f t="shared" si="2568"/>
        <v>0</v>
      </c>
    </row>
    <row r="3684" spans="1:16" ht="46.5" x14ac:dyDescent="0.35">
      <c r="A3684" s="32">
        <v>992</v>
      </c>
      <c r="B3684" s="32" t="s">
        <v>25</v>
      </c>
      <c r="C3684" s="32" t="s">
        <v>26</v>
      </c>
      <c r="D3684" s="9" t="s">
        <v>459</v>
      </c>
      <c r="E3684" s="14"/>
      <c r="F3684" s="15" t="s">
        <v>986</v>
      </c>
      <c r="G3684" s="16">
        <f>G3685</f>
        <v>1201</v>
      </c>
      <c r="H3684" s="16">
        <f t="shared" si="2568"/>
        <v>1201</v>
      </c>
      <c r="I3684" s="16">
        <f t="shared" si="2568"/>
        <v>1201</v>
      </c>
      <c r="J3684" s="16">
        <f t="shared" si="2568"/>
        <v>0</v>
      </c>
      <c r="K3684" s="16">
        <f t="shared" si="2568"/>
        <v>0</v>
      </c>
      <c r="L3684" s="16">
        <f t="shared" si="2568"/>
        <v>0</v>
      </c>
      <c r="M3684" s="16">
        <f t="shared" si="2514"/>
        <v>1201</v>
      </c>
      <c r="N3684" s="16">
        <f t="shared" si="2515"/>
        <v>1201</v>
      </c>
      <c r="O3684" s="16">
        <f t="shared" si="2516"/>
        <v>1201</v>
      </c>
      <c r="P3684" s="16">
        <f t="shared" si="2568"/>
        <v>0</v>
      </c>
    </row>
    <row r="3685" spans="1:16" ht="31" x14ac:dyDescent="0.35">
      <c r="A3685" s="32">
        <v>992</v>
      </c>
      <c r="B3685" s="32" t="s">
        <v>25</v>
      </c>
      <c r="C3685" s="32" t="s">
        <v>26</v>
      </c>
      <c r="D3685" s="9" t="s">
        <v>460</v>
      </c>
      <c r="E3685" s="14"/>
      <c r="F3685" s="15" t="s">
        <v>987</v>
      </c>
      <c r="G3685" s="16">
        <f>G3686+G3688</f>
        <v>1201</v>
      </c>
      <c r="H3685" s="16">
        <f t="shared" ref="H3685:P3685" si="2569">H3686+H3688</f>
        <v>1201</v>
      </c>
      <c r="I3685" s="16">
        <f t="shared" si="2569"/>
        <v>1201</v>
      </c>
      <c r="J3685" s="16">
        <f t="shared" ref="J3685:L3685" si="2570">J3686+J3688</f>
        <v>0</v>
      </c>
      <c r="K3685" s="16">
        <f t="shared" si="2570"/>
        <v>0</v>
      </c>
      <c r="L3685" s="16">
        <f t="shared" si="2570"/>
        <v>0</v>
      </c>
      <c r="M3685" s="16">
        <f t="shared" si="2514"/>
        <v>1201</v>
      </c>
      <c r="N3685" s="16">
        <f t="shared" si="2515"/>
        <v>1201</v>
      </c>
      <c r="O3685" s="16">
        <f t="shared" si="2516"/>
        <v>1201</v>
      </c>
      <c r="P3685" s="16">
        <f t="shared" si="2569"/>
        <v>0</v>
      </c>
    </row>
    <row r="3686" spans="1:16" ht="31" x14ac:dyDescent="0.35">
      <c r="A3686" s="32">
        <v>992</v>
      </c>
      <c r="B3686" s="32" t="s">
        <v>25</v>
      </c>
      <c r="C3686" s="32" t="s">
        <v>26</v>
      </c>
      <c r="D3686" s="9" t="s">
        <v>460</v>
      </c>
      <c r="E3686" s="14">
        <v>200</v>
      </c>
      <c r="F3686" s="28" t="s">
        <v>650</v>
      </c>
      <c r="G3686" s="16">
        <f>G3687</f>
        <v>595</v>
      </c>
      <c r="H3686" s="16">
        <f t="shared" ref="H3686:P3686" si="2571">H3687</f>
        <v>595</v>
      </c>
      <c r="I3686" s="16">
        <f t="shared" si="2571"/>
        <v>595</v>
      </c>
      <c r="J3686" s="16">
        <f t="shared" si="2571"/>
        <v>0</v>
      </c>
      <c r="K3686" s="16">
        <f t="shared" si="2571"/>
        <v>0</v>
      </c>
      <c r="L3686" s="16">
        <f t="shared" si="2571"/>
        <v>0</v>
      </c>
      <c r="M3686" s="16">
        <f t="shared" si="2514"/>
        <v>595</v>
      </c>
      <c r="N3686" s="16">
        <f t="shared" si="2515"/>
        <v>595</v>
      </c>
      <c r="O3686" s="16">
        <f t="shared" si="2516"/>
        <v>595</v>
      </c>
      <c r="P3686" s="16">
        <f t="shared" si="2571"/>
        <v>0</v>
      </c>
    </row>
    <row r="3687" spans="1:16" ht="31" x14ac:dyDescent="0.35">
      <c r="A3687" s="32">
        <v>992</v>
      </c>
      <c r="B3687" s="32" t="s">
        <v>25</v>
      </c>
      <c r="C3687" s="32" t="s">
        <v>26</v>
      </c>
      <c r="D3687" s="9" t="s">
        <v>460</v>
      </c>
      <c r="E3687" s="14">
        <v>240</v>
      </c>
      <c r="F3687" s="28" t="s">
        <v>651</v>
      </c>
      <c r="G3687" s="16">
        <v>595</v>
      </c>
      <c r="H3687" s="16">
        <v>595</v>
      </c>
      <c r="I3687" s="16">
        <v>595</v>
      </c>
      <c r="J3687" s="16"/>
      <c r="K3687" s="16"/>
      <c r="L3687" s="16"/>
      <c r="M3687" s="16">
        <f t="shared" si="2514"/>
        <v>595</v>
      </c>
      <c r="N3687" s="16">
        <f t="shared" si="2515"/>
        <v>595</v>
      </c>
      <c r="O3687" s="16">
        <f t="shared" si="2516"/>
        <v>595</v>
      </c>
      <c r="P3687" s="16"/>
    </row>
    <row r="3688" spans="1:16" x14ac:dyDescent="0.35">
      <c r="A3688" s="32">
        <v>992</v>
      </c>
      <c r="B3688" s="32" t="s">
        <v>25</v>
      </c>
      <c r="C3688" s="32" t="s">
        <v>26</v>
      </c>
      <c r="D3688" s="9" t="s">
        <v>460</v>
      </c>
      <c r="E3688" s="14">
        <v>800</v>
      </c>
      <c r="F3688" s="28" t="s">
        <v>663</v>
      </c>
      <c r="G3688" s="16">
        <f>G3689+G3690</f>
        <v>606</v>
      </c>
      <c r="H3688" s="16">
        <f t="shared" ref="H3688:P3688" si="2572">H3689+H3690</f>
        <v>606</v>
      </c>
      <c r="I3688" s="16">
        <f t="shared" si="2572"/>
        <v>606</v>
      </c>
      <c r="J3688" s="16">
        <f t="shared" ref="J3688:L3688" si="2573">J3689+J3690</f>
        <v>0</v>
      </c>
      <c r="K3688" s="16">
        <f t="shared" si="2573"/>
        <v>0</v>
      </c>
      <c r="L3688" s="16">
        <f t="shared" si="2573"/>
        <v>0</v>
      </c>
      <c r="M3688" s="16">
        <f t="shared" si="2514"/>
        <v>606</v>
      </c>
      <c r="N3688" s="16">
        <f t="shared" si="2515"/>
        <v>606</v>
      </c>
      <c r="O3688" s="16">
        <f t="shared" si="2516"/>
        <v>606</v>
      </c>
      <c r="P3688" s="16">
        <f t="shared" si="2572"/>
        <v>0</v>
      </c>
    </row>
    <row r="3689" spans="1:16" x14ac:dyDescent="0.35">
      <c r="A3689" s="32">
        <v>992</v>
      </c>
      <c r="B3689" s="32" t="s">
        <v>25</v>
      </c>
      <c r="C3689" s="32" t="s">
        <v>26</v>
      </c>
      <c r="D3689" s="9" t="s">
        <v>460</v>
      </c>
      <c r="E3689" s="14">
        <v>830</v>
      </c>
      <c r="F3689" s="28" t="s">
        <v>664</v>
      </c>
      <c r="G3689" s="16">
        <v>600</v>
      </c>
      <c r="H3689" s="16">
        <v>600</v>
      </c>
      <c r="I3689" s="16">
        <v>600</v>
      </c>
      <c r="J3689" s="16"/>
      <c r="K3689" s="16"/>
      <c r="L3689" s="16"/>
      <c r="M3689" s="16">
        <f t="shared" si="2514"/>
        <v>600</v>
      </c>
      <c r="N3689" s="16">
        <f t="shared" si="2515"/>
        <v>600</v>
      </c>
      <c r="O3689" s="16">
        <f t="shared" si="2516"/>
        <v>600</v>
      </c>
      <c r="P3689" s="16"/>
    </row>
    <row r="3690" spans="1:16" x14ac:dyDescent="0.35">
      <c r="A3690" s="32">
        <v>992</v>
      </c>
      <c r="B3690" s="32" t="s">
        <v>25</v>
      </c>
      <c r="C3690" s="32" t="s">
        <v>26</v>
      </c>
      <c r="D3690" s="9" t="s">
        <v>460</v>
      </c>
      <c r="E3690" s="14">
        <v>850</v>
      </c>
      <c r="F3690" s="28" t="s">
        <v>665</v>
      </c>
      <c r="G3690" s="16">
        <v>6</v>
      </c>
      <c r="H3690" s="16">
        <v>6</v>
      </c>
      <c r="I3690" s="16">
        <v>6</v>
      </c>
      <c r="J3690" s="16"/>
      <c r="K3690" s="16"/>
      <c r="L3690" s="16"/>
      <c r="M3690" s="16">
        <f t="shared" si="2514"/>
        <v>6</v>
      </c>
      <c r="N3690" s="16">
        <f t="shared" si="2515"/>
        <v>6</v>
      </c>
      <c r="O3690" s="16">
        <f t="shared" si="2516"/>
        <v>6</v>
      </c>
      <c r="P3690" s="16"/>
    </row>
    <row r="3691" spans="1:16" x14ac:dyDescent="0.35">
      <c r="A3691" s="32">
        <v>992</v>
      </c>
      <c r="B3691" s="32" t="s">
        <v>25</v>
      </c>
      <c r="C3691" s="32" t="s">
        <v>26</v>
      </c>
      <c r="D3691" s="9" t="s">
        <v>461</v>
      </c>
      <c r="E3691" s="14"/>
      <c r="F3691" s="15" t="s">
        <v>988</v>
      </c>
      <c r="G3691" s="16">
        <f>G3692</f>
        <v>4638.3</v>
      </c>
      <c r="H3691" s="16">
        <f t="shared" ref="H3691:P3691" si="2574">H3692</f>
        <v>4638.3</v>
      </c>
      <c r="I3691" s="16">
        <f t="shared" si="2574"/>
        <v>4638.3</v>
      </c>
      <c r="J3691" s="16">
        <f t="shared" si="2574"/>
        <v>122</v>
      </c>
      <c r="K3691" s="16">
        <f t="shared" si="2574"/>
        <v>0</v>
      </c>
      <c r="L3691" s="16">
        <f t="shared" si="2574"/>
        <v>0</v>
      </c>
      <c r="M3691" s="16">
        <f t="shared" ref="M3691:M3699" si="2575">G3691+J3691</f>
        <v>4760.3</v>
      </c>
      <c r="N3691" s="16">
        <f t="shared" ref="N3691:N3699" si="2576">H3691+K3691</f>
        <v>4638.3</v>
      </c>
      <c r="O3691" s="16">
        <f t="shared" ref="O3691:O3699" si="2577">I3691+L3691</f>
        <v>4638.3</v>
      </c>
      <c r="P3691" s="16">
        <f t="shared" si="2574"/>
        <v>0</v>
      </c>
    </row>
    <row r="3692" spans="1:16" ht="46.5" x14ac:dyDescent="0.35">
      <c r="A3692" s="32">
        <v>992</v>
      </c>
      <c r="B3692" s="32" t="s">
        <v>25</v>
      </c>
      <c r="C3692" s="32" t="s">
        <v>26</v>
      </c>
      <c r="D3692" s="9" t="s">
        <v>462</v>
      </c>
      <c r="E3692" s="14"/>
      <c r="F3692" s="15" t="s">
        <v>989</v>
      </c>
      <c r="G3692" s="16">
        <f>G3693+G3696</f>
        <v>4638.3</v>
      </c>
      <c r="H3692" s="16">
        <f t="shared" ref="H3692:P3692" si="2578">H3693+H3696</f>
        <v>4638.3</v>
      </c>
      <c r="I3692" s="16">
        <f t="shared" si="2578"/>
        <v>4638.3</v>
      </c>
      <c r="J3692" s="16">
        <f t="shared" ref="J3692:L3692" si="2579">J3693+J3696</f>
        <v>122</v>
      </c>
      <c r="K3692" s="16">
        <f t="shared" si="2579"/>
        <v>0</v>
      </c>
      <c r="L3692" s="16">
        <f t="shared" si="2579"/>
        <v>0</v>
      </c>
      <c r="M3692" s="16">
        <f t="shared" si="2575"/>
        <v>4760.3</v>
      </c>
      <c r="N3692" s="16">
        <f t="shared" si="2576"/>
        <v>4638.3</v>
      </c>
      <c r="O3692" s="16">
        <f t="shared" si="2577"/>
        <v>4638.3</v>
      </c>
      <c r="P3692" s="16">
        <f t="shared" si="2578"/>
        <v>0</v>
      </c>
    </row>
    <row r="3693" spans="1:16" x14ac:dyDescent="0.35">
      <c r="A3693" s="32">
        <v>992</v>
      </c>
      <c r="B3693" s="32" t="s">
        <v>25</v>
      </c>
      <c r="C3693" s="32" t="s">
        <v>26</v>
      </c>
      <c r="D3693" s="9" t="s">
        <v>463</v>
      </c>
      <c r="E3693" s="14"/>
      <c r="F3693" s="15" t="s">
        <v>990</v>
      </c>
      <c r="G3693" s="16">
        <f>G3694</f>
        <v>4314.8</v>
      </c>
      <c r="H3693" s="16">
        <f t="shared" ref="H3693:P3694" si="2580">H3694</f>
        <v>4314.8</v>
      </c>
      <c r="I3693" s="16">
        <f t="shared" si="2580"/>
        <v>4314.8</v>
      </c>
      <c r="J3693" s="16">
        <f t="shared" si="2580"/>
        <v>122</v>
      </c>
      <c r="K3693" s="16">
        <f t="shared" si="2580"/>
        <v>0</v>
      </c>
      <c r="L3693" s="16">
        <f t="shared" si="2580"/>
        <v>0</v>
      </c>
      <c r="M3693" s="16">
        <f t="shared" si="2575"/>
        <v>4436.8</v>
      </c>
      <c r="N3693" s="16">
        <f t="shared" si="2576"/>
        <v>4314.8</v>
      </c>
      <c r="O3693" s="16">
        <f t="shared" si="2577"/>
        <v>4314.8</v>
      </c>
      <c r="P3693" s="16">
        <f t="shared" si="2580"/>
        <v>0</v>
      </c>
    </row>
    <row r="3694" spans="1:16" ht="31" x14ac:dyDescent="0.35">
      <c r="A3694" s="32">
        <v>992</v>
      </c>
      <c r="B3694" s="32" t="s">
        <v>25</v>
      </c>
      <c r="C3694" s="32" t="s">
        <v>26</v>
      </c>
      <c r="D3694" s="9" t="s">
        <v>463</v>
      </c>
      <c r="E3694" s="14">
        <v>200</v>
      </c>
      <c r="F3694" s="28" t="s">
        <v>650</v>
      </c>
      <c r="G3694" s="16">
        <f>G3695</f>
        <v>4314.8</v>
      </c>
      <c r="H3694" s="16">
        <f t="shared" si="2580"/>
        <v>4314.8</v>
      </c>
      <c r="I3694" s="16">
        <f t="shared" si="2580"/>
        <v>4314.8</v>
      </c>
      <c r="J3694" s="16">
        <f t="shared" si="2580"/>
        <v>122</v>
      </c>
      <c r="K3694" s="16">
        <f t="shared" si="2580"/>
        <v>0</v>
      </c>
      <c r="L3694" s="16">
        <f t="shared" si="2580"/>
        <v>0</v>
      </c>
      <c r="M3694" s="16">
        <f t="shared" si="2575"/>
        <v>4436.8</v>
      </c>
      <c r="N3694" s="16">
        <f t="shared" si="2576"/>
        <v>4314.8</v>
      </c>
      <c r="O3694" s="16">
        <f t="shared" si="2577"/>
        <v>4314.8</v>
      </c>
      <c r="P3694" s="16">
        <f t="shared" si="2580"/>
        <v>0</v>
      </c>
    </row>
    <row r="3695" spans="1:16" ht="31" x14ac:dyDescent="0.35">
      <c r="A3695" s="32">
        <v>992</v>
      </c>
      <c r="B3695" s="32" t="s">
        <v>25</v>
      </c>
      <c r="C3695" s="32" t="s">
        <v>26</v>
      </c>
      <c r="D3695" s="9" t="s">
        <v>463</v>
      </c>
      <c r="E3695" s="14">
        <v>240</v>
      </c>
      <c r="F3695" s="28" t="s">
        <v>651</v>
      </c>
      <c r="G3695" s="16">
        <v>4314.8</v>
      </c>
      <c r="H3695" s="16">
        <v>4314.8</v>
      </c>
      <c r="I3695" s="16">
        <v>4314.8</v>
      </c>
      <c r="J3695" s="16">
        <v>122</v>
      </c>
      <c r="K3695" s="16"/>
      <c r="L3695" s="16"/>
      <c r="M3695" s="16">
        <f t="shared" si="2575"/>
        <v>4436.8</v>
      </c>
      <c r="N3695" s="16">
        <f t="shared" si="2576"/>
        <v>4314.8</v>
      </c>
      <c r="O3695" s="16">
        <f t="shared" si="2577"/>
        <v>4314.8</v>
      </c>
      <c r="P3695" s="16"/>
    </row>
    <row r="3696" spans="1:16" ht="77.5" x14ac:dyDescent="0.35">
      <c r="A3696" s="32">
        <v>992</v>
      </c>
      <c r="B3696" s="32" t="s">
        <v>25</v>
      </c>
      <c r="C3696" s="32" t="s">
        <v>26</v>
      </c>
      <c r="D3696" s="9" t="s">
        <v>464</v>
      </c>
      <c r="E3696" s="14"/>
      <c r="F3696" s="15" t="s">
        <v>991</v>
      </c>
      <c r="G3696" s="16">
        <f>G3697</f>
        <v>323.5</v>
      </c>
      <c r="H3696" s="16">
        <f t="shared" ref="H3696:P3697" si="2581">H3697</f>
        <v>323.5</v>
      </c>
      <c r="I3696" s="16">
        <f t="shared" si="2581"/>
        <v>323.5</v>
      </c>
      <c r="J3696" s="16">
        <f t="shared" si="2581"/>
        <v>0</v>
      </c>
      <c r="K3696" s="16">
        <f t="shared" si="2581"/>
        <v>0</v>
      </c>
      <c r="L3696" s="16">
        <f t="shared" si="2581"/>
        <v>0</v>
      </c>
      <c r="M3696" s="16">
        <f t="shared" si="2575"/>
        <v>323.5</v>
      </c>
      <c r="N3696" s="16">
        <f t="shared" si="2576"/>
        <v>323.5</v>
      </c>
      <c r="O3696" s="16">
        <f t="shared" si="2577"/>
        <v>323.5</v>
      </c>
      <c r="P3696" s="16">
        <f t="shared" si="2581"/>
        <v>0</v>
      </c>
    </row>
    <row r="3697" spans="1:17" ht="31" x14ac:dyDescent="0.35">
      <c r="A3697" s="32">
        <v>992</v>
      </c>
      <c r="B3697" s="32" t="s">
        <v>25</v>
      </c>
      <c r="C3697" s="32" t="s">
        <v>26</v>
      </c>
      <c r="D3697" s="9" t="s">
        <v>464</v>
      </c>
      <c r="E3697" s="14">
        <v>200</v>
      </c>
      <c r="F3697" s="28" t="s">
        <v>650</v>
      </c>
      <c r="G3697" s="16">
        <f>G3698</f>
        <v>323.5</v>
      </c>
      <c r="H3697" s="16">
        <f t="shared" si="2581"/>
        <v>323.5</v>
      </c>
      <c r="I3697" s="16">
        <f t="shared" si="2581"/>
        <v>323.5</v>
      </c>
      <c r="J3697" s="16">
        <f t="shared" si="2581"/>
        <v>0</v>
      </c>
      <c r="K3697" s="16">
        <f t="shared" si="2581"/>
        <v>0</v>
      </c>
      <c r="L3697" s="16">
        <f t="shared" si="2581"/>
        <v>0</v>
      </c>
      <c r="M3697" s="16">
        <f t="shared" si="2575"/>
        <v>323.5</v>
      </c>
      <c r="N3697" s="16">
        <f t="shared" si="2576"/>
        <v>323.5</v>
      </c>
      <c r="O3697" s="16">
        <f t="shared" si="2577"/>
        <v>323.5</v>
      </c>
      <c r="P3697" s="16">
        <f t="shared" si="2581"/>
        <v>0</v>
      </c>
    </row>
    <row r="3698" spans="1:17" ht="31" x14ac:dyDescent="0.35">
      <c r="A3698" s="32">
        <v>992</v>
      </c>
      <c r="B3698" s="32" t="s">
        <v>25</v>
      </c>
      <c r="C3698" s="32" t="s">
        <v>26</v>
      </c>
      <c r="D3698" s="9" t="s">
        <v>464</v>
      </c>
      <c r="E3698" s="14">
        <v>240</v>
      </c>
      <c r="F3698" s="28" t="s">
        <v>651</v>
      </c>
      <c r="G3698" s="16">
        <v>323.5</v>
      </c>
      <c r="H3698" s="16">
        <v>323.5</v>
      </c>
      <c r="I3698" s="16">
        <v>323.5</v>
      </c>
      <c r="J3698" s="16"/>
      <c r="K3698" s="16"/>
      <c r="L3698" s="16"/>
      <c r="M3698" s="16">
        <f t="shared" si="2575"/>
        <v>323.5</v>
      </c>
      <c r="N3698" s="16">
        <f t="shared" si="2576"/>
        <v>323.5</v>
      </c>
      <c r="O3698" s="16">
        <f t="shared" si="2577"/>
        <v>323.5</v>
      </c>
      <c r="P3698" s="17"/>
    </row>
    <row r="3699" spans="1:17" s="3" customFormat="1" hidden="1" x14ac:dyDescent="0.35">
      <c r="A3699" s="11" t="s">
        <v>643</v>
      </c>
      <c r="B3699" s="11" t="s">
        <v>644</v>
      </c>
      <c r="C3699" s="11" t="s">
        <v>644</v>
      </c>
      <c r="D3699" s="11" t="s">
        <v>645</v>
      </c>
      <c r="E3699" s="11" t="s">
        <v>643</v>
      </c>
      <c r="F3699" s="27" t="s">
        <v>646</v>
      </c>
      <c r="G3699" s="18">
        <v>0</v>
      </c>
      <c r="H3699" s="18">
        <v>571542.5</v>
      </c>
      <c r="I3699" s="18">
        <v>919947.7</v>
      </c>
      <c r="J3699" s="18"/>
      <c r="K3699" s="18">
        <v>57441.18</v>
      </c>
      <c r="L3699" s="18">
        <v>57234.28</v>
      </c>
      <c r="M3699" s="18">
        <f t="shared" si="2575"/>
        <v>0</v>
      </c>
      <c r="N3699" s="16">
        <f t="shared" si="2576"/>
        <v>628983.68000000005</v>
      </c>
      <c r="O3699" s="16">
        <f t="shared" si="2577"/>
        <v>977181.98</v>
      </c>
      <c r="P3699" s="26"/>
      <c r="Q3699" s="3">
        <v>0</v>
      </c>
    </row>
    <row r="3700" spans="1:17" s="3" customFormat="1" x14ac:dyDescent="0.35">
      <c r="A3700" s="41" t="s">
        <v>88</v>
      </c>
      <c r="B3700" s="42"/>
      <c r="C3700" s="42"/>
      <c r="D3700" s="42"/>
      <c r="E3700" s="42"/>
      <c r="F3700" s="43"/>
      <c r="G3700" s="18">
        <f t="shared" ref="G3700:L3700" si="2582">G11+G96+G135+G198+G279+G469+G827+G1026+G1230+G1422+G1621+G1825+G2018+G2226+G2390+G2517+G2599+G2758+G2863+G2920+G3041+G3164+G3306+G3464+G3483+G3505+G3548+G3665+G3699</f>
        <v>22612229.100000005</v>
      </c>
      <c r="H3700" s="18">
        <f t="shared" si="2582"/>
        <v>22962761.799999986</v>
      </c>
      <c r="I3700" s="18">
        <f t="shared" si="2582"/>
        <v>22556630.300000001</v>
      </c>
      <c r="J3700" s="18">
        <f t="shared" si="2582"/>
        <v>-3.637978807091713E-11</v>
      </c>
      <c r="K3700" s="18">
        <f t="shared" si="2582"/>
        <v>-5.8207660913467407E-11</v>
      </c>
      <c r="L3700" s="18">
        <f t="shared" si="2582"/>
        <v>-9.4587448984384537E-11</v>
      </c>
      <c r="M3700" s="18">
        <f>G3700+J3700</f>
        <v>22612229.100000005</v>
      </c>
      <c r="N3700" s="16">
        <f>H3700+K3700</f>
        <v>22962761.799999986</v>
      </c>
      <c r="O3700" s="16">
        <f>I3700+L3700</f>
        <v>22556630.300000001</v>
      </c>
      <c r="P3700" s="18">
        <f>P11+P96+P135+P198+P279+P469+P827+P1026+P1230+P1422+P1621+P1825+P2018+P2226+P2390+P2517+P2599+P2758+P2863+P2920+P3041+P3164+P3306+P3464+P3483+P3505+P3548+P3665+P3699</f>
        <v>0</v>
      </c>
    </row>
  </sheetData>
  <autoFilter ref="A10:Q3700">
    <filterColumn colId="16">
      <filters blank="1"/>
    </filterColumn>
  </autoFilter>
  <mergeCells count="20">
    <mergeCell ref="A3700:F3700"/>
    <mergeCell ref="P9:P10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  <mergeCell ref="N9:N10"/>
    <mergeCell ref="O9:O10"/>
    <mergeCell ref="A6:M6"/>
    <mergeCell ref="F1:M1"/>
    <mergeCell ref="F2:M2"/>
    <mergeCell ref="F3:M3"/>
    <mergeCell ref="F4:M4"/>
  </mergeCells>
  <printOptions horizontalCentered="1"/>
  <pageMargins left="0.5" right="0.31496062992125984" top="0.35433070866141736" bottom="0.35433070866141736" header="0.11811023622047245" footer="0.11811023622047245"/>
  <pageSetup paperSize="9" scale="75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</vt:lpstr>
      <vt:lpstr>'Приложение 11'!Заголовки_для_печати</vt:lpstr>
    </vt:vector>
  </TitlesOfParts>
  <Company>Департамент финансов администрации г.Перми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Долгих Марина Александровна</dc:creator>
  <cp:lastModifiedBy>Епифанова Лариса Сергеевна</cp:lastModifiedBy>
  <cp:lastPrinted>2015-12-23T12:23:55Z</cp:lastPrinted>
  <dcterms:created xsi:type="dcterms:W3CDTF">2013-10-10T08:33:25Z</dcterms:created>
  <dcterms:modified xsi:type="dcterms:W3CDTF">2016-03-31T06:17:59Z</dcterms:modified>
</cp:coreProperties>
</file>